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ДОГОВОРНОЙ РАЗДЕЛ\ДОПНИКИ рабочая папка\ПРОЕКТЫ ДОП СОГЛАШЕНИЙ\2024 ПРОЕКТЫ ДС\КОМПЛЕКС ИНЖИНИРИНГ\32413838402\ДС № 1\ДС\"/>
    </mc:Choice>
  </mc:AlternateContent>
  <bookViews>
    <workbookView xWindow="-120" yWindow="-120" windowWidth="29040" windowHeight="15840"/>
  </bookViews>
  <sheets>
    <sheet name="ССР-2024" sheetId="10" r:id="rId1"/>
    <sheet name="02-01-01" sheetId="6" state="hidden" r:id="rId2"/>
    <sheet name="09-01-01" sheetId="7" state="hidden" r:id="rId3"/>
    <sheet name="бн" sheetId="8" state="hidden" r:id="rId4"/>
  </sheets>
  <definedNames>
    <definedName name="_xlnm.Print_Titles" localSheetId="1">'02-01-01'!$19:$19</definedName>
    <definedName name="_xlnm.Print_Titles" localSheetId="2">'09-01-01'!$17:$17</definedName>
    <definedName name="_xlnm.Print_Titles" localSheetId="3">бн!$18:$18</definedName>
    <definedName name="_xlnm.Print_Area" localSheetId="1">'02-01-01'!$A$1:$K$1230</definedName>
    <definedName name="_xlnm.Print_Area" localSheetId="2">'09-01-01'!$A$1:$K$36</definedName>
    <definedName name="_xlnm.Print_Area" localSheetId="3">бн!$A$1:$K$44</definedName>
    <definedName name="_xlnm.Print_Area" localSheetId="0">'ССР-2024'!$A$1:$H$49</definedName>
  </definedNames>
  <calcPr calcId="162913" fullPrecision="0"/>
</workbook>
</file>

<file path=xl/calcChain.xml><?xml version="1.0" encoding="utf-8"?>
<calcChain xmlns="http://schemas.openxmlformats.org/spreadsheetml/2006/main">
  <c r="H37" i="10" l="1"/>
  <c r="H25" i="10"/>
  <c r="G25" i="10"/>
  <c r="G32" i="10" l="1"/>
  <c r="G33" i="10" s="1"/>
  <c r="H33" i="10" s="1"/>
  <c r="D18" i="10"/>
  <c r="D19" i="10" s="1"/>
  <c r="D21" i="10" s="1"/>
  <c r="F26" i="10"/>
  <c r="G22" i="10"/>
  <c r="G23" i="10" s="1"/>
  <c r="F22" i="10"/>
  <c r="F18" i="10"/>
  <c r="F19" i="10" s="1"/>
  <c r="G18" i="10"/>
  <c r="G19" i="10" s="1"/>
  <c r="E18" i="10"/>
  <c r="E19" i="10" s="1"/>
  <c r="E21" i="10" s="1"/>
  <c r="E22" i="10" s="1"/>
  <c r="E27" i="10" s="1"/>
  <c r="F27" i="10" l="1"/>
  <c r="F28" i="10" s="1"/>
  <c r="F29" i="10" s="1"/>
  <c r="F31" i="10" s="1"/>
  <c r="G26" i="10"/>
  <c r="G27" i="10" s="1"/>
  <c r="G28" i="10" s="1"/>
  <c r="G29" i="10" s="1"/>
  <c r="H32" i="10"/>
  <c r="H17" i="10"/>
  <c r="H19" i="10"/>
  <c r="E28" i="10"/>
  <c r="E29" i="10" s="1"/>
  <c r="E23" i="10"/>
  <c r="E25" i="10" s="1"/>
  <c r="E26" i="10" s="1"/>
  <c r="H18" i="10"/>
  <c r="D22" i="10" l="1"/>
  <c r="H21" i="10"/>
  <c r="G30" i="10" l="1"/>
  <c r="E30" i="10"/>
  <c r="E31" i="10" s="1"/>
  <c r="H22" i="10"/>
  <c r="D27" i="10"/>
  <c r="G31" i="10" l="1"/>
  <c r="D28" i="10"/>
  <c r="D29" i="10" s="1"/>
  <c r="D30" i="10" s="1"/>
  <c r="H30" i="10" s="1"/>
  <c r="H27" i="10"/>
  <c r="D23" i="10"/>
  <c r="H23" i="10" s="1"/>
  <c r="D26" i="10" l="1"/>
  <c r="H26" i="10" s="1"/>
  <c r="H28" i="10"/>
  <c r="H29" i="10" s="1"/>
  <c r="D31" i="10" l="1"/>
  <c r="H31" i="10" s="1"/>
  <c r="H34" i="10" s="1"/>
  <c r="H35" i="10" s="1"/>
  <c r="D8" i="10" l="1"/>
  <c r="H38" i="10"/>
  <c r="H36" i="10"/>
</calcChain>
</file>

<file path=xl/sharedStrings.xml><?xml version="1.0" encoding="utf-8"?>
<sst xmlns="http://schemas.openxmlformats.org/spreadsheetml/2006/main" count="2426" uniqueCount="500">
  <si>
    <t/>
  </si>
  <si>
    <t>Архитектурные решения</t>
  </si>
  <si>
    <t>6.56-3-2</t>
  </si>
  <si>
    <t>Снятие деревянных подоконных досок в каменных зданиях</t>
  </si>
  <si>
    <t>100 м2</t>
  </si>
  <si>
    <t>1,1</t>
  </si>
  <si>
    <t>9999990001</t>
  </si>
  <si>
    <t>Масса мусора</t>
  </si>
  <si>
    <t>т</t>
  </si>
  <si>
    <t>6.61-33-1</t>
  </si>
  <si>
    <t>Снятие сухой штукатурки</t>
  </si>
  <si>
    <t>2,1</t>
  </si>
  <si>
    <t>ДЕМОНТАЖ/ Монтаж мелких конструкций из стали различного профиля массой до 20 кг</t>
  </si>
  <si>
    <t>1 Т</t>
  </si>
  <si>
    <t>)*0,6</t>
  </si>
  <si>
    <t>Строительные работы</t>
  </si>
  <si>
    <t>3,1</t>
  </si>
  <si>
    <t>4</t>
  </si>
  <si>
    <t>6.53-1-5</t>
  </si>
  <si>
    <t>Разборка засыпного утеплителя в каркасно-обшивных стенах</t>
  </si>
  <si>
    <t>100 м2 стен</t>
  </si>
  <si>
    <t>4,1</t>
  </si>
  <si>
    <t>Возврат материалов</t>
  </si>
  <si>
    <t>5</t>
  </si>
  <si>
    <t>5,1</t>
  </si>
  <si>
    <t>6,1</t>
  </si>
  <si>
    <t>6.56-38-3</t>
  </si>
  <si>
    <t>Разборка деревянных заполнений проемов дверных, воротных</t>
  </si>
  <si>
    <t>7,1</t>
  </si>
  <si>
    <t>6.56-12-1</t>
  </si>
  <si>
    <t>Демонтаж дверных коробок в каменных стенах с отбивкой штукатурки в откосах</t>
  </si>
  <si>
    <t>100 шт.</t>
  </si>
  <si>
    <t>8,1</t>
  </si>
  <si>
    <t>6.56-14-1</t>
  </si>
  <si>
    <t>Снятие наличников</t>
  </si>
  <si>
    <t>100 м</t>
  </si>
  <si>
    <t>9,1</t>
  </si>
  <si>
    <t>Установка противопожарных металлических однопольных дверных блоков (демонтаж)</t>
  </si>
  <si>
    <t>10 шт.</t>
  </si>
  <si>
    <t>10,1</t>
  </si>
  <si>
    <t>Масса мусора (возврат)</t>
  </si>
  <si>
    <t>Демонтаж Установка дверного доводчика к металлическим дверям</t>
  </si>
  <si>
    <t>1  ШТ.</t>
  </si>
  <si>
    <t>11,1</t>
  </si>
  <si>
    <t>Разборка облицовки стен из керамических глазурованных плиток</t>
  </si>
  <si>
    <t>100 м2 облицовки</t>
  </si>
  <si>
    <t>)*0,5</t>
  </si>
  <si>
    <t>12,1</t>
  </si>
  <si>
    <t>6.63-6-1</t>
  </si>
  <si>
    <t>Снятие обоев простых и улучшенных</t>
  </si>
  <si>
    <t>100 м2 оклеенной поверхности</t>
  </si>
  <si>
    <t>13,1</t>
  </si>
  <si>
    <t>14,1</t>
  </si>
  <si>
    <t>15,1</t>
  </si>
  <si>
    <t>6.57-3-1</t>
  </si>
  <si>
    <t>Разборка деревянных плинтусов</t>
  </si>
  <si>
    <t>100 м плинтусов</t>
  </si>
  <si>
    <t>16,1</t>
  </si>
  <si>
    <t>6.57-2-7</t>
  </si>
  <si>
    <t>Разборка покрытий из керамических плиток</t>
  </si>
  <si>
    <t>100 м2 покрытия</t>
  </si>
  <si>
    <t>17,1</t>
  </si>
  <si>
    <t>6.57-2-5</t>
  </si>
  <si>
    <t>Разборка покрытий из линолеума и релина</t>
  </si>
  <si>
    <t>18,1</t>
  </si>
  <si>
    <t>6.57-2-2</t>
  </si>
  <si>
    <t>Разборка покрытий из щитового паркета</t>
  </si>
  <si>
    <t>19,1</t>
  </si>
  <si>
    <t>20,1</t>
  </si>
  <si>
    <t>6.58-2-1</t>
  </si>
  <si>
    <t>Разборка покрытий кровли из рулонных материалов в 1-3 слоя (гидроизоляция)</t>
  </si>
  <si>
    <t>21,1</t>
  </si>
  <si>
    <t>6.57-2-12</t>
  </si>
  <si>
    <t>Разборка покрытий из древесноволокнистых плит</t>
  </si>
  <si>
    <t>22,1</t>
  </si>
  <si>
    <t>ДЕМОНТАЖ Устройство тепло и звукоизоляции сплошной из плит или матов минераловатных или стекловолокнистых</t>
  </si>
  <si>
    <t>100 м2 изолируемой поверхности</t>
  </si>
  <si>
    <t>)*0,8</t>
  </si>
  <si>
    <t>23,1</t>
  </si>
  <si>
    <t>Масса мусора (утеплитель толщ. 100 мм)</t>
  </si>
  <si>
    <t>6.57-2-11</t>
  </si>
  <si>
    <t>Разборка покрытий из древесностружечных плит в два слоя</t>
  </si>
  <si>
    <t>24,1</t>
  </si>
  <si>
    <t>6.54-5-3</t>
  </si>
  <si>
    <t>Разборка оштукатуренной подшивки потолков</t>
  </si>
  <si>
    <t>100 м2 подшивки</t>
  </si>
  <si>
    <t>25,1</t>
  </si>
  <si>
    <t>6.54-18-1</t>
  </si>
  <si>
    <t>Демонтаж подвесного потолка из плит размером 600 мм х 600 мм и металлической подвесной системы (амстронг)</t>
  </si>
  <si>
    <t>26,1</t>
  </si>
  <si>
    <t>ДЕМОНТАЖ Монтаж подвесных потолков из перфорированных панелей</t>
  </si>
  <si>
    <t>27,1</t>
  </si>
  <si>
    <t>Демонтаж Теплоизоляция строительных конструкций покрытий и перекрытий снизу изделиями из пенопластов на битуме</t>
  </si>
  <si>
    <t>1 м3 изоляции</t>
  </si>
  <si>
    <t>28,1</t>
  </si>
  <si>
    <t>Масса  мусора</t>
  </si>
  <si>
    <t>6.68-13-1</t>
  </si>
  <si>
    <t>Механизированная погрузка строительного мусора в автомобили-самосвалы</t>
  </si>
  <si>
    <t>6.69-19-1</t>
  </si>
  <si>
    <t>Погрузка и выгрузка вручную строительного мусора на транспортные средства</t>
  </si>
  <si>
    <t>Изоляция плоских и криволинейных поверхностей матами стекловатными МС-50</t>
  </si>
  <si>
    <t>)*1,25</t>
  </si>
  <si>
    <t>)*1,15</t>
  </si>
  <si>
    <t>32,1</t>
  </si>
  <si>
    <t>1.1-1-625</t>
  </si>
  <si>
    <t>Маты минераловатные прошивные без обкладок, марка МП-50, толщина 50 мм</t>
  </si>
  <si>
    <t>м3</t>
  </si>
  <si>
    <t>Облицовка стен по одинарному металлическому каркасу из ПН и ПС профилей гипсокартонными листами в два слоя (С 626) с оконным проемом</t>
  </si>
  <si>
    <t>33,1</t>
  </si>
  <si>
    <t>1.1-1-3721</t>
  </si>
  <si>
    <t>Лента уплотнительная, полимерная, микропористая, самоклеящаяся, ширина 95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</si>
  <si>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м</t>
  </si>
  <si>
    <t>33,2</t>
  </si>
  <si>
    <t>1.7-4-28</t>
  </si>
  <si>
    <t>Профиль направляющий П-образный, стальной оцинкованный,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облицовок, типа ПН, сечение 75х40х0,6 мм</t>
  </si>
  <si>
    <t>33,3</t>
  </si>
  <si>
    <t>1.7-4-32</t>
  </si>
  <si>
    <t>Профиль стоечный С-образный, стальной оцинкованный, для устройства вертикальных стоек каркасов гипсокартонных перегородок и облицовок, типа ПС, сечение 75х50х0,6 мм</t>
  </si>
  <si>
    <t>33,4</t>
  </si>
  <si>
    <t>1.1-1-569</t>
  </si>
  <si>
    <t>Лист гипсокартонный влагостойкий, толщина от 13 до 16 мм</t>
  </si>
  <si>
    <t>м2</t>
  </si>
  <si>
    <t>Шпатлевка стен при высококачественной окраске по штукатурке и сборным конструкциям, подготовленным под окраску</t>
  </si>
  <si>
    <t>100 м2 окрашиваемой поверхности</t>
  </si>
  <si>
    <t>34,1</t>
  </si>
  <si>
    <t>1.1-1-1480</t>
  </si>
  <si>
    <t>Шпатлевка клеевая</t>
  </si>
  <si>
    <t>Окраска водно-дисперсионными акриловыми и латексными составами, высококачественная, по сборным конструкциям стен, подготовленным под окраску</t>
  </si>
  <si>
    <t>35,1</t>
  </si>
  <si>
    <t>1.1-1-3552</t>
  </si>
  <si>
    <t>Грунтовка акриловая концентрированная универсальная с высокой клеевой и проникающей способностью</t>
  </si>
  <si>
    <t>л</t>
  </si>
  <si>
    <t>35,2</t>
  </si>
  <si>
    <t>1.1-1-2929</t>
  </si>
  <si>
    <t>Установка подоконных досок из ПВХ в каменных стенах толщиной до 0,51 м</t>
  </si>
  <si>
    <t>36,1</t>
  </si>
  <si>
    <t>1.9-12-116</t>
  </si>
  <si>
    <t>Доска подоконная из ПВХ, ламинированная декоративными ПВХ пленками, цвет: белый, мрамор, размеры 20х500х6000 мм</t>
  </si>
  <si>
    <t>36,2</t>
  </si>
  <si>
    <t>1.9-12-112</t>
  </si>
  <si>
    <t>Заглушка торцевая двусторонняя к подоконной доске из ПВХ, цвет: белый, мрамор, размеры 40х480 мм</t>
  </si>
  <si>
    <t>шт.</t>
  </si>
  <si>
    <t>Установка блоков в наружных и внутренних дверных проемах в каменных стенах площадь проема до 3 м2</t>
  </si>
  <si>
    <t>100 м2 проемов</t>
  </si>
  <si>
    <t>Прайс-лист</t>
  </si>
  <si>
    <t>ШТ</t>
  </si>
  <si>
    <t>3.10-78-1</t>
  </si>
  <si>
    <t>Установка дверного доводчика к дверям из древесины</t>
  </si>
  <si>
    <t>1 ПРИБОР</t>
  </si>
  <si>
    <t>63,1</t>
  </si>
  <si>
    <t>1.8-1-74</t>
  </si>
  <si>
    <t>Доводчик дверной, гидравлический, масса двери до 120 кг</t>
  </si>
  <si>
    <t>Установка противопожарных металлических однопольных дверных блоков</t>
  </si>
  <si>
    <t>Установка дверного доводчика к металлическим дверям</t>
  </si>
  <si>
    <t>1.8-1-83</t>
  </si>
  <si>
    <t>Доводчик дверной, универсальный, с механизмом «шестерня-рейка», регулируемый, масса двери до 160 кг</t>
  </si>
  <si>
    <t>КОМПЛЕКТ</t>
  </si>
  <si>
    <t>Установка алюминиевых дверных блоков в наружных и внутренних проемах в каменных стенах, площадь проема до 3 м2</t>
  </si>
  <si>
    <t>78,1</t>
  </si>
  <si>
    <t>81,1</t>
  </si>
  <si>
    <t>87,1</t>
  </si>
  <si>
    <t>Устройство перегородок из гипсокартонных листов (ГКЛ) с одинарным металлическим каркасом и двухслойной обшивкой с обеих сторон (С 112) с одним дверным проемом</t>
  </si>
  <si>
    <t>100 м2 перегородки за вычетом проемов</t>
  </si>
  <si>
    <t>88,1</t>
  </si>
  <si>
    <t>88,2</t>
  </si>
  <si>
    <t>88,3</t>
  </si>
  <si>
    <t>88,4</t>
  </si>
  <si>
    <t>1.7-4-44</t>
  </si>
  <si>
    <t>Уголок из оцинкованной стали для крепления несущих элементов двери к полу и потолку, размеры 100х74х123х2,0 мм</t>
  </si>
  <si>
    <t>88,5</t>
  </si>
  <si>
    <t>88,6</t>
  </si>
  <si>
    <t>1.1-1-2586</t>
  </si>
  <si>
    <t>Облицовка стен по одинарному металлическому каркасу из ПН и ПС профилей гипсокартонными листами в два слоя (С 626) с дверным проемом</t>
  </si>
  <si>
    <t>89,1</t>
  </si>
  <si>
    <t>89,2</t>
  </si>
  <si>
    <t>89,3</t>
  </si>
  <si>
    <t>89,4</t>
  </si>
  <si>
    <t>Облицовка пластиком или листами из синтетических материалов стен по сплошному основанию на клее</t>
  </si>
  <si>
    <t>90,1</t>
  </si>
  <si>
    <t>Облицовка стен по одинарному металлическому каркасу панелями на основе гипсокартонных листов (ГКЛ) с акриловым покрытием</t>
  </si>
  <si>
    <t>100 м2 облицовываемой поверхности</t>
  </si>
  <si>
    <t>91,1</t>
  </si>
  <si>
    <t>1.7-12-48</t>
  </si>
  <si>
    <t>Профиль декоративный L-образный, алюминиевый, для стыковки листовых интерьерных стеновых панелей, окрашенный в цвет RAL, толщина 1 мм, размер сечения 26х16х11 мм</t>
  </si>
  <si>
    <t>91,2</t>
  </si>
  <si>
    <t>1.7-12-47</t>
  </si>
  <si>
    <t>Профиль декоративный П-образный, алюминиевый, для стыковки листовых интерьерных стеновых панелей, окрашенный в цвет RAL, толщина 1 мм, размер сечения 11,3х6,3 мм</t>
  </si>
  <si>
    <t>91,3</t>
  </si>
  <si>
    <t>1.7-12-46</t>
  </si>
  <si>
    <t>Профиль декоративный Омега-образный, алюминиевый, для стыковки листовых интерьерных стеновых панелей, окрашенный в цвет RAL, толщина 1 мм, размер сечения 30х7,5х13 мм</t>
  </si>
  <si>
    <t>91,4</t>
  </si>
  <si>
    <t>91,5</t>
  </si>
  <si>
    <t>91,6</t>
  </si>
  <si>
    <t>1.1-1-7342</t>
  </si>
  <si>
    <t>Панели стеновые отделочные трудногорючие на основе гипсокартона с акриловым покрытием, для внутренней отделки стен, толщина 12,5 мм</t>
  </si>
  <si>
    <t>6.57-6-14</t>
  </si>
  <si>
    <t>Выравнивание лаг с изготовлением прокладок</t>
  </si>
  <si>
    <t>6.57-6-13</t>
  </si>
  <si>
    <t>Перестилка простильных покрытий из досок</t>
  </si>
  <si>
    <t>6.62-40-1</t>
  </si>
  <si>
    <t>Антигрибковая защита, обработка зараженных поверхностей деревянных конструкций антисептиком строительным комплексного биологического действия</t>
  </si>
  <si>
    <t>94,1</t>
  </si>
  <si>
    <t>1.1-1-2850</t>
  </si>
  <si>
    <t>кг</t>
  </si>
  <si>
    <t>Огнезащита обрешетки под кровлю, покрытия и настилы по фермам</t>
  </si>
  <si>
    <t>1000 м2 обработанной поверхности</t>
  </si>
  <si>
    <t>95,1</t>
  </si>
  <si>
    <t>1.1-1-349</t>
  </si>
  <si>
    <t>Керосиновый контакт</t>
  </si>
  <si>
    <t>95,2</t>
  </si>
  <si>
    <t>1.1-2-156</t>
  </si>
  <si>
    <t>Аммоний углекислый кислый (бикарбонат аммония)</t>
  </si>
  <si>
    <t>95,3</t>
  </si>
  <si>
    <t>1.1-1-10</t>
  </si>
  <si>
    <t>Аммоний фосфорнокислый (диаммоний фосфат)</t>
  </si>
  <si>
    <t>Устройство тепло - и звукоизоляции пола из фанеры (1 слой)</t>
  </si>
  <si>
    <t>96,1</t>
  </si>
  <si>
    <t>1.1-1-3383</t>
  </si>
  <si>
    <t>Дюбель-гвоздь стальной, диаметр 6 мм, длина 40 мм</t>
  </si>
  <si>
    <t>96,2</t>
  </si>
  <si>
    <t>1.1-1-394</t>
  </si>
  <si>
    <t>Мастика клеящая каучуковая, типа КН-2</t>
  </si>
  <si>
    <t>96,3</t>
  </si>
  <si>
    <t>1.1-1-1308</t>
  </si>
  <si>
    <t>Фанера березовая общего назначения, шлифованная с двух сторон, водостойкая, для внутреннего использования, марка ФК, сорт I/II, толщина 10 мм</t>
  </si>
  <si>
    <t>Устройство тепло - и звукоизоляции пола из фанеры (2 слой)</t>
  </si>
  <si>
    <t>97,1</t>
  </si>
  <si>
    <t>97,2</t>
  </si>
  <si>
    <t>97,3</t>
  </si>
  <si>
    <t>Устройство тепло и звукоизоляции сплошной из плит или матов минераловатных или стекловолокнистых</t>
  </si>
  <si>
    <t>98,1</t>
  </si>
  <si>
    <t>1.1-1-890</t>
  </si>
  <si>
    <t>Устройство покрытия из ламинат- паркета на основе износостойкого пластика бесклеевым (замковым) способом</t>
  </si>
  <si>
    <t>99,1</t>
  </si>
  <si>
    <t>100,1</t>
  </si>
  <si>
    <t>1.1-1-2468</t>
  </si>
  <si>
    <t>Материал рулонный, из несшитого пенополиэтилена, газонаполненный, неокрашенный, толщина 2 мм</t>
  </si>
  <si>
    <t>100,2</t>
  </si>
  <si>
    <t>1.1-1-389</t>
  </si>
  <si>
    <t>Клей на основе акриловой дисперсии</t>
  </si>
  <si>
    <t>100,3</t>
  </si>
  <si>
    <t>Устройство прокладочной тепло- и звукоизоляции из рулонных вспененных материалов с проклейкой стыков самоклеящейся лентой</t>
  </si>
  <si>
    <t>101,1</t>
  </si>
  <si>
    <t>1.1-1-3380</t>
  </si>
  <si>
    <t>Лист из пенополиуретана (подложка), толщина 5 мм</t>
  </si>
  <si>
    <t>Устройство покрытий из досок паркетных</t>
  </si>
  <si>
    <t>102,1</t>
  </si>
  <si>
    <t>103,1</t>
  </si>
  <si>
    <t>104,1</t>
  </si>
  <si>
    <t>104,2</t>
  </si>
  <si>
    <t>104,3</t>
  </si>
  <si>
    <t>Устройство подвесных потолков из декоративно-акустических плит по готовому каркасу с установкой направляющих из алюминиевого профиля и деталей крепления</t>
  </si>
  <si>
    <t>105,1</t>
  </si>
  <si>
    <t>1.1-1-863</t>
  </si>
  <si>
    <t>Комплектующие к потолкам подвесным из минеральных плит</t>
  </si>
  <si>
    <t>105,2</t>
  </si>
  <si>
    <t>15.2-52-11</t>
  </si>
  <si>
    <t>Перевозка строительного мусора на расстояние до 52 км автосамосвалами грузоподъемностью до 20 т</t>
  </si>
  <si>
    <t>15.1-1500-01</t>
  </si>
  <si>
    <t>Отходы (мусор) от строительных и ремонтных работ малоопасные</t>
  </si>
  <si>
    <t>1.7-11-59</t>
  </si>
  <si>
    <t>чел.-ч.</t>
  </si>
  <si>
    <t>Краска водно-дисперсионная, акриловая, с силиконовыми добавками, высокопрочная, эластичная, атмосферостойкая, паропроницаемая, матовая, механизированного и ручного нанесения, для наружных и внутренних работ, сухой остаток 36%, для окраски кирпичных, бетонных, деревянных и оштукатуренных поверхностей</t>
  </si>
  <si>
    <t>Плиты теплоизоляционные на основе базальтового волокна, плотность от 30 до 37 кг/м3, коэффициент теплопроводности не более 0,041 Вт/(м х К), группа горючести НГ, для утепления ненагружаемых конструкций, в том числе подвергающихся сильному нагреву, отделки под сайдинг</t>
  </si>
  <si>
    <t>Антисептик на водной основе (массовая доля картоцида 4,9%, юглона 0,006%, перметрина 0,46%), фунгицидный, инсектицидный, бактерицидный, альгицидный, водородный показатель рН 4, для защиты древесины, а также строительных материалов и лакокрасочных покрытий при наружной обработке строений от грибных и бактериальных болезней и насекомых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</si>
  <si>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</si>
  <si>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</si>
  <si>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</si>
  <si>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</si>
  <si>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</si>
  <si>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</si>
  <si>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</si>
  <si>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</si>
  <si>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</si>
  <si>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</si>
  <si>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</si>
  <si>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</si>
  <si>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</si>
  <si>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</si>
  <si>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</si>
  <si>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</si>
  <si>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</si>
  <si>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</si>
  <si>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</si>
  <si>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</si>
  <si>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72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</si>
  <si>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</si>
  <si>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</si>
  <si>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</si>
  <si>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</si>
  <si>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</si>
  <si>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</si>
  <si>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</si>
  <si>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</si>
  <si>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</si>
  <si>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</si>
  <si>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>ЭМ</t>
  </si>
  <si>
    <t>в т.ч. ЗПМ</t>
  </si>
  <si>
    <t>НР и СП от ЗПМ</t>
  </si>
  <si>
    <r>
      <t>3.9-35-1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</si>
  <si>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МР</t>
  </si>
  <si>
    <r>
      <t>9999990001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</si>
  <si>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 xml:space="preserve">   Итого возвратных сумм</t>
  </si>
  <si>
    <r>
      <t>3.9-74-1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</si>
  <si>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r>
      <t>3.10-82-1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</si>
  <si>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r>
      <t>6.63-7-5</t>
    </r>
    <r>
      <rPr>
        <i/>
        <sz val="10"/>
        <rFont val="Arial"/>
        <family val="2"/>
        <charset val="204"/>
      </rPr>
      <t xml:space="preserve">
Поправка: ТСН-2001.6-63. р3. п.3.1.2</t>
    </r>
  </si>
  <si>
    <r>
      <t>3.11-8-1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</si>
  <si>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3.9-50-1</t>
    </r>
    <r>
      <rPr>
        <i/>
        <sz val="10"/>
        <rFont val="Arial"/>
        <family val="2"/>
        <charset val="204"/>
      </rPr>
      <t xml:space="preserve">
Поправка: ТСН-2001.6. О.П. п.23.6</t>
    </r>
  </si>
  <si>
    <t>к нр )*0,6</t>
  </si>
  <si>
    <r>
      <t>3.26-29-3</t>
    </r>
    <r>
      <rPr>
        <i/>
        <sz val="10"/>
        <rFont val="Arial"/>
        <family val="2"/>
        <charset val="204"/>
      </rPr>
      <t xml:space="preserve">
Поправка: ТСН-2001.6. О.П. п.23.1</t>
    </r>
  </si>
  <si>
    <r>
      <t>3.26-10-4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</si>
  <si>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3.10-97-1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</si>
  <si>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3.15-103-5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</si>
  <si>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3.15-176-7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</si>
  <si>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3.10-85-1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</si>
  <si>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3.10-21-1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</si>
  <si>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ДВ-1 ДГ 22-8 2200х800, 2130х700,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 , тип цилиндра-к/к с квадратной наклоадкой, ручка,  матовый хром</t>
    </r>
    <r>
      <rPr>
        <i/>
        <sz val="10"/>
        <rFont val="Arial"/>
        <family val="2"/>
        <charset val="204"/>
      </rPr>
      <t xml:space="preserve">
4 889,73 = [55 455,3 / 1,2 /  9,64] +  2% Заг.скл</t>
    </r>
  </si>
  <si>
    <r>
      <t>ДВ-2 ДГ 22-8 2200х800, 2130х700,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 , тип цилиндра-к/к с квадратной наклоадкой, ручка, матовый хром</t>
    </r>
    <r>
      <rPr>
        <i/>
        <sz val="10"/>
        <rFont val="Arial"/>
        <family val="2"/>
        <charset val="204"/>
      </rPr>
      <t xml:space="preserve">
4 889,73 = [55 455,3 / 1,2 /  9,64] +  2% Заг.скл</t>
    </r>
  </si>
  <si>
    <r>
      <t>ДВ-2.1 ДГ 22-8 2200х800, 2130х700,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ручка, матовый хром</t>
    </r>
    <r>
      <rPr>
        <i/>
        <sz val="10"/>
        <rFont val="Arial"/>
        <family val="2"/>
        <charset val="204"/>
      </rPr>
      <t xml:space="preserve">
4 889,74 = [55 455,38 / 1,2 /  9,64] +  2% Заг.скл</t>
    </r>
  </si>
  <si>
    <r>
      <t>Дверь ДГ 22-11 (2130*1000) дуб корица, усиление под доводчик, подготовка под СКУД, фурнитура комплект</t>
    </r>
    <r>
      <rPr>
        <i/>
        <sz val="10"/>
        <rFont val="Arial"/>
        <family val="2"/>
        <charset val="204"/>
      </rPr>
      <t xml:space="preserve">
3 885,47 = [44 065,76 / 1,2 /  9,64] +  2% Заг.скл</t>
    </r>
  </si>
  <si>
    <r>
      <t>Дверь ДГ 22-8 (2130*700) дуб корица, усиление под доводчик, подготовка под СКУД, фурнитура комплект</t>
    </r>
    <r>
      <rPr>
        <i/>
        <sz val="10"/>
        <rFont val="Arial"/>
        <family val="2"/>
        <charset val="204"/>
      </rPr>
      <t xml:space="preserve">
3 643,93 = [41 326,47 / 1,2 /  9,64] +  2% Заг.скл</t>
    </r>
  </si>
  <si>
    <r>
      <t>3.9-74-1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</si>
  <si>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Дверь ДМО-01 Техническая, 1960*870,  наличник, замок  ролик, цил., ручка Скоба 1500, подготовка под доводчик, цилиндр ключ/ключ, остекление 1500*250</t>
    </r>
    <r>
      <rPr>
        <i/>
        <sz val="10"/>
        <rFont val="Arial"/>
        <family val="2"/>
        <charset val="204"/>
      </rPr>
      <t xml:space="preserve">
6 036,39 = [68 459,77 / 1,2 /  9,64] +  2% Заг.скл</t>
    </r>
  </si>
  <si>
    <r>
      <t>Дверь ДМО-02 Техническая, 2200*1740, размер рабочей створки 1000, наличник, замок ролик, цил., ручка Скоба 1500, подготовка под доводчик, цилиндр ключ/ключ, остекление 1500*250, высота верхней фрамуги 590мм, фрамуга глухая</t>
    </r>
    <r>
      <rPr>
        <i/>
        <sz val="10"/>
        <rFont val="Arial"/>
        <family val="2"/>
        <charset val="204"/>
      </rPr>
      <t xml:space="preserve">
12 900,96 = [146 312,11 / 1,2 /  9,64] +  2% Заг.скл</t>
    </r>
  </si>
  <si>
    <r>
      <t>Дверь ДМО-02 Техническая, 2200*1610, размер рабочей створки наличник, замок  ролик, цил., ручка Скоба 1500, подготовка под доводчик, цилиндр ключ/ключ, остекление 1500*250, высота верхней фрамуги 500мм, фрамуга глухая</t>
    </r>
    <r>
      <rPr>
        <i/>
        <sz val="10"/>
        <rFont val="Arial"/>
        <family val="2"/>
        <charset val="204"/>
      </rPr>
      <t xml:space="preserve">
11 953,37 = [135 565,23 / 1,2 /  9,64] +  2% Заг.скл</t>
    </r>
  </si>
  <si>
    <r>
      <t>Дверь ДМО-02 Техническая, 2200*1310, размер рабочей створки 1000,  наличник, замок ролик, цил., ручка Скоба 1500, подготовка под доводчик, цилиндр ключ/ключ, остекление 1500*250, высота верхней фрамуги 240мм, фрамуга глухая</t>
    </r>
    <r>
      <rPr>
        <i/>
        <sz val="10"/>
        <rFont val="Arial"/>
        <family val="2"/>
        <charset val="204"/>
      </rPr>
      <t xml:space="preserve">
10 578,42 = [119 971,72 / 1,2 /  9,64] +  2% Заг.скл</t>
    </r>
  </si>
  <si>
    <r>
      <t>Дверь ДП-02(Е160) 870*1520 правая</t>
    </r>
    <r>
      <rPr>
        <i/>
        <sz val="10"/>
        <rFont val="Arial"/>
        <family val="2"/>
        <charset val="204"/>
      </rPr>
      <t xml:space="preserve">
2 953,54 = [33 496,67 / 1,2 /  9,64] +  2% Заг.скл</t>
    </r>
  </si>
  <si>
    <r>
      <t>3.10-82-1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</si>
  <si>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3.9-68-1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</si>
  <si>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Дверной блок светопрозрачный внешний распашной 2 этаж 1100х2200</t>
    </r>
    <r>
      <rPr>
        <i/>
        <sz val="10"/>
        <rFont val="Arial"/>
        <family val="2"/>
        <charset val="204"/>
      </rPr>
      <t xml:space="preserve">
11 650,64 = [132 132 / 1,2 /  9,64] +  2% Заг.скл</t>
    </r>
  </si>
  <si>
    <r>
      <t>Дверной блок светопрозрачный внешний распашной 5 этаж 960х2200</t>
    </r>
    <r>
      <rPr>
        <i/>
        <sz val="10"/>
        <rFont val="Arial"/>
        <family val="2"/>
        <charset val="204"/>
      </rPr>
      <t xml:space="preserve">
10 167,83 = [115 315,2 / 1,2 /  9,64] +  2% Заг.скл</t>
    </r>
  </si>
  <si>
    <r>
      <t>Дверной блок светопрозрачный внешний распашной 4 этаж 890х2080</t>
    </r>
    <r>
      <rPr>
        <i/>
        <sz val="10"/>
        <rFont val="Arial"/>
        <family val="2"/>
        <charset val="204"/>
      </rPr>
      <t xml:space="preserve">
8 912,20 = [101 074,8 / 1,2 /  9,64] +  2% Заг.скл</t>
    </r>
  </si>
  <si>
    <r>
      <t>Дверь металлическая Дверь ДП-01(Е160) 2180*870,шагрень, подготовка под доводчик, наличник, замок ПП, ручка ПП хром, цилиндр ключ/ключ 80мм, подготовка под СКУД</t>
    </r>
    <r>
      <rPr>
        <i/>
        <sz val="10"/>
        <rFont val="Arial"/>
        <family val="2"/>
        <charset val="204"/>
      </rPr>
      <t xml:space="preserve">
5 486,64 = [62 225 / 1,2 /  9,64] +  2% Заг.скл</t>
    </r>
  </si>
  <si>
    <r>
      <t>Дверной блок алюминиевый противопожарный, EIW30 Внутреняя, размер проема:2190х1210, фактический световой проем: 2090х960, противопожарное остекленение, без  рабочей створки, открывание правое, порог: 14 мм,Нажимная ручка  (нерж), Врезной замок, Цилиндр к/к, Доводчик  со скользящей тягой.</t>
    </r>
    <r>
      <rPr>
        <i/>
        <sz val="10"/>
        <rFont val="Arial"/>
        <family val="2"/>
        <charset val="204"/>
      </rPr>
      <t xml:space="preserve">
20 480,48 = [232 272,67 / 1,2 /  9,64] +  2% Заг.скл</t>
    </r>
  </si>
  <si>
    <r>
      <t>Дверной блок  светопрозрачный внутренний  распашной ДВ-3 860х2080, алюминиевый профиль реалит, порошковая покраска</t>
    </r>
    <r>
      <rPr>
        <i/>
        <sz val="10"/>
        <rFont val="Arial"/>
        <family val="2"/>
        <charset val="204"/>
      </rPr>
      <t xml:space="preserve">
8 611,81 = [97 668 / 1,2 /  9,64] +  2% Заг.скл</t>
    </r>
  </si>
  <si>
    <r>
      <t>3.10-89-2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</si>
  <si>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3.10-97-2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</si>
  <si>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3.15-145-2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</si>
  <si>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ПВХ-покрытие, виниловая плитка, класс применения, толщ.2,5 мм, КМ2</t>
    </r>
    <r>
      <rPr>
        <i/>
        <sz val="10"/>
        <rFont val="Arial"/>
        <family val="2"/>
        <charset val="204"/>
      </rPr>
      <t xml:space="preserve">
334,18 = [3 790 / 1,2 /  9,64] +  2% Заг.скл</t>
    </r>
  </si>
  <si>
    <r>
      <t>3.10-125-1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</si>
  <si>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3.10-47-1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</si>
  <si>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3.11-45-1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</si>
  <si>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3.11-8-1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</si>
  <si>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3.11-37-1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</si>
  <si>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3.11-27-1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</si>
  <si>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Плитка ковровая 50x50, класс износостойкости 33, высота ворса 2,4 мм</t>
    </r>
    <r>
      <rPr>
        <i/>
        <sz val="10"/>
        <rFont val="Arial"/>
        <family val="2"/>
        <charset val="204"/>
      </rPr>
      <t xml:space="preserve">
229,26 = [2 600 / 1,2 /  9,64] +  2% Заг.скл</t>
    </r>
  </si>
  <si>
    <r>
      <t>3.11-46-1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</si>
  <si>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3.11-24-1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</si>
  <si>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Паркетная доска , натуральный дуб, толщина  188*2266х14 мм, замковое соединение</t>
    </r>
    <r>
      <rPr>
        <i/>
        <sz val="10"/>
        <rFont val="Arial"/>
        <family val="2"/>
        <charset val="204"/>
      </rPr>
      <t xml:space="preserve">
328,28 = [3 723 / 1,2 /  9,64] +  2% Заг.скл</t>
    </r>
  </si>
  <si>
    <r>
      <t>3.15-29-1</t>
    </r>
    <r>
      <rPr>
        <i/>
        <sz val="10"/>
        <rFont val="Arial"/>
        <family val="2"/>
        <charset val="204"/>
      </rPr>
      <t xml:space="preserve">
Поправка: ТСН-2001.6. О.П. п.11</t>
    </r>
  </si>
  <si>
    <r>
      <t>Потолочная панель на основе стекловолокна высокой плотности 1200x600x20 Белый (Н1), Г, влагостойкость 95 %, звукопоглощение 0,85</t>
    </r>
    <r>
      <rPr>
        <i/>
        <sz val="10"/>
        <rFont val="Arial"/>
        <family val="2"/>
        <charset val="204"/>
      </rPr>
      <t xml:space="preserve">
371,39 = [4 212 / 1,2 /  9,64] +  2% Заг.скл</t>
    </r>
  </si>
  <si>
    <t xml:space="preserve"> тыс.руб.</t>
  </si>
  <si>
    <t>ВОЗВРАТ_x000D_
Лом стальной, вид лома 3А, для расчета возвратных сумм</t>
  </si>
  <si>
    <t xml:space="preserve">Сводный сметный расчет в сумме  </t>
  </si>
  <si>
    <t xml:space="preserve">руб. 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</si>
  <si>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</si>
  <si>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</si>
  <si>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</si>
  <si>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</si>
  <si>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</si>
  <si>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</si>
  <si>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 xml:space="preserve">монтажных работ </t>
  </si>
  <si>
    <t>оборудования, мебели инвентаря</t>
  </si>
  <si>
    <t>прочих затрат</t>
  </si>
  <si>
    <t>Глава 2. Основные объекты строительства.</t>
  </si>
  <si>
    <t>ЛСР-02-01-01</t>
  </si>
  <si>
    <t>Итого по гл. 2</t>
  </si>
  <si>
    <t>Итого по гл. 1-7</t>
  </si>
  <si>
    <t>Глава 8. Временные здания и сооружения</t>
  </si>
  <si>
    <t>Итого по гл. 8</t>
  </si>
  <si>
    <t>Итого по гл. 1-8</t>
  </si>
  <si>
    <t>Итого по гл. 1-9</t>
  </si>
  <si>
    <t>Итого по гл. 1-12</t>
  </si>
  <si>
    <t>Итого по сводному расчету  без НДС</t>
  </si>
  <si>
    <t>ТСН-2001.12, прил.5, п.13.2.</t>
  </si>
  <si>
    <t xml:space="preserve">Налог на добавленную стоимость 20% </t>
  </si>
  <si>
    <t>Стоимость возвратных средств</t>
  </si>
  <si>
    <t>Стоимость возвратных средств с НДС</t>
  </si>
  <si>
    <t>Итого по сводному расчету за вычетом возвратных средств, тыс.руб.</t>
  </si>
  <si>
    <t>Итого по сводному расчету за вычетом возвратных средств , руб.</t>
  </si>
  <si>
    <t>в т.ч. НДС 20%, руб.</t>
  </si>
  <si>
    <t>Раздел: Демонтажные работы</t>
  </si>
  <si>
    <t>Подраздел: Оконные проемы</t>
  </si>
  <si>
    <t>Объем: 0,5422=54,22/100</t>
  </si>
  <si>
    <t>Объем: 2,3238=232,38/100</t>
  </si>
  <si>
    <t>Объем: 0,58095=232,38*2,5/1000</t>
  </si>
  <si>
    <t>Итого по подразделу: Оконные проемы</t>
  </si>
  <si>
    <t>Подраздел: Дверные проемы</t>
  </si>
  <si>
    <t>Объем: 0,1097=10,97/100</t>
  </si>
  <si>
    <t>Объем: 0,027425=10,97*2,5/1000</t>
  </si>
  <si>
    <t>Объем: 0,9926=99,26/100</t>
  </si>
  <si>
    <t>Объем: 0,55=55/100</t>
  </si>
  <si>
    <t>Объем: 5,708=570,8/100</t>
  </si>
  <si>
    <t>Объем: 0,8=8/10</t>
  </si>
  <si>
    <t>Итого по подразделу: Дверные проемы</t>
  </si>
  <si>
    <t>Подраздел: Стены</t>
  </si>
  <si>
    <t>Объем: 0,7135=71,35/100</t>
  </si>
  <si>
    <t>Объем: 0,68=68/100</t>
  </si>
  <si>
    <t>Объем: 14,7702=1477,02/100</t>
  </si>
  <si>
    <t>Объем: 3,69255=1477,02*2,5/1000</t>
  </si>
  <si>
    <t>Итого по подразделу: Стены</t>
  </si>
  <si>
    <t>Подраздел: Полы</t>
  </si>
  <si>
    <t>Объем: 9,04=904/100</t>
  </si>
  <si>
    <t>Объем: 0,7509=75,09/100</t>
  </si>
  <si>
    <t>Объем: 1,1204=112,04/100</t>
  </si>
  <si>
    <t>Объем: 12,0618=1206,18/100</t>
  </si>
  <si>
    <t>Объем: 12,0795=1207,95/100</t>
  </si>
  <si>
    <t>Объем: 2,31=231/100</t>
  </si>
  <si>
    <t>Объем: 13,8854=1388,54/100</t>
  </si>
  <si>
    <t>Итого по подразделу: Полы</t>
  </si>
  <si>
    <t>Подраздел: Потолок</t>
  </si>
  <si>
    <t>Объем: 8,5794=857,94/100</t>
  </si>
  <si>
    <t>Объем: 13,1214=1312,14/100</t>
  </si>
  <si>
    <t>Объем: 0,7623=76,23/100</t>
  </si>
  <si>
    <t>Итого по подразделу: Потолок</t>
  </si>
  <si>
    <t>Итого по разделу: Демонтажные работы</t>
  </si>
  <si>
    <t>Раздел: Погрузка мусора</t>
  </si>
  <si>
    <t>Объем: 254,718904=1,8977+2,67237+0,58095+22,77324+0,126155+0,027425+0,249425+5,775+2,2832+0,168229+0,0576+3,146535+0,0204+16,98573+3,69255+0,9944+3,90468+0,526588+34,97922+5,677365+0,765918+0,412995+0,2772+34,7135+106,041384+5,179017+0,180528+0,6096</t>
  </si>
  <si>
    <t>Объем: 229,2470136=254,718904-25,4718904</t>
  </si>
  <si>
    <t>Объем: 25,4718904=254,718904*0,1</t>
  </si>
  <si>
    <t>Итого по разделу: Погрузка мусора</t>
  </si>
  <si>
    <t>Раздел: Монтажные работы</t>
  </si>
  <si>
    <t>Объем: 11,619=232,38*0,05</t>
  </si>
  <si>
    <t>Объем: 0,7932=79,32/100</t>
  </si>
  <si>
    <t>Объем: 0,0176=2,2*0,8*1/100</t>
  </si>
  <si>
    <t>Объем: 0,0704=2,2*0,8*4/100</t>
  </si>
  <si>
    <t>Объем: 0,1232=2,2*0,8*7/100</t>
  </si>
  <si>
    <t>Объем: 0,1386=2,2*0,9*7/100</t>
  </si>
  <si>
    <t>Объем: 0,2574=2,2*0,9*13/100</t>
  </si>
  <si>
    <t>Объем: 0,066=2,2*1*3/100</t>
  </si>
  <si>
    <t>Объем: 0,044=2,2*1*2/100</t>
  </si>
  <si>
    <t>Объем: 0,0726=2,2*1,1*3/100</t>
  </si>
  <si>
    <t>Объем: 0,0396=2,2*0,9*2/100</t>
  </si>
  <si>
    <t>Объем: 0,022=2,2*1*1/100</t>
  </si>
  <si>
    <t>Объем: 0,0213=2,13*1*1/100</t>
  </si>
  <si>
    <t>Объем: 0,01491=2,13*0,7*1/100</t>
  </si>
  <si>
    <t>Объем: 0,5=5/10</t>
  </si>
  <si>
    <t>Объем: 0,0242=1,1*2,2*1/100</t>
  </si>
  <si>
    <t>Объем: 0,02112=0,96*2,2*1/100</t>
  </si>
  <si>
    <t>Объем: 0,018512=0,89*2,08*1/100</t>
  </si>
  <si>
    <t>Объем: 0,052998=2,19*1,21*2/100</t>
  </si>
  <si>
    <t>Объем: 0,017888=2,08*0,86*1/100</t>
  </si>
  <si>
    <t>Объем: 12,8589=1285,89/100</t>
  </si>
  <si>
    <t>Объем: 11,7203=1172,03/100</t>
  </si>
  <si>
    <t>Объем: 2,3072=230,72/100</t>
  </si>
  <si>
    <t>Объем: 39,1441=3914,41/100</t>
  </si>
  <si>
    <t>Объем: 1,41=141/100</t>
  </si>
  <si>
    <t>Объем: 2,94=294/100</t>
  </si>
  <si>
    <t>Объем: 14,1461=1414,61/100</t>
  </si>
  <si>
    <t>Объем: 1,41461=1414,61/1000</t>
  </si>
  <si>
    <t>Объем: 11,1316=1113,16/100</t>
  </si>
  <si>
    <t>Объем: 1,105=110,5/100</t>
  </si>
  <si>
    <t>Объем: 1,9095=190,95/100</t>
  </si>
  <si>
    <t>Объем: 13,7=1370/100</t>
  </si>
  <si>
    <t>Объем: 1,37=1370/1000</t>
  </si>
  <si>
    <t>Итого по разделу: Монтажные работы</t>
  </si>
  <si>
    <t>Итого по локальной смете: Архитектурные решения</t>
  </si>
  <si>
    <t>Объем: 254,312547=254,718904-0,168229-0,0576-0,180528</t>
  </si>
  <si>
    <t>Итого по локальной смете: Вывоз мусора</t>
  </si>
  <si>
    <t>Итого по локальной смете: Возврат материалов</t>
  </si>
  <si>
    <t>ЛОКАЛЬНЫЙ СМЕТНЫЙ РАСЧЕТ № 02-01-01</t>
  </si>
  <si>
    <t>Вывоз и размещение мусора</t>
  </si>
  <si>
    <t>ЛОКАЛЬНЫЙ СМЕТНЫЙ РАСЧЕТ № 09-01-01</t>
  </si>
  <si>
    <t>Глава 9. Прочие работы и затраты</t>
  </si>
  <si>
    <t>ЛСР-09-01-01</t>
  </si>
  <si>
    <t>ТСН-2001.12 прил. №5 п.13.3</t>
  </si>
  <si>
    <t>Вывоз и размещение отходов</t>
  </si>
  <si>
    <t>Итого по гл. 9</t>
  </si>
  <si>
    <t>ДВ-2.2 ДГ 22-9, 2200х900, 2130х800,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ручка, матовый хром
4 889,74 = [55 455,38 / 1,2 /  9,64] +  2% Заг.скл</t>
  </si>
  <si>
    <t>ДВ-2.3 ДГ 22-9, 2200х900,2130х800,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</si>
  <si>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ДВ-4 ДГ 22х10, 2200х1000, 2130х900,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</si>
  <si>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ДВ-4.1 ДГ 22х10, 2200х1000, 2130х900,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</si>
  <si>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ДВ-5 ДГ 22х11, 2200х1100, 2130х1000,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5 265,59 = [59 717,98 / 1,2 /  9,64] +  2% Заг.скл</t>
  </si>
  <si>
    <t>ДВ-5.1 ДГ 22х11, 2200х1100, 2130х1000,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5 265,59 = [59 717,98 / 1,2 /  9,64] +  2% Заг.скл</t>
  </si>
  <si>
    <t>ДВ-5.2 ДГ 22х11, 2200х1100, 2130х1000, правая,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5 265,59 = [59 717,98 / 1,2 /  9,64] +  2% Заг.скл</t>
  </si>
  <si>
    <t>ДВ-6, ДЭ-1  ДГ 22х9, 2200х900, 2130х800,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4 889,74 = [55 455,38 / 1,2 /  9,64] +  2% Заг.скл</t>
  </si>
  <si>
    <t>ДВ-7 ДГ 22х10, 2200х1000, 2130х900, левая, ПВХ-пленка, Дуб корица, заполнение сотовое, усиление под доводчик, подготовка под СКУД, коробка 30х70 телескоп, наличники с 2х сторон, доборы, замок врезной магнитный, тип цилиндра-к/к с квадратной наклоадкой, ручка матовый хром
3 780,95 = [42 880,35 / 1,2 /  9,64] +  2% Заг.скл</t>
  </si>
  <si>
    <r>
      <t>Кварцевый ламинат 610*305*4мм, 0,5мм, фаска, класс износостойкости 43, водостойкий</t>
    </r>
    <r>
      <rPr>
        <i/>
        <sz val="10"/>
        <rFont val="Arial"/>
        <family val="2"/>
        <charset val="204"/>
      </rPr>
      <t xml:space="preserve">
184,28 = [2 090 / 1,2 /  9,64] +  2% Заг.скл</t>
    </r>
  </si>
  <si>
    <t xml:space="preserve">Покрытие полов мягкими коврами по готовому основанию без галтелей или плинтусов на клей </t>
  </si>
  <si>
    <t>Плиты из минеральной ваты на синтетическом связующем, теплоизоляционные,  ПЖ-100</t>
  </si>
  <si>
    <t xml:space="preserve">ЛОКАЛЬНЫЙ СМЕТНЫЙ РАСЧЕТ №б/н </t>
  </si>
  <si>
    <t>Дополнительные затраты на строительство временных зданий и сооружений (0,3 %) от итога по гл.1-7</t>
  </si>
  <si>
    <t>ТСН-2001.10 Таб.1, п.23.3</t>
  </si>
  <si>
    <t>Итого по сводному сметному расчету в текущем уровне цен с НДС</t>
  </si>
  <si>
    <t>Выполнение работ по капитальному ремонту помещений, расположенных в районе Басманный г. Москвы</t>
  </si>
  <si>
    <t>Первый заместитель директора</t>
  </si>
  <si>
    <t>№ и период сборника коэффициентов (индексов) пересчета: Коэффициенты к ТСН-2001 МГЭ, ремонт №211 на 2-й квартал 2024 года</t>
  </si>
  <si>
    <t>№ и период сборника коэффициентов (индексов) пересчета: Коэффициенты к ТСН-2001 МГЭ, ремонт №211 на 2-й квартал  2024 года</t>
  </si>
  <si>
    <t>Составлен в текущих ценах по состоянию на 2-й квартал  2024г.</t>
  </si>
  <si>
    <t>СМЕТНАЯ ДОКУМЕНТАЦИЯ</t>
  </si>
  <si>
    <t>Заказчик:</t>
  </si>
  <si>
    <t>ГАУ «МосжилНИИпроект»</t>
  </si>
  <si>
    <r>
      <t xml:space="preserve">_______________________ </t>
    </r>
    <r>
      <rPr>
        <b/>
        <sz val="14"/>
        <rFont val="Times New Roman"/>
        <family val="1"/>
        <charset val="204"/>
      </rPr>
      <t>С.И. Шувалов</t>
    </r>
  </si>
  <si>
    <t>М.П.</t>
  </si>
  <si>
    <t>Подрядчик:</t>
  </si>
  <si>
    <t>ООО «КОМПЛЕКС ИНЖИНИРИНГ»</t>
  </si>
  <si>
    <t xml:space="preserve">Генеральный директор </t>
  </si>
  <si>
    <t>Итого с учетом Тендерного снижения</t>
  </si>
  <si>
    <t>__________________В.П. Большаков</t>
  </si>
  <si>
    <t>Приложение № 1
к Дополнительному соглашению № 1
от «_____» _____________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</si>
</sst>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;[Red]\-\ #,##0.00"/>
    <numFmt numFmtId="165" formatCode="_-* #,##0.00_р_._-;\-* #,##0.00_р_._-;_-* &quot;-&quot;??_р_._-;_-@_-"/>
    <numFmt numFmtId="166" formatCode="_-* #,##0.00_р_._-;\-* #,##0.00_р_._-;_-* &quot;-&quot;??_р_._-;_-@"/>
  </numFmts>
  <fonts count="28" x14ac:knownFonts="1">
    <font>
      <sz val="10"/>
      <name val="Arial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</cellStyleXfs>
  <cellXfs count="1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1" fillId="0" borderId="0" xfId="0" quotePrefix="1" applyFont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164" fontId="9" fillId="0" borderId="0" xfId="0" applyNumberFormat="1" applyFont="1" applyAlignment="1">
      <alignment horizontal="right"/>
    </xf>
    <xf numFmtId="0" fontId="0" fillId="0" borderId="1" xfId="0" applyBorder="1"/>
    <xf numFmtId="0" fontId="7" fillId="0" borderId="1" xfId="0" applyFont="1" applyBorder="1" applyAlignment="1">
      <alignment vertical="top" wrapText="1"/>
    </xf>
    <xf numFmtId="49" fontId="12" fillId="0" borderId="0" xfId="2" applyNumberFormat="1" applyFont="1" applyAlignment="1">
      <alignment horizontal="left" vertical="center" wrapText="1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right"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4" applyFont="1" applyAlignment="1">
      <alignment vertical="center"/>
    </xf>
    <xf numFmtId="49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wrapText="1"/>
    </xf>
    <xf numFmtId="165" fontId="13" fillId="0" borderId="1" xfId="2" applyNumberFormat="1" applyFont="1" applyBorder="1"/>
    <xf numFmtId="0" fontId="13" fillId="0" borderId="0" xfId="2" applyFont="1" applyAlignment="1">
      <alignment horizontal="left" vertical="center"/>
    </xf>
    <xf numFmtId="0" fontId="13" fillId="0" borderId="0" xfId="2" applyFont="1"/>
    <xf numFmtId="0" fontId="15" fillId="0" borderId="0" xfId="2" applyFont="1"/>
    <xf numFmtId="0" fontId="17" fillId="0" borderId="0" xfId="2" applyFont="1"/>
    <xf numFmtId="0" fontId="18" fillId="0" borderId="0" xfId="2" applyFont="1"/>
    <xf numFmtId="0" fontId="18" fillId="0" borderId="0" xfId="4" applyFont="1" applyAlignment="1">
      <alignment horizontal="center" vertical="center"/>
    </xf>
    <xf numFmtId="0" fontId="1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3" xfId="4" applyFont="1" applyBorder="1" applyAlignment="1">
      <alignment horizontal="center" vertical="center" wrapText="1"/>
    </xf>
    <xf numFmtId="49" fontId="18" fillId="0" borderId="3" xfId="2" applyNumberFormat="1" applyFont="1" applyBorder="1" applyAlignment="1">
      <alignment horizontal="center" vertical="center"/>
    </xf>
    <xf numFmtId="0" fontId="18" fillId="0" borderId="3" xfId="2" applyFont="1" applyBorder="1" applyAlignment="1">
      <alignment horizontal="center" wrapText="1"/>
    </xf>
    <xf numFmtId="0" fontId="18" fillId="0" borderId="3" xfId="2" applyFont="1" applyBorder="1" applyAlignment="1">
      <alignment horizontal="center"/>
    </xf>
    <xf numFmtId="0" fontId="18" fillId="0" borderId="5" xfId="4" applyFont="1" applyBorder="1" applyAlignment="1">
      <alignment horizontal="center" vertical="center"/>
    </xf>
    <xf numFmtId="165" fontId="18" fillId="0" borderId="3" xfId="5" applyFont="1" applyFill="1" applyBorder="1"/>
    <xf numFmtId="0" fontId="18" fillId="0" borderId="3" xfId="2" applyFont="1" applyBorder="1" applyAlignment="1">
      <alignment vertical="top" wrapText="1"/>
    </xf>
    <xf numFmtId="165" fontId="18" fillId="0" borderId="3" xfId="5" applyFont="1" applyFill="1" applyBorder="1" applyAlignment="1">
      <alignment vertical="center"/>
    </xf>
    <xf numFmtId="0" fontId="18" fillId="0" borderId="3" xfId="2" applyFont="1" applyBorder="1" applyAlignment="1">
      <alignment wrapText="1"/>
    </xf>
    <xf numFmtId="0" fontId="19" fillId="0" borderId="3" xfId="2" applyFont="1" applyBorder="1"/>
    <xf numFmtId="165" fontId="19" fillId="0" borderId="3" xfId="5" applyFont="1" applyFill="1" applyBorder="1" applyAlignment="1">
      <alignment vertical="center"/>
    </xf>
    <xf numFmtId="166" fontId="12" fillId="0" borderId="6" xfId="6" applyNumberFormat="1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center" wrapText="1"/>
    </xf>
    <xf numFmtId="0" fontId="20" fillId="0" borderId="3" xfId="2" applyFont="1" applyBorder="1"/>
    <xf numFmtId="0" fontId="18" fillId="0" borderId="3" xfId="4" applyFont="1" applyBorder="1" applyAlignment="1">
      <alignment vertical="center" wrapText="1"/>
    </xf>
    <xf numFmtId="0" fontId="20" fillId="0" borderId="3" xfId="2" applyFont="1" applyBorder="1" applyAlignment="1">
      <alignment wrapText="1"/>
    </xf>
    <xf numFmtId="0" fontId="18" fillId="0" borderId="3" xfId="2" applyFont="1" applyBorder="1"/>
    <xf numFmtId="164" fontId="18" fillId="0" borderId="3" xfId="2" applyNumberFormat="1" applyFont="1" applyBorder="1" applyAlignment="1">
      <alignment vertical="center"/>
    </xf>
    <xf numFmtId="165" fontId="18" fillId="0" borderId="3" xfId="5" applyFont="1" applyFill="1" applyBorder="1" applyAlignment="1">
      <alignment horizontal="center" vertical="center"/>
    </xf>
    <xf numFmtId="164" fontId="19" fillId="0" borderId="3" xfId="2" applyNumberFormat="1" applyFont="1" applyBorder="1" applyAlignment="1">
      <alignment vertical="center"/>
    </xf>
    <xf numFmtId="165" fontId="19" fillId="0" borderId="3" xfId="5" applyFont="1" applyFill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49" fontId="19" fillId="0" borderId="7" xfId="7" applyNumberFormat="1" applyFont="1" applyBorder="1" applyAlignment="1">
      <alignment vertical="center" wrapText="1"/>
    </xf>
    <xf numFmtId="165" fontId="19" fillId="0" borderId="3" xfId="2" applyNumberFormat="1" applyFont="1" applyBorder="1" applyAlignment="1">
      <alignment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9" fillId="0" borderId="3" xfId="2" applyFont="1" applyBorder="1" applyAlignment="1">
      <alignment horizontal="center" vertical="center"/>
    </xf>
    <xf numFmtId="0" fontId="21" fillId="0" borderId="7" xfId="2" applyFont="1" applyBorder="1" applyAlignment="1">
      <alignment vertical="center" wrapText="1"/>
    </xf>
    <xf numFmtId="0" fontId="22" fillId="0" borderId="7" xfId="2" applyFont="1" applyBorder="1" applyAlignment="1">
      <alignment vertical="center" wrapText="1"/>
    </xf>
    <xf numFmtId="165" fontId="20" fillId="0" borderId="3" xfId="2" applyNumberFormat="1" applyFont="1" applyBorder="1" applyAlignment="1">
      <alignment vertical="center"/>
    </xf>
    <xf numFmtId="0" fontId="18" fillId="0" borderId="0" xfId="4" applyFont="1" applyAlignment="1">
      <alignment vertical="center"/>
    </xf>
    <xf numFmtId="0" fontId="23" fillId="0" borderId="0" xfId="6" applyFont="1" applyAlignment="1">
      <alignment horizontal="center" vertical="center"/>
    </xf>
    <xf numFmtId="0" fontId="17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49" fontId="18" fillId="0" borderId="0" xfId="2" applyNumberFormat="1" applyFont="1" applyAlignment="1">
      <alignment horizontal="center" vertical="center"/>
    </xf>
    <xf numFmtId="0" fontId="18" fillId="0" borderId="0" xfId="2" applyFont="1" applyAlignment="1">
      <alignment wrapText="1"/>
    </xf>
    <xf numFmtId="16" fontId="18" fillId="0" borderId="3" xfId="2" applyNumberFormat="1" applyFont="1" applyBorder="1" applyAlignment="1">
      <alignment horizontal="left" vertical="center" wrapText="1"/>
    </xf>
    <xf numFmtId="0" fontId="13" fillId="0" borderId="0" xfId="2" applyFont="1" applyAlignment="1">
      <alignment horizontal="left" vertical="center" wrapText="1" shrinkToFit="1"/>
    </xf>
    <xf numFmtId="49" fontId="19" fillId="0" borderId="8" xfId="7" applyNumberFormat="1" applyFont="1" applyBorder="1" applyAlignment="1">
      <alignment horizontal="right" vertical="center" wrapText="1"/>
    </xf>
    <xf numFmtId="49" fontId="19" fillId="0" borderId="7" xfId="7" applyNumberFormat="1" applyFont="1" applyBorder="1" applyAlignment="1">
      <alignment horizontal="right" vertical="center" wrapText="1"/>
    </xf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0" xfId="8" applyFont="1" applyAlignment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left" vertical="center"/>
    </xf>
    <xf numFmtId="49" fontId="25" fillId="0" borderId="0" xfId="2" applyNumberFormat="1" applyFont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" fontId="18" fillId="0" borderId="0" xfId="2" applyNumberFormat="1" applyFont="1" applyAlignment="1">
      <alignment vertical="center"/>
    </xf>
    <xf numFmtId="43" fontId="18" fillId="0" borderId="0" xfId="2" applyNumberFormat="1" applyFont="1" applyAlignment="1">
      <alignment vertical="center"/>
    </xf>
    <xf numFmtId="43" fontId="18" fillId="0" borderId="0" xfId="2" applyNumberFormat="1" applyFont="1"/>
    <xf numFmtId="0" fontId="17" fillId="0" borderId="0" xfId="2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8" applyFont="1" applyAlignment="1">
      <alignment horizontal="left" vertical="center"/>
    </xf>
    <xf numFmtId="0" fontId="19" fillId="0" borderId="3" xfId="2" applyFont="1" applyBorder="1" applyAlignment="1">
      <alignment horizontal="left"/>
    </xf>
    <xf numFmtId="0" fontId="16" fillId="0" borderId="0" xfId="2" applyFont="1" applyAlignment="1">
      <alignment horizontal="center"/>
    </xf>
    <xf numFmtId="0" fontId="18" fillId="0" borderId="2" xfId="4" applyFont="1" applyBorder="1" applyAlignment="1">
      <alignment horizontal="center" vertical="center"/>
    </xf>
    <xf numFmtId="49" fontId="18" fillId="0" borderId="1" xfId="2" applyNumberFormat="1" applyFont="1" applyBorder="1" applyAlignment="1">
      <alignment horizontal="left" vertical="center"/>
    </xf>
    <xf numFmtId="0" fontId="18" fillId="0" borderId="3" xfId="4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22" fillId="0" borderId="3" xfId="2" applyFont="1" applyBorder="1" applyAlignment="1">
      <alignment horizontal="right" vertical="center" wrapText="1"/>
    </xf>
    <xf numFmtId="49" fontId="19" fillId="0" borderId="3" xfId="7" applyNumberFormat="1" applyFont="1" applyBorder="1" applyAlignment="1">
      <alignment horizontal="right" vertical="center" wrapText="1"/>
    </xf>
    <xf numFmtId="49" fontId="19" fillId="0" borderId="8" xfId="7" applyNumberFormat="1" applyFont="1" applyBorder="1" applyAlignment="1">
      <alignment horizontal="right" vertical="center" wrapText="1"/>
    </xf>
    <xf numFmtId="49" fontId="19" fillId="0" borderId="7" xfId="7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0" borderId="0" xfId="1" applyFont="1" applyAlignment="1">
      <alignment horizontal="left"/>
    </xf>
    <xf numFmtId="0" fontId="16" fillId="0" borderId="0" xfId="2" applyFont="1" applyAlignment="1">
      <alignment horizontal="left" vertical="center" wrapText="1"/>
    </xf>
    <xf numFmtId="0" fontId="16" fillId="0" borderId="0" xfId="2" applyFont="1" applyAlignment="1">
      <alignment horizontal="left" vertical="center"/>
    </xf>
  </cellXfs>
  <cellStyles count="9">
    <cellStyle name="Обычный" xfId="0" builtinId="0"/>
    <cellStyle name="Обычный 10 8 8" xfId="7"/>
    <cellStyle name="Обычный 17" xfId="6"/>
    <cellStyle name="Обычный 2" xfId="2"/>
    <cellStyle name="Обычный 2 2 2 3" xfId="4"/>
    <cellStyle name="Обычный 2 2 2 3 2" xfId="3"/>
    <cellStyle name="Обычный 4" xfId="1"/>
    <cellStyle name="Обычный 5 2" xfId="8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14"/>
  <sheetViews>
    <sheetView tabSelected="1" view="pageBreakPreview" zoomScale="85" zoomScaleNormal="85" zoomScaleSheetLayoutView="85" workbookViewId="0">
      <selection activeCell="F7" sqref="F7"/>
    </sheetView>
  </sheetViews>
  <sheetFormatPr defaultColWidth="9" defaultRowHeight="13.2" x14ac:dyDescent="0.25"/>
  <cols>
    <col min="1" max="1" width="6.109375" style="76" customWidth="1"/>
    <col min="2" max="2" width="23.6640625" style="77" customWidth="1"/>
    <col min="3" max="3" width="59.6640625" style="38" customWidth="1"/>
    <col min="4" max="4" width="16" style="38" customWidth="1"/>
    <col min="5" max="5" width="16.33203125" style="38" customWidth="1"/>
    <col min="6" max="6" width="15.44140625" style="38" customWidth="1"/>
    <col min="7" max="7" width="15.33203125" style="38" customWidth="1"/>
    <col min="8" max="8" width="17.44140625" style="38" customWidth="1"/>
    <col min="9" max="9" width="15.6640625" style="37" customWidth="1"/>
    <col min="10" max="11" width="15.6640625" style="38" bestFit="1" customWidth="1"/>
    <col min="12" max="12" width="11.6640625" style="38" bestFit="1" customWidth="1"/>
    <col min="13" max="256" width="9" style="38"/>
    <col min="257" max="257" width="6.109375" style="38" customWidth="1"/>
    <col min="258" max="258" width="22.88671875" style="38" customWidth="1"/>
    <col min="259" max="259" width="59.6640625" style="38" customWidth="1"/>
    <col min="260" max="260" width="16" style="38" customWidth="1"/>
    <col min="261" max="261" width="16.33203125" style="38" customWidth="1"/>
    <col min="262" max="262" width="15.44140625" style="38" customWidth="1"/>
    <col min="263" max="263" width="15.33203125" style="38" customWidth="1"/>
    <col min="264" max="264" width="17.44140625" style="38" customWidth="1"/>
    <col min="265" max="265" width="15.6640625" style="38" customWidth="1"/>
    <col min="266" max="512" width="9" style="38"/>
    <col min="513" max="513" width="6.109375" style="38" customWidth="1"/>
    <col min="514" max="514" width="22.88671875" style="38" customWidth="1"/>
    <col min="515" max="515" width="59.6640625" style="38" customWidth="1"/>
    <col min="516" max="516" width="16" style="38" customWidth="1"/>
    <col min="517" max="517" width="16.33203125" style="38" customWidth="1"/>
    <col min="518" max="518" width="15.44140625" style="38" customWidth="1"/>
    <col min="519" max="519" width="15.33203125" style="38" customWidth="1"/>
    <col min="520" max="520" width="17.44140625" style="38" customWidth="1"/>
    <col min="521" max="521" width="15.6640625" style="38" customWidth="1"/>
    <col min="522" max="768" width="9" style="38"/>
    <col min="769" max="769" width="6.109375" style="38" customWidth="1"/>
    <col min="770" max="770" width="22.88671875" style="38" customWidth="1"/>
    <col min="771" max="771" width="59.6640625" style="38" customWidth="1"/>
    <col min="772" max="772" width="16" style="38" customWidth="1"/>
    <col min="773" max="773" width="16.33203125" style="38" customWidth="1"/>
    <col min="774" max="774" width="15.44140625" style="38" customWidth="1"/>
    <col min="775" max="775" width="15.33203125" style="38" customWidth="1"/>
    <col min="776" max="776" width="17.44140625" style="38" customWidth="1"/>
    <col min="777" max="777" width="15.6640625" style="38" customWidth="1"/>
    <col min="778" max="1024" width="9" style="38"/>
    <col min="1025" max="1025" width="6.109375" style="38" customWidth="1"/>
    <col min="1026" max="1026" width="22.88671875" style="38" customWidth="1"/>
    <col min="1027" max="1027" width="59.6640625" style="38" customWidth="1"/>
    <col min="1028" max="1028" width="16" style="38" customWidth="1"/>
    <col min="1029" max="1029" width="16.33203125" style="38" customWidth="1"/>
    <col min="1030" max="1030" width="15.44140625" style="38" customWidth="1"/>
    <col min="1031" max="1031" width="15.33203125" style="38" customWidth="1"/>
    <col min="1032" max="1032" width="17.44140625" style="38" customWidth="1"/>
    <col min="1033" max="1033" width="15.6640625" style="38" customWidth="1"/>
    <col min="1034" max="1280" width="9" style="38"/>
    <col min="1281" max="1281" width="6.109375" style="38" customWidth="1"/>
    <col min="1282" max="1282" width="22.88671875" style="38" customWidth="1"/>
    <col min="1283" max="1283" width="59.6640625" style="38" customWidth="1"/>
    <col min="1284" max="1284" width="16" style="38" customWidth="1"/>
    <col min="1285" max="1285" width="16.33203125" style="38" customWidth="1"/>
    <col min="1286" max="1286" width="15.44140625" style="38" customWidth="1"/>
    <col min="1287" max="1287" width="15.33203125" style="38" customWidth="1"/>
    <col min="1288" max="1288" width="17.44140625" style="38" customWidth="1"/>
    <col min="1289" max="1289" width="15.6640625" style="38" customWidth="1"/>
    <col min="1290" max="1536" width="9" style="38"/>
    <col min="1537" max="1537" width="6.109375" style="38" customWidth="1"/>
    <col min="1538" max="1538" width="22.88671875" style="38" customWidth="1"/>
    <col min="1539" max="1539" width="59.6640625" style="38" customWidth="1"/>
    <col min="1540" max="1540" width="16" style="38" customWidth="1"/>
    <col min="1541" max="1541" width="16.33203125" style="38" customWidth="1"/>
    <col min="1542" max="1542" width="15.44140625" style="38" customWidth="1"/>
    <col min="1543" max="1543" width="15.33203125" style="38" customWidth="1"/>
    <col min="1544" max="1544" width="17.44140625" style="38" customWidth="1"/>
    <col min="1545" max="1545" width="15.6640625" style="38" customWidth="1"/>
    <col min="1546" max="1792" width="9" style="38"/>
    <col min="1793" max="1793" width="6.109375" style="38" customWidth="1"/>
    <col min="1794" max="1794" width="22.88671875" style="38" customWidth="1"/>
    <col min="1795" max="1795" width="59.6640625" style="38" customWidth="1"/>
    <col min="1796" max="1796" width="16" style="38" customWidth="1"/>
    <col min="1797" max="1797" width="16.33203125" style="38" customWidth="1"/>
    <col min="1798" max="1798" width="15.44140625" style="38" customWidth="1"/>
    <col min="1799" max="1799" width="15.33203125" style="38" customWidth="1"/>
    <col min="1800" max="1800" width="17.44140625" style="38" customWidth="1"/>
    <col min="1801" max="1801" width="15.6640625" style="38" customWidth="1"/>
    <col min="1802" max="2048" width="9" style="38"/>
    <col min="2049" max="2049" width="6.109375" style="38" customWidth="1"/>
    <col min="2050" max="2050" width="22.88671875" style="38" customWidth="1"/>
    <col min="2051" max="2051" width="59.6640625" style="38" customWidth="1"/>
    <col min="2052" max="2052" width="16" style="38" customWidth="1"/>
    <col min="2053" max="2053" width="16.33203125" style="38" customWidth="1"/>
    <col min="2054" max="2054" width="15.44140625" style="38" customWidth="1"/>
    <col min="2055" max="2055" width="15.33203125" style="38" customWidth="1"/>
    <col min="2056" max="2056" width="17.44140625" style="38" customWidth="1"/>
    <col min="2057" max="2057" width="15.6640625" style="38" customWidth="1"/>
    <col min="2058" max="2304" width="9" style="38"/>
    <col min="2305" max="2305" width="6.109375" style="38" customWidth="1"/>
    <col min="2306" max="2306" width="22.88671875" style="38" customWidth="1"/>
    <col min="2307" max="2307" width="59.6640625" style="38" customWidth="1"/>
    <col min="2308" max="2308" width="16" style="38" customWidth="1"/>
    <col min="2309" max="2309" width="16.33203125" style="38" customWidth="1"/>
    <col min="2310" max="2310" width="15.44140625" style="38" customWidth="1"/>
    <col min="2311" max="2311" width="15.33203125" style="38" customWidth="1"/>
    <col min="2312" max="2312" width="17.44140625" style="38" customWidth="1"/>
    <col min="2313" max="2313" width="15.6640625" style="38" customWidth="1"/>
    <col min="2314" max="2560" width="9" style="38"/>
    <col min="2561" max="2561" width="6.109375" style="38" customWidth="1"/>
    <col min="2562" max="2562" width="22.88671875" style="38" customWidth="1"/>
    <col min="2563" max="2563" width="59.6640625" style="38" customWidth="1"/>
    <col min="2564" max="2564" width="16" style="38" customWidth="1"/>
    <col min="2565" max="2565" width="16.33203125" style="38" customWidth="1"/>
    <col min="2566" max="2566" width="15.44140625" style="38" customWidth="1"/>
    <col min="2567" max="2567" width="15.33203125" style="38" customWidth="1"/>
    <col min="2568" max="2568" width="17.44140625" style="38" customWidth="1"/>
    <col min="2569" max="2569" width="15.6640625" style="38" customWidth="1"/>
    <col min="2570" max="2816" width="9" style="38"/>
    <col min="2817" max="2817" width="6.109375" style="38" customWidth="1"/>
    <col min="2818" max="2818" width="22.88671875" style="38" customWidth="1"/>
    <col min="2819" max="2819" width="59.6640625" style="38" customWidth="1"/>
    <col min="2820" max="2820" width="16" style="38" customWidth="1"/>
    <col min="2821" max="2821" width="16.33203125" style="38" customWidth="1"/>
    <col min="2822" max="2822" width="15.44140625" style="38" customWidth="1"/>
    <col min="2823" max="2823" width="15.33203125" style="38" customWidth="1"/>
    <col min="2824" max="2824" width="17.44140625" style="38" customWidth="1"/>
    <col min="2825" max="2825" width="15.6640625" style="38" customWidth="1"/>
    <col min="2826" max="3072" width="9" style="38"/>
    <col min="3073" max="3073" width="6.109375" style="38" customWidth="1"/>
    <col min="3074" max="3074" width="22.88671875" style="38" customWidth="1"/>
    <col min="3075" max="3075" width="59.6640625" style="38" customWidth="1"/>
    <col min="3076" max="3076" width="16" style="38" customWidth="1"/>
    <col min="3077" max="3077" width="16.33203125" style="38" customWidth="1"/>
    <col min="3078" max="3078" width="15.44140625" style="38" customWidth="1"/>
    <col min="3079" max="3079" width="15.33203125" style="38" customWidth="1"/>
    <col min="3080" max="3080" width="17.44140625" style="38" customWidth="1"/>
    <col min="3081" max="3081" width="15.6640625" style="38" customWidth="1"/>
    <col min="3082" max="3328" width="9" style="38"/>
    <col min="3329" max="3329" width="6.109375" style="38" customWidth="1"/>
    <col min="3330" max="3330" width="22.88671875" style="38" customWidth="1"/>
    <col min="3331" max="3331" width="59.6640625" style="38" customWidth="1"/>
    <col min="3332" max="3332" width="16" style="38" customWidth="1"/>
    <col min="3333" max="3333" width="16.33203125" style="38" customWidth="1"/>
    <col min="3334" max="3334" width="15.44140625" style="38" customWidth="1"/>
    <col min="3335" max="3335" width="15.33203125" style="38" customWidth="1"/>
    <col min="3336" max="3336" width="17.44140625" style="38" customWidth="1"/>
    <col min="3337" max="3337" width="15.6640625" style="38" customWidth="1"/>
    <col min="3338" max="3584" width="9" style="38"/>
    <col min="3585" max="3585" width="6.109375" style="38" customWidth="1"/>
    <col min="3586" max="3586" width="22.88671875" style="38" customWidth="1"/>
    <col min="3587" max="3587" width="59.6640625" style="38" customWidth="1"/>
    <col min="3588" max="3588" width="16" style="38" customWidth="1"/>
    <col min="3589" max="3589" width="16.33203125" style="38" customWidth="1"/>
    <col min="3590" max="3590" width="15.44140625" style="38" customWidth="1"/>
    <col min="3591" max="3591" width="15.33203125" style="38" customWidth="1"/>
    <col min="3592" max="3592" width="17.44140625" style="38" customWidth="1"/>
    <col min="3593" max="3593" width="15.6640625" style="38" customWidth="1"/>
    <col min="3594" max="3840" width="9" style="38"/>
    <col min="3841" max="3841" width="6.109375" style="38" customWidth="1"/>
    <col min="3842" max="3842" width="22.88671875" style="38" customWidth="1"/>
    <col min="3843" max="3843" width="59.6640625" style="38" customWidth="1"/>
    <col min="3844" max="3844" width="16" style="38" customWidth="1"/>
    <col min="3845" max="3845" width="16.33203125" style="38" customWidth="1"/>
    <col min="3846" max="3846" width="15.44140625" style="38" customWidth="1"/>
    <col min="3847" max="3847" width="15.33203125" style="38" customWidth="1"/>
    <col min="3848" max="3848" width="17.44140625" style="38" customWidth="1"/>
    <col min="3849" max="3849" width="15.6640625" style="38" customWidth="1"/>
    <col min="3850" max="4096" width="9" style="38"/>
    <col min="4097" max="4097" width="6.109375" style="38" customWidth="1"/>
    <col min="4098" max="4098" width="22.88671875" style="38" customWidth="1"/>
    <col min="4099" max="4099" width="59.6640625" style="38" customWidth="1"/>
    <col min="4100" max="4100" width="16" style="38" customWidth="1"/>
    <col min="4101" max="4101" width="16.33203125" style="38" customWidth="1"/>
    <col min="4102" max="4102" width="15.44140625" style="38" customWidth="1"/>
    <col min="4103" max="4103" width="15.33203125" style="38" customWidth="1"/>
    <col min="4104" max="4104" width="17.44140625" style="38" customWidth="1"/>
    <col min="4105" max="4105" width="15.6640625" style="38" customWidth="1"/>
    <col min="4106" max="4352" width="9" style="38"/>
    <col min="4353" max="4353" width="6.109375" style="38" customWidth="1"/>
    <col min="4354" max="4354" width="22.88671875" style="38" customWidth="1"/>
    <col min="4355" max="4355" width="59.6640625" style="38" customWidth="1"/>
    <col min="4356" max="4356" width="16" style="38" customWidth="1"/>
    <col min="4357" max="4357" width="16.33203125" style="38" customWidth="1"/>
    <col min="4358" max="4358" width="15.44140625" style="38" customWidth="1"/>
    <col min="4359" max="4359" width="15.33203125" style="38" customWidth="1"/>
    <col min="4360" max="4360" width="17.44140625" style="38" customWidth="1"/>
    <col min="4361" max="4361" width="15.6640625" style="38" customWidth="1"/>
    <col min="4362" max="4608" width="9" style="38"/>
    <col min="4609" max="4609" width="6.109375" style="38" customWidth="1"/>
    <col min="4610" max="4610" width="22.88671875" style="38" customWidth="1"/>
    <col min="4611" max="4611" width="59.6640625" style="38" customWidth="1"/>
    <col min="4612" max="4612" width="16" style="38" customWidth="1"/>
    <col min="4613" max="4613" width="16.33203125" style="38" customWidth="1"/>
    <col min="4614" max="4614" width="15.44140625" style="38" customWidth="1"/>
    <col min="4615" max="4615" width="15.33203125" style="38" customWidth="1"/>
    <col min="4616" max="4616" width="17.44140625" style="38" customWidth="1"/>
    <col min="4617" max="4617" width="15.6640625" style="38" customWidth="1"/>
    <col min="4618" max="4864" width="9" style="38"/>
    <col min="4865" max="4865" width="6.109375" style="38" customWidth="1"/>
    <col min="4866" max="4866" width="22.88671875" style="38" customWidth="1"/>
    <col min="4867" max="4867" width="59.6640625" style="38" customWidth="1"/>
    <col min="4868" max="4868" width="16" style="38" customWidth="1"/>
    <col min="4869" max="4869" width="16.33203125" style="38" customWidth="1"/>
    <col min="4870" max="4870" width="15.44140625" style="38" customWidth="1"/>
    <col min="4871" max="4871" width="15.33203125" style="38" customWidth="1"/>
    <col min="4872" max="4872" width="17.44140625" style="38" customWidth="1"/>
    <col min="4873" max="4873" width="15.6640625" style="38" customWidth="1"/>
    <col min="4874" max="5120" width="9" style="38"/>
    <col min="5121" max="5121" width="6.109375" style="38" customWidth="1"/>
    <col min="5122" max="5122" width="22.88671875" style="38" customWidth="1"/>
    <col min="5123" max="5123" width="59.6640625" style="38" customWidth="1"/>
    <col min="5124" max="5124" width="16" style="38" customWidth="1"/>
    <col min="5125" max="5125" width="16.33203125" style="38" customWidth="1"/>
    <col min="5126" max="5126" width="15.44140625" style="38" customWidth="1"/>
    <col min="5127" max="5127" width="15.33203125" style="38" customWidth="1"/>
    <col min="5128" max="5128" width="17.44140625" style="38" customWidth="1"/>
    <col min="5129" max="5129" width="15.6640625" style="38" customWidth="1"/>
    <col min="5130" max="5376" width="9" style="38"/>
    <col min="5377" max="5377" width="6.109375" style="38" customWidth="1"/>
    <col min="5378" max="5378" width="22.88671875" style="38" customWidth="1"/>
    <col min="5379" max="5379" width="59.6640625" style="38" customWidth="1"/>
    <col min="5380" max="5380" width="16" style="38" customWidth="1"/>
    <col min="5381" max="5381" width="16.33203125" style="38" customWidth="1"/>
    <col min="5382" max="5382" width="15.44140625" style="38" customWidth="1"/>
    <col min="5383" max="5383" width="15.33203125" style="38" customWidth="1"/>
    <col min="5384" max="5384" width="17.44140625" style="38" customWidth="1"/>
    <col min="5385" max="5385" width="15.6640625" style="38" customWidth="1"/>
    <col min="5386" max="5632" width="9" style="38"/>
    <col min="5633" max="5633" width="6.109375" style="38" customWidth="1"/>
    <col min="5634" max="5634" width="22.88671875" style="38" customWidth="1"/>
    <col min="5635" max="5635" width="59.6640625" style="38" customWidth="1"/>
    <col min="5636" max="5636" width="16" style="38" customWidth="1"/>
    <col min="5637" max="5637" width="16.33203125" style="38" customWidth="1"/>
    <col min="5638" max="5638" width="15.44140625" style="38" customWidth="1"/>
    <col min="5639" max="5639" width="15.33203125" style="38" customWidth="1"/>
    <col min="5640" max="5640" width="17.44140625" style="38" customWidth="1"/>
    <col min="5641" max="5641" width="15.6640625" style="38" customWidth="1"/>
    <col min="5642" max="5888" width="9" style="38"/>
    <col min="5889" max="5889" width="6.109375" style="38" customWidth="1"/>
    <col min="5890" max="5890" width="22.88671875" style="38" customWidth="1"/>
    <col min="5891" max="5891" width="59.6640625" style="38" customWidth="1"/>
    <col min="5892" max="5892" width="16" style="38" customWidth="1"/>
    <col min="5893" max="5893" width="16.33203125" style="38" customWidth="1"/>
    <col min="5894" max="5894" width="15.44140625" style="38" customWidth="1"/>
    <col min="5895" max="5895" width="15.33203125" style="38" customWidth="1"/>
    <col min="5896" max="5896" width="17.44140625" style="38" customWidth="1"/>
    <col min="5897" max="5897" width="15.6640625" style="38" customWidth="1"/>
    <col min="5898" max="6144" width="9" style="38"/>
    <col min="6145" max="6145" width="6.109375" style="38" customWidth="1"/>
    <col min="6146" max="6146" width="22.88671875" style="38" customWidth="1"/>
    <col min="6147" max="6147" width="59.6640625" style="38" customWidth="1"/>
    <col min="6148" max="6148" width="16" style="38" customWidth="1"/>
    <col min="6149" max="6149" width="16.33203125" style="38" customWidth="1"/>
    <col min="6150" max="6150" width="15.44140625" style="38" customWidth="1"/>
    <col min="6151" max="6151" width="15.33203125" style="38" customWidth="1"/>
    <col min="6152" max="6152" width="17.44140625" style="38" customWidth="1"/>
    <col min="6153" max="6153" width="15.6640625" style="38" customWidth="1"/>
    <col min="6154" max="6400" width="9" style="38"/>
    <col min="6401" max="6401" width="6.109375" style="38" customWidth="1"/>
    <col min="6402" max="6402" width="22.88671875" style="38" customWidth="1"/>
    <col min="6403" max="6403" width="59.6640625" style="38" customWidth="1"/>
    <col min="6404" max="6404" width="16" style="38" customWidth="1"/>
    <col min="6405" max="6405" width="16.33203125" style="38" customWidth="1"/>
    <col min="6406" max="6406" width="15.44140625" style="38" customWidth="1"/>
    <col min="6407" max="6407" width="15.33203125" style="38" customWidth="1"/>
    <col min="6408" max="6408" width="17.44140625" style="38" customWidth="1"/>
    <col min="6409" max="6409" width="15.6640625" style="38" customWidth="1"/>
    <col min="6410" max="6656" width="9" style="38"/>
    <col min="6657" max="6657" width="6.109375" style="38" customWidth="1"/>
    <col min="6658" max="6658" width="22.88671875" style="38" customWidth="1"/>
    <col min="6659" max="6659" width="59.6640625" style="38" customWidth="1"/>
    <col min="6660" max="6660" width="16" style="38" customWidth="1"/>
    <col min="6661" max="6661" width="16.33203125" style="38" customWidth="1"/>
    <col min="6662" max="6662" width="15.44140625" style="38" customWidth="1"/>
    <col min="6663" max="6663" width="15.33203125" style="38" customWidth="1"/>
    <col min="6664" max="6664" width="17.44140625" style="38" customWidth="1"/>
    <col min="6665" max="6665" width="15.6640625" style="38" customWidth="1"/>
    <col min="6666" max="6912" width="9" style="38"/>
    <col min="6913" max="6913" width="6.109375" style="38" customWidth="1"/>
    <col min="6914" max="6914" width="22.88671875" style="38" customWidth="1"/>
    <col min="6915" max="6915" width="59.6640625" style="38" customWidth="1"/>
    <col min="6916" max="6916" width="16" style="38" customWidth="1"/>
    <col min="6917" max="6917" width="16.33203125" style="38" customWidth="1"/>
    <col min="6918" max="6918" width="15.44140625" style="38" customWidth="1"/>
    <col min="6919" max="6919" width="15.33203125" style="38" customWidth="1"/>
    <col min="6920" max="6920" width="17.44140625" style="38" customWidth="1"/>
    <col min="6921" max="6921" width="15.6640625" style="38" customWidth="1"/>
    <col min="6922" max="7168" width="9" style="38"/>
    <col min="7169" max="7169" width="6.109375" style="38" customWidth="1"/>
    <col min="7170" max="7170" width="22.88671875" style="38" customWidth="1"/>
    <col min="7171" max="7171" width="59.6640625" style="38" customWidth="1"/>
    <col min="7172" max="7172" width="16" style="38" customWidth="1"/>
    <col min="7173" max="7173" width="16.33203125" style="38" customWidth="1"/>
    <col min="7174" max="7174" width="15.44140625" style="38" customWidth="1"/>
    <col min="7175" max="7175" width="15.33203125" style="38" customWidth="1"/>
    <col min="7176" max="7176" width="17.44140625" style="38" customWidth="1"/>
    <col min="7177" max="7177" width="15.6640625" style="38" customWidth="1"/>
    <col min="7178" max="7424" width="9" style="38"/>
    <col min="7425" max="7425" width="6.109375" style="38" customWidth="1"/>
    <col min="7426" max="7426" width="22.88671875" style="38" customWidth="1"/>
    <col min="7427" max="7427" width="59.6640625" style="38" customWidth="1"/>
    <col min="7428" max="7428" width="16" style="38" customWidth="1"/>
    <col min="7429" max="7429" width="16.33203125" style="38" customWidth="1"/>
    <col min="7430" max="7430" width="15.44140625" style="38" customWidth="1"/>
    <col min="7431" max="7431" width="15.33203125" style="38" customWidth="1"/>
    <col min="7432" max="7432" width="17.44140625" style="38" customWidth="1"/>
    <col min="7433" max="7433" width="15.6640625" style="38" customWidth="1"/>
    <col min="7434" max="7680" width="9" style="38"/>
    <col min="7681" max="7681" width="6.109375" style="38" customWidth="1"/>
    <col min="7682" max="7682" width="22.88671875" style="38" customWidth="1"/>
    <col min="7683" max="7683" width="59.6640625" style="38" customWidth="1"/>
    <col min="7684" max="7684" width="16" style="38" customWidth="1"/>
    <col min="7685" max="7685" width="16.33203125" style="38" customWidth="1"/>
    <col min="7686" max="7686" width="15.44140625" style="38" customWidth="1"/>
    <col min="7687" max="7687" width="15.33203125" style="38" customWidth="1"/>
    <col min="7688" max="7688" width="17.44140625" style="38" customWidth="1"/>
    <col min="7689" max="7689" width="15.6640625" style="38" customWidth="1"/>
    <col min="7690" max="7936" width="9" style="38"/>
    <col min="7937" max="7937" width="6.109375" style="38" customWidth="1"/>
    <col min="7938" max="7938" width="22.88671875" style="38" customWidth="1"/>
    <col min="7939" max="7939" width="59.6640625" style="38" customWidth="1"/>
    <col min="7940" max="7940" width="16" style="38" customWidth="1"/>
    <col min="7941" max="7941" width="16.33203125" style="38" customWidth="1"/>
    <col min="7942" max="7942" width="15.44140625" style="38" customWidth="1"/>
    <col min="7943" max="7943" width="15.33203125" style="38" customWidth="1"/>
    <col min="7944" max="7944" width="17.44140625" style="38" customWidth="1"/>
    <col min="7945" max="7945" width="15.6640625" style="38" customWidth="1"/>
    <col min="7946" max="8192" width="9" style="38"/>
    <col min="8193" max="8193" width="6.109375" style="38" customWidth="1"/>
    <col min="8194" max="8194" width="22.88671875" style="38" customWidth="1"/>
    <col min="8195" max="8195" width="59.6640625" style="38" customWidth="1"/>
    <col min="8196" max="8196" width="16" style="38" customWidth="1"/>
    <col min="8197" max="8197" width="16.33203125" style="38" customWidth="1"/>
    <col min="8198" max="8198" width="15.44140625" style="38" customWidth="1"/>
    <col min="8199" max="8199" width="15.33203125" style="38" customWidth="1"/>
    <col min="8200" max="8200" width="17.44140625" style="38" customWidth="1"/>
    <col min="8201" max="8201" width="15.6640625" style="38" customWidth="1"/>
    <col min="8202" max="8448" width="9" style="38"/>
    <col min="8449" max="8449" width="6.109375" style="38" customWidth="1"/>
    <col min="8450" max="8450" width="22.88671875" style="38" customWidth="1"/>
    <col min="8451" max="8451" width="59.6640625" style="38" customWidth="1"/>
    <col min="8452" max="8452" width="16" style="38" customWidth="1"/>
    <col min="8453" max="8453" width="16.33203125" style="38" customWidth="1"/>
    <col min="8454" max="8454" width="15.44140625" style="38" customWidth="1"/>
    <col min="8455" max="8455" width="15.33203125" style="38" customWidth="1"/>
    <col min="8456" max="8456" width="17.44140625" style="38" customWidth="1"/>
    <col min="8457" max="8457" width="15.6640625" style="38" customWidth="1"/>
    <col min="8458" max="8704" width="9" style="38"/>
    <col min="8705" max="8705" width="6.109375" style="38" customWidth="1"/>
    <col min="8706" max="8706" width="22.88671875" style="38" customWidth="1"/>
    <col min="8707" max="8707" width="59.6640625" style="38" customWidth="1"/>
    <col min="8708" max="8708" width="16" style="38" customWidth="1"/>
    <col min="8709" max="8709" width="16.33203125" style="38" customWidth="1"/>
    <col min="8710" max="8710" width="15.44140625" style="38" customWidth="1"/>
    <col min="8711" max="8711" width="15.33203125" style="38" customWidth="1"/>
    <col min="8712" max="8712" width="17.44140625" style="38" customWidth="1"/>
    <col min="8713" max="8713" width="15.6640625" style="38" customWidth="1"/>
    <col min="8714" max="8960" width="9" style="38"/>
    <col min="8961" max="8961" width="6.109375" style="38" customWidth="1"/>
    <col min="8962" max="8962" width="22.88671875" style="38" customWidth="1"/>
    <col min="8963" max="8963" width="59.6640625" style="38" customWidth="1"/>
    <col min="8964" max="8964" width="16" style="38" customWidth="1"/>
    <col min="8965" max="8965" width="16.33203125" style="38" customWidth="1"/>
    <col min="8966" max="8966" width="15.44140625" style="38" customWidth="1"/>
    <col min="8967" max="8967" width="15.33203125" style="38" customWidth="1"/>
    <col min="8968" max="8968" width="17.44140625" style="38" customWidth="1"/>
    <col min="8969" max="8969" width="15.6640625" style="38" customWidth="1"/>
    <col min="8970" max="9216" width="9" style="38"/>
    <col min="9217" max="9217" width="6.109375" style="38" customWidth="1"/>
    <col min="9218" max="9218" width="22.88671875" style="38" customWidth="1"/>
    <col min="9219" max="9219" width="59.6640625" style="38" customWidth="1"/>
    <col min="9220" max="9220" width="16" style="38" customWidth="1"/>
    <col min="9221" max="9221" width="16.33203125" style="38" customWidth="1"/>
    <col min="9222" max="9222" width="15.44140625" style="38" customWidth="1"/>
    <col min="9223" max="9223" width="15.33203125" style="38" customWidth="1"/>
    <col min="9224" max="9224" width="17.44140625" style="38" customWidth="1"/>
    <col min="9225" max="9225" width="15.6640625" style="38" customWidth="1"/>
    <col min="9226" max="9472" width="9" style="38"/>
    <col min="9473" max="9473" width="6.109375" style="38" customWidth="1"/>
    <col min="9474" max="9474" width="22.88671875" style="38" customWidth="1"/>
    <col min="9475" max="9475" width="59.6640625" style="38" customWidth="1"/>
    <col min="9476" max="9476" width="16" style="38" customWidth="1"/>
    <col min="9477" max="9477" width="16.33203125" style="38" customWidth="1"/>
    <col min="9478" max="9478" width="15.44140625" style="38" customWidth="1"/>
    <col min="9479" max="9479" width="15.33203125" style="38" customWidth="1"/>
    <col min="9480" max="9480" width="17.44140625" style="38" customWidth="1"/>
    <col min="9481" max="9481" width="15.6640625" style="38" customWidth="1"/>
    <col min="9482" max="9728" width="9" style="38"/>
    <col min="9729" max="9729" width="6.109375" style="38" customWidth="1"/>
    <col min="9730" max="9730" width="22.88671875" style="38" customWidth="1"/>
    <col min="9731" max="9731" width="59.6640625" style="38" customWidth="1"/>
    <col min="9732" max="9732" width="16" style="38" customWidth="1"/>
    <col min="9733" max="9733" width="16.33203125" style="38" customWidth="1"/>
    <col min="9734" max="9734" width="15.44140625" style="38" customWidth="1"/>
    <col min="9735" max="9735" width="15.33203125" style="38" customWidth="1"/>
    <col min="9736" max="9736" width="17.44140625" style="38" customWidth="1"/>
    <col min="9737" max="9737" width="15.6640625" style="38" customWidth="1"/>
    <col min="9738" max="9984" width="9" style="38"/>
    <col min="9985" max="9985" width="6.109375" style="38" customWidth="1"/>
    <col min="9986" max="9986" width="22.88671875" style="38" customWidth="1"/>
    <col min="9987" max="9987" width="59.6640625" style="38" customWidth="1"/>
    <col min="9988" max="9988" width="16" style="38" customWidth="1"/>
    <col min="9989" max="9989" width="16.33203125" style="38" customWidth="1"/>
    <col min="9990" max="9990" width="15.44140625" style="38" customWidth="1"/>
    <col min="9991" max="9991" width="15.33203125" style="38" customWidth="1"/>
    <col min="9992" max="9992" width="17.44140625" style="38" customWidth="1"/>
    <col min="9993" max="9993" width="15.6640625" style="38" customWidth="1"/>
    <col min="9994" max="10240" width="9" style="38"/>
    <col min="10241" max="10241" width="6.109375" style="38" customWidth="1"/>
    <col min="10242" max="10242" width="22.88671875" style="38" customWidth="1"/>
    <col min="10243" max="10243" width="59.6640625" style="38" customWidth="1"/>
    <col min="10244" max="10244" width="16" style="38" customWidth="1"/>
    <col min="10245" max="10245" width="16.33203125" style="38" customWidth="1"/>
    <col min="10246" max="10246" width="15.44140625" style="38" customWidth="1"/>
    <col min="10247" max="10247" width="15.33203125" style="38" customWidth="1"/>
    <col min="10248" max="10248" width="17.44140625" style="38" customWidth="1"/>
    <col min="10249" max="10249" width="15.6640625" style="38" customWidth="1"/>
    <col min="10250" max="10496" width="9" style="38"/>
    <col min="10497" max="10497" width="6.109375" style="38" customWidth="1"/>
    <col min="10498" max="10498" width="22.88671875" style="38" customWidth="1"/>
    <col min="10499" max="10499" width="59.6640625" style="38" customWidth="1"/>
    <col min="10500" max="10500" width="16" style="38" customWidth="1"/>
    <col min="10501" max="10501" width="16.33203125" style="38" customWidth="1"/>
    <col min="10502" max="10502" width="15.44140625" style="38" customWidth="1"/>
    <col min="10503" max="10503" width="15.33203125" style="38" customWidth="1"/>
    <col min="10504" max="10504" width="17.44140625" style="38" customWidth="1"/>
    <col min="10505" max="10505" width="15.6640625" style="38" customWidth="1"/>
    <col min="10506" max="10752" width="9" style="38"/>
    <col min="10753" max="10753" width="6.109375" style="38" customWidth="1"/>
    <col min="10754" max="10754" width="22.88671875" style="38" customWidth="1"/>
    <col min="10755" max="10755" width="59.6640625" style="38" customWidth="1"/>
    <col min="10756" max="10756" width="16" style="38" customWidth="1"/>
    <col min="10757" max="10757" width="16.33203125" style="38" customWidth="1"/>
    <col min="10758" max="10758" width="15.44140625" style="38" customWidth="1"/>
    <col min="10759" max="10759" width="15.33203125" style="38" customWidth="1"/>
    <col min="10760" max="10760" width="17.44140625" style="38" customWidth="1"/>
    <col min="10761" max="10761" width="15.6640625" style="38" customWidth="1"/>
    <col min="10762" max="11008" width="9" style="38"/>
    <col min="11009" max="11009" width="6.109375" style="38" customWidth="1"/>
    <col min="11010" max="11010" width="22.88671875" style="38" customWidth="1"/>
    <col min="11011" max="11011" width="59.6640625" style="38" customWidth="1"/>
    <col min="11012" max="11012" width="16" style="38" customWidth="1"/>
    <col min="11013" max="11013" width="16.33203125" style="38" customWidth="1"/>
    <col min="11014" max="11014" width="15.44140625" style="38" customWidth="1"/>
    <col min="11015" max="11015" width="15.33203125" style="38" customWidth="1"/>
    <col min="11016" max="11016" width="17.44140625" style="38" customWidth="1"/>
    <col min="11017" max="11017" width="15.6640625" style="38" customWidth="1"/>
    <col min="11018" max="11264" width="9" style="38"/>
    <col min="11265" max="11265" width="6.109375" style="38" customWidth="1"/>
    <col min="11266" max="11266" width="22.88671875" style="38" customWidth="1"/>
    <col min="11267" max="11267" width="59.6640625" style="38" customWidth="1"/>
    <col min="11268" max="11268" width="16" style="38" customWidth="1"/>
    <col min="11269" max="11269" width="16.33203125" style="38" customWidth="1"/>
    <col min="11270" max="11270" width="15.44140625" style="38" customWidth="1"/>
    <col min="11271" max="11271" width="15.33203125" style="38" customWidth="1"/>
    <col min="11272" max="11272" width="17.44140625" style="38" customWidth="1"/>
    <col min="11273" max="11273" width="15.6640625" style="38" customWidth="1"/>
    <col min="11274" max="11520" width="9" style="38"/>
    <col min="11521" max="11521" width="6.109375" style="38" customWidth="1"/>
    <col min="11522" max="11522" width="22.88671875" style="38" customWidth="1"/>
    <col min="11523" max="11523" width="59.6640625" style="38" customWidth="1"/>
    <col min="11524" max="11524" width="16" style="38" customWidth="1"/>
    <col min="11525" max="11525" width="16.33203125" style="38" customWidth="1"/>
    <col min="11526" max="11526" width="15.44140625" style="38" customWidth="1"/>
    <col min="11527" max="11527" width="15.33203125" style="38" customWidth="1"/>
    <col min="11528" max="11528" width="17.44140625" style="38" customWidth="1"/>
    <col min="11529" max="11529" width="15.6640625" style="38" customWidth="1"/>
    <col min="11530" max="11776" width="9" style="38"/>
    <col min="11777" max="11777" width="6.109375" style="38" customWidth="1"/>
    <col min="11778" max="11778" width="22.88671875" style="38" customWidth="1"/>
    <col min="11779" max="11779" width="59.6640625" style="38" customWidth="1"/>
    <col min="11780" max="11780" width="16" style="38" customWidth="1"/>
    <col min="11781" max="11781" width="16.33203125" style="38" customWidth="1"/>
    <col min="11782" max="11782" width="15.44140625" style="38" customWidth="1"/>
    <col min="11783" max="11783" width="15.33203125" style="38" customWidth="1"/>
    <col min="11784" max="11784" width="17.44140625" style="38" customWidth="1"/>
    <col min="11785" max="11785" width="15.6640625" style="38" customWidth="1"/>
    <col min="11786" max="12032" width="9" style="38"/>
    <col min="12033" max="12033" width="6.109375" style="38" customWidth="1"/>
    <col min="12034" max="12034" width="22.88671875" style="38" customWidth="1"/>
    <col min="12035" max="12035" width="59.6640625" style="38" customWidth="1"/>
    <col min="12036" max="12036" width="16" style="38" customWidth="1"/>
    <col min="12037" max="12037" width="16.33203125" style="38" customWidth="1"/>
    <col min="12038" max="12038" width="15.44140625" style="38" customWidth="1"/>
    <col min="12039" max="12039" width="15.33203125" style="38" customWidth="1"/>
    <col min="12040" max="12040" width="17.44140625" style="38" customWidth="1"/>
    <col min="12041" max="12041" width="15.6640625" style="38" customWidth="1"/>
    <col min="12042" max="12288" width="9" style="38"/>
    <col min="12289" max="12289" width="6.109375" style="38" customWidth="1"/>
    <col min="12290" max="12290" width="22.88671875" style="38" customWidth="1"/>
    <col min="12291" max="12291" width="59.6640625" style="38" customWidth="1"/>
    <col min="12292" max="12292" width="16" style="38" customWidth="1"/>
    <col min="12293" max="12293" width="16.33203125" style="38" customWidth="1"/>
    <col min="12294" max="12294" width="15.44140625" style="38" customWidth="1"/>
    <col min="12295" max="12295" width="15.33203125" style="38" customWidth="1"/>
    <col min="12296" max="12296" width="17.44140625" style="38" customWidth="1"/>
    <col min="12297" max="12297" width="15.6640625" style="38" customWidth="1"/>
    <col min="12298" max="12544" width="9" style="38"/>
    <col min="12545" max="12545" width="6.109375" style="38" customWidth="1"/>
    <col min="12546" max="12546" width="22.88671875" style="38" customWidth="1"/>
    <col min="12547" max="12547" width="59.6640625" style="38" customWidth="1"/>
    <col min="12548" max="12548" width="16" style="38" customWidth="1"/>
    <col min="12549" max="12549" width="16.33203125" style="38" customWidth="1"/>
    <col min="12550" max="12550" width="15.44140625" style="38" customWidth="1"/>
    <col min="12551" max="12551" width="15.33203125" style="38" customWidth="1"/>
    <col min="12552" max="12552" width="17.44140625" style="38" customWidth="1"/>
    <col min="12553" max="12553" width="15.6640625" style="38" customWidth="1"/>
    <col min="12554" max="12800" width="9" style="38"/>
    <col min="12801" max="12801" width="6.109375" style="38" customWidth="1"/>
    <col min="12802" max="12802" width="22.88671875" style="38" customWidth="1"/>
    <col min="12803" max="12803" width="59.6640625" style="38" customWidth="1"/>
    <col min="12804" max="12804" width="16" style="38" customWidth="1"/>
    <col min="12805" max="12805" width="16.33203125" style="38" customWidth="1"/>
    <col min="12806" max="12806" width="15.44140625" style="38" customWidth="1"/>
    <col min="12807" max="12807" width="15.33203125" style="38" customWidth="1"/>
    <col min="12808" max="12808" width="17.44140625" style="38" customWidth="1"/>
    <col min="12809" max="12809" width="15.6640625" style="38" customWidth="1"/>
    <col min="12810" max="13056" width="9" style="38"/>
    <col min="13057" max="13057" width="6.109375" style="38" customWidth="1"/>
    <col min="13058" max="13058" width="22.88671875" style="38" customWidth="1"/>
    <col min="13059" max="13059" width="59.6640625" style="38" customWidth="1"/>
    <col min="13060" max="13060" width="16" style="38" customWidth="1"/>
    <col min="13061" max="13061" width="16.33203125" style="38" customWidth="1"/>
    <col min="13062" max="13062" width="15.44140625" style="38" customWidth="1"/>
    <col min="13063" max="13063" width="15.33203125" style="38" customWidth="1"/>
    <col min="13064" max="13064" width="17.44140625" style="38" customWidth="1"/>
    <col min="13065" max="13065" width="15.6640625" style="38" customWidth="1"/>
    <col min="13066" max="13312" width="9" style="38"/>
    <col min="13313" max="13313" width="6.109375" style="38" customWidth="1"/>
    <col min="13314" max="13314" width="22.88671875" style="38" customWidth="1"/>
    <col min="13315" max="13315" width="59.6640625" style="38" customWidth="1"/>
    <col min="13316" max="13316" width="16" style="38" customWidth="1"/>
    <col min="13317" max="13317" width="16.33203125" style="38" customWidth="1"/>
    <col min="13318" max="13318" width="15.44140625" style="38" customWidth="1"/>
    <col min="13319" max="13319" width="15.33203125" style="38" customWidth="1"/>
    <col min="13320" max="13320" width="17.44140625" style="38" customWidth="1"/>
    <col min="13321" max="13321" width="15.6640625" style="38" customWidth="1"/>
    <col min="13322" max="13568" width="9" style="38"/>
    <col min="13569" max="13569" width="6.109375" style="38" customWidth="1"/>
    <col min="13570" max="13570" width="22.88671875" style="38" customWidth="1"/>
    <col min="13571" max="13571" width="59.6640625" style="38" customWidth="1"/>
    <col min="13572" max="13572" width="16" style="38" customWidth="1"/>
    <col min="13573" max="13573" width="16.33203125" style="38" customWidth="1"/>
    <col min="13574" max="13574" width="15.44140625" style="38" customWidth="1"/>
    <col min="13575" max="13575" width="15.33203125" style="38" customWidth="1"/>
    <col min="13576" max="13576" width="17.44140625" style="38" customWidth="1"/>
    <col min="13577" max="13577" width="15.6640625" style="38" customWidth="1"/>
    <col min="13578" max="13824" width="9" style="38"/>
    <col min="13825" max="13825" width="6.109375" style="38" customWidth="1"/>
    <col min="13826" max="13826" width="22.88671875" style="38" customWidth="1"/>
    <col min="13827" max="13827" width="59.6640625" style="38" customWidth="1"/>
    <col min="13828" max="13828" width="16" style="38" customWidth="1"/>
    <col min="13829" max="13829" width="16.33203125" style="38" customWidth="1"/>
    <col min="13830" max="13830" width="15.44140625" style="38" customWidth="1"/>
    <col min="13831" max="13831" width="15.33203125" style="38" customWidth="1"/>
    <col min="13832" max="13832" width="17.44140625" style="38" customWidth="1"/>
    <col min="13833" max="13833" width="15.6640625" style="38" customWidth="1"/>
    <col min="13834" max="14080" width="9" style="38"/>
    <col min="14081" max="14081" width="6.109375" style="38" customWidth="1"/>
    <col min="14082" max="14082" width="22.88671875" style="38" customWidth="1"/>
    <col min="14083" max="14083" width="59.6640625" style="38" customWidth="1"/>
    <col min="14084" max="14084" width="16" style="38" customWidth="1"/>
    <col min="14085" max="14085" width="16.33203125" style="38" customWidth="1"/>
    <col min="14086" max="14086" width="15.44140625" style="38" customWidth="1"/>
    <col min="14087" max="14087" width="15.33203125" style="38" customWidth="1"/>
    <col min="14088" max="14088" width="17.44140625" style="38" customWidth="1"/>
    <col min="14089" max="14089" width="15.6640625" style="38" customWidth="1"/>
    <col min="14090" max="14336" width="9" style="38"/>
    <col min="14337" max="14337" width="6.109375" style="38" customWidth="1"/>
    <col min="14338" max="14338" width="22.88671875" style="38" customWidth="1"/>
    <col min="14339" max="14339" width="59.6640625" style="38" customWidth="1"/>
    <col min="14340" max="14340" width="16" style="38" customWidth="1"/>
    <col min="14341" max="14341" width="16.33203125" style="38" customWidth="1"/>
    <col min="14342" max="14342" width="15.44140625" style="38" customWidth="1"/>
    <col min="14343" max="14343" width="15.33203125" style="38" customWidth="1"/>
    <col min="14344" max="14344" width="17.44140625" style="38" customWidth="1"/>
    <col min="14345" max="14345" width="15.6640625" style="38" customWidth="1"/>
    <col min="14346" max="14592" width="9" style="38"/>
    <col min="14593" max="14593" width="6.109375" style="38" customWidth="1"/>
    <col min="14594" max="14594" width="22.88671875" style="38" customWidth="1"/>
    <col min="14595" max="14595" width="59.6640625" style="38" customWidth="1"/>
    <col min="14596" max="14596" width="16" style="38" customWidth="1"/>
    <col min="14597" max="14597" width="16.33203125" style="38" customWidth="1"/>
    <col min="14598" max="14598" width="15.44140625" style="38" customWidth="1"/>
    <col min="14599" max="14599" width="15.33203125" style="38" customWidth="1"/>
    <col min="14600" max="14600" width="17.44140625" style="38" customWidth="1"/>
    <col min="14601" max="14601" width="15.6640625" style="38" customWidth="1"/>
    <col min="14602" max="14848" width="9" style="38"/>
    <col min="14849" max="14849" width="6.109375" style="38" customWidth="1"/>
    <col min="14850" max="14850" width="22.88671875" style="38" customWidth="1"/>
    <col min="14851" max="14851" width="59.6640625" style="38" customWidth="1"/>
    <col min="14852" max="14852" width="16" style="38" customWidth="1"/>
    <col min="14853" max="14853" width="16.33203125" style="38" customWidth="1"/>
    <col min="14854" max="14854" width="15.44140625" style="38" customWidth="1"/>
    <col min="14855" max="14855" width="15.33203125" style="38" customWidth="1"/>
    <col min="14856" max="14856" width="17.44140625" style="38" customWidth="1"/>
    <col min="14857" max="14857" width="15.6640625" style="38" customWidth="1"/>
    <col min="14858" max="15104" width="9" style="38"/>
    <col min="15105" max="15105" width="6.109375" style="38" customWidth="1"/>
    <col min="15106" max="15106" width="22.88671875" style="38" customWidth="1"/>
    <col min="15107" max="15107" width="59.6640625" style="38" customWidth="1"/>
    <col min="15108" max="15108" width="16" style="38" customWidth="1"/>
    <col min="15109" max="15109" width="16.33203125" style="38" customWidth="1"/>
    <col min="15110" max="15110" width="15.44140625" style="38" customWidth="1"/>
    <col min="15111" max="15111" width="15.33203125" style="38" customWidth="1"/>
    <col min="15112" max="15112" width="17.44140625" style="38" customWidth="1"/>
    <col min="15113" max="15113" width="15.6640625" style="38" customWidth="1"/>
    <col min="15114" max="15360" width="9" style="38"/>
    <col min="15361" max="15361" width="6.109375" style="38" customWidth="1"/>
    <col min="15362" max="15362" width="22.88671875" style="38" customWidth="1"/>
    <col min="15363" max="15363" width="59.6640625" style="38" customWidth="1"/>
    <col min="15364" max="15364" width="16" style="38" customWidth="1"/>
    <col min="15365" max="15365" width="16.33203125" style="38" customWidth="1"/>
    <col min="15366" max="15366" width="15.44140625" style="38" customWidth="1"/>
    <col min="15367" max="15367" width="15.33203125" style="38" customWidth="1"/>
    <col min="15368" max="15368" width="17.44140625" style="38" customWidth="1"/>
    <col min="15369" max="15369" width="15.6640625" style="38" customWidth="1"/>
    <col min="15370" max="15616" width="9" style="38"/>
    <col min="15617" max="15617" width="6.109375" style="38" customWidth="1"/>
    <col min="15618" max="15618" width="22.88671875" style="38" customWidth="1"/>
    <col min="15619" max="15619" width="59.6640625" style="38" customWidth="1"/>
    <col min="15620" max="15620" width="16" style="38" customWidth="1"/>
    <col min="15621" max="15621" width="16.33203125" style="38" customWidth="1"/>
    <col min="15622" max="15622" width="15.44140625" style="38" customWidth="1"/>
    <col min="15623" max="15623" width="15.33203125" style="38" customWidth="1"/>
    <col min="15624" max="15624" width="17.44140625" style="38" customWidth="1"/>
    <col min="15625" max="15625" width="15.6640625" style="38" customWidth="1"/>
    <col min="15626" max="15872" width="9" style="38"/>
    <col min="15873" max="15873" width="6.109375" style="38" customWidth="1"/>
    <col min="15874" max="15874" width="22.88671875" style="38" customWidth="1"/>
    <col min="15875" max="15875" width="59.6640625" style="38" customWidth="1"/>
    <col min="15876" max="15876" width="16" style="38" customWidth="1"/>
    <col min="15877" max="15877" width="16.33203125" style="38" customWidth="1"/>
    <col min="15878" max="15878" width="15.44140625" style="38" customWidth="1"/>
    <col min="15879" max="15879" width="15.33203125" style="38" customWidth="1"/>
    <col min="15880" max="15880" width="17.44140625" style="38" customWidth="1"/>
    <col min="15881" max="15881" width="15.6640625" style="38" customWidth="1"/>
    <col min="15882" max="16128" width="9" style="38"/>
    <col min="16129" max="16129" width="6.109375" style="38" customWidth="1"/>
    <col min="16130" max="16130" width="22.88671875" style="38" customWidth="1"/>
    <col min="16131" max="16131" width="59.6640625" style="38" customWidth="1"/>
    <col min="16132" max="16132" width="16" style="38" customWidth="1"/>
    <col min="16133" max="16133" width="16.33203125" style="38" customWidth="1"/>
    <col min="16134" max="16134" width="15.44140625" style="38" customWidth="1"/>
    <col min="16135" max="16135" width="15.33203125" style="38" customWidth="1"/>
    <col min="16136" max="16136" width="17.44140625" style="38" customWidth="1"/>
    <col min="16137" max="16137" width="15.6640625" style="38" customWidth="1"/>
    <col min="16138" max="16384" width="9" style="38"/>
  </cols>
  <sheetData>
    <row r="1" spans="1:239" s="29" customFormat="1" ht="28.5" customHeight="1" x14ac:dyDescent="0.25">
      <c r="A1" s="97"/>
      <c r="B1" s="97"/>
      <c r="C1" s="25"/>
      <c r="D1" s="26"/>
      <c r="E1" s="125" t="s">
        <v>499</v>
      </c>
      <c r="F1" s="126"/>
      <c r="G1" s="126"/>
      <c r="H1" s="126"/>
      <c r="I1" s="27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</row>
    <row r="2" spans="1:239" s="29" customFormat="1" ht="19.5" customHeight="1" x14ac:dyDescent="0.25">
      <c r="A2" s="89"/>
      <c r="B2" s="89"/>
      <c r="C2" s="25"/>
      <c r="D2" s="26"/>
      <c r="E2" s="126"/>
      <c r="F2" s="126"/>
      <c r="G2" s="126"/>
      <c r="H2" s="126"/>
      <c r="I2" s="27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</row>
    <row r="3" spans="1:239" s="29" customFormat="1" ht="19.5" customHeight="1" x14ac:dyDescent="0.25">
      <c r="A3" s="98"/>
      <c r="B3" s="98"/>
      <c r="C3" s="98"/>
      <c r="D3" s="26"/>
      <c r="E3" s="126"/>
      <c r="F3" s="126"/>
      <c r="G3" s="126"/>
      <c r="H3" s="126"/>
      <c r="I3" s="2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</row>
    <row r="4" spans="1:239" s="29" customFormat="1" ht="45" customHeight="1" x14ac:dyDescent="0.25">
      <c r="A4" s="97"/>
      <c r="B4" s="97"/>
      <c r="C4" s="97"/>
      <c r="D4" s="26"/>
      <c r="E4" s="26"/>
      <c r="F4" s="79"/>
      <c r="G4" s="82"/>
      <c r="H4" s="84"/>
      <c r="I4" s="27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</row>
    <row r="5" spans="1:239" s="29" customFormat="1" ht="11.25" customHeight="1" x14ac:dyDescent="0.25">
      <c r="A5" s="90"/>
      <c r="B5" s="24"/>
      <c r="C5" s="25"/>
      <c r="D5" s="26"/>
      <c r="E5" s="26"/>
      <c r="F5" s="79"/>
      <c r="G5" s="82"/>
      <c r="H5" s="83"/>
      <c r="I5" s="27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</row>
    <row r="6" spans="1:239" s="29" customFormat="1" ht="19.5" customHeight="1" x14ac:dyDescent="0.25">
      <c r="A6" s="97"/>
      <c r="B6" s="97"/>
      <c r="C6" s="97"/>
      <c r="D6" s="26"/>
      <c r="E6" s="26"/>
      <c r="F6" s="79"/>
      <c r="G6" s="82"/>
      <c r="H6" s="85"/>
      <c r="I6" s="27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</row>
    <row r="7" spans="1:239" s="29" customFormat="1" ht="19.5" customHeight="1" x14ac:dyDescent="0.25">
      <c r="A7" s="88"/>
      <c r="B7" s="87"/>
      <c r="C7" s="86"/>
      <c r="D7" s="26"/>
      <c r="E7" s="26"/>
      <c r="F7" s="79"/>
      <c r="G7" s="4"/>
      <c r="H7" s="83"/>
      <c r="I7" s="27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</row>
    <row r="8" spans="1:239" s="35" customFormat="1" ht="20.7" customHeight="1" x14ac:dyDescent="0.25">
      <c r="A8" s="31"/>
      <c r="B8" s="32"/>
      <c r="C8" s="30" t="s">
        <v>353</v>
      </c>
      <c r="D8" s="33">
        <f>H35</f>
        <v>59202720</v>
      </c>
      <c r="E8" s="34" t="s">
        <v>354</v>
      </c>
      <c r="I8" s="36"/>
    </row>
    <row r="9" spans="1:239" ht="27.6" customHeight="1" x14ac:dyDescent="0.3">
      <c r="A9" s="100" t="s">
        <v>489</v>
      </c>
      <c r="B9" s="100"/>
      <c r="C9" s="100"/>
      <c r="D9" s="100"/>
      <c r="E9" s="100"/>
      <c r="F9" s="100"/>
      <c r="G9" s="100"/>
      <c r="H9" s="100"/>
    </row>
    <row r="10" spans="1:239" ht="41.25" customHeight="1" x14ac:dyDescent="0.25">
      <c r="A10" s="104" t="s">
        <v>484</v>
      </c>
      <c r="B10" s="104"/>
      <c r="C10" s="104"/>
      <c r="D10" s="104"/>
      <c r="E10" s="104"/>
      <c r="F10" s="104"/>
      <c r="G10" s="104"/>
      <c r="H10" s="104"/>
    </row>
    <row r="11" spans="1:239" s="41" customFormat="1" x14ac:dyDescent="0.25">
      <c r="A11" s="39"/>
      <c r="B11" s="101" t="s">
        <v>355</v>
      </c>
      <c r="C11" s="101"/>
      <c r="D11" s="101"/>
      <c r="E11" s="101"/>
      <c r="F11" s="101"/>
      <c r="G11" s="101"/>
      <c r="H11" s="101"/>
      <c r="I11" s="40"/>
    </row>
    <row r="12" spans="1:239" ht="25.5" customHeight="1" x14ac:dyDescent="0.25">
      <c r="A12" s="102" t="s">
        <v>488</v>
      </c>
      <c r="B12" s="102"/>
      <c r="C12" s="102"/>
    </row>
    <row r="13" spans="1:239" ht="21.75" customHeight="1" x14ac:dyDescent="0.25">
      <c r="A13" s="103" t="s">
        <v>274</v>
      </c>
      <c r="B13" s="103" t="s">
        <v>356</v>
      </c>
      <c r="C13" s="103" t="s">
        <v>357</v>
      </c>
      <c r="D13" s="103" t="s">
        <v>358</v>
      </c>
      <c r="E13" s="103"/>
      <c r="F13" s="103"/>
      <c r="G13" s="103"/>
      <c r="H13" s="103" t="s">
        <v>359</v>
      </c>
    </row>
    <row r="14" spans="1:239" ht="49.2" customHeight="1" x14ac:dyDescent="0.25">
      <c r="A14" s="103"/>
      <c r="B14" s="103"/>
      <c r="C14" s="103"/>
      <c r="D14" s="42" t="s">
        <v>360</v>
      </c>
      <c r="E14" s="42" t="s">
        <v>361</v>
      </c>
      <c r="F14" s="42" t="s">
        <v>362</v>
      </c>
      <c r="G14" s="42" t="s">
        <v>363</v>
      </c>
      <c r="H14" s="103"/>
    </row>
    <row r="15" spans="1:239" ht="15" customHeight="1" x14ac:dyDescent="0.25">
      <c r="A15" s="43">
        <v>1</v>
      </c>
      <c r="B15" s="44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</row>
    <row r="16" spans="1:239" ht="19.5" customHeight="1" x14ac:dyDescent="0.25">
      <c r="A16" s="46"/>
      <c r="B16" s="99" t="s">
        <v>364</v>
      </c>
      <c r="C16" s="99"/>
      <c r="D16" s="47"/>
      <c r="E16" s="47"/>
      <c r="F16" s="47"/>
      <c r="G16" s="47"/>
      <c r="H16" s="47"/>
    </row>
    <row r="17" spans="1:239" ht="25.5" customHeight="1" x14ac:dyDescent="0.25">
      <c r="A17" s="46">
        <v>1</v>
      </c>
      <c r="B17" s="78" t="s">
        <v>365</v>
      </c>
      <c r="C17" s="48" t="s">
        <v>1</v>
      </c>
      <c r="D17" s="49">
        <v>48656.14</v>
      </c>
      <c r="E17" s="49">
        <v>0</v>
      </c>
      <c r="F17" s="49">
        <v>0</v>
      </c>
      <c r="G17" s="49">
        <v>0</v>
      </c>
      <c r="H17" s="49">
        <f>SUM(D17:G17)</f>
        <v>48656.14</v>
      </c>
    </row>
    <row r="18" spans="1:239" s="37" customFormat="1" ht="19.5" customHeight="1" x14ac:dyDescent="0.25">
      <c r="A18" s="46"/>
      <c r="B18" s="50"/>
      <c r="C18" s="51" t="s">
        <v>366</v>
      </c>
      <c r="D18" s="52">
        <f>ROUND(SUM(D17:D17),2)</f>
        <v>48656.14</v>
      </c>
      <c r="E18" s="52">
        <f>ROUND(SUM(E17:E17),2)</f>
        <v>0</v>
      </c>
      <c r="F18" s="52">
        <f>ROUND(SUM(F17:F17),2)</f>
        <v>0</v>
      </c>
      <c r="G18" s="52">
        <f>ROUND(SUM(G17:G17),2)</f>
        <v>0</v>
      </c>
      <c r="H18" s="52">
        <f>ROUND(SUM(D18:G18),2)</f>
        <v>48656.14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</row>
    <row r="19" spans="1:239" s="37" customFormat="1" ht="19.5" customHeight="1" x14ac:dyDescent="0.25">
      <c r="A19" s="46"/>
      <c r="B19" s="50"/>
      <c r="C19" s="51" t="s">
        <v>367</v>
      </c>
      <c r="D19" s="52">
        <f>D18</f>
        <v>48656.14</v>
      </c>
      <c r="E19" s="52">
        <f>E18</f>
        <v>0</v>
      </c>
      <c r="F19" s="52">
        <f>F18</f>
        <v>0</v>
      </c>
      <c r="G19" s="52">
        <f>G18</f>
        <v>0</v>
      </c>
      <c r="H19" s="52">
        <f>SUM(D19:G19)</f>
        <v>48656.14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</row>
    <row r="20" spans="1:239" s="37" customFormat="1" ht="19.5" customHeight="1" x14ac:dyDescent="0.25">
      <c r="A20" s="46"/>
      <c r="B20" s="99" t="s">
        <v>368</v>
      </c>
      <c r="C20" s="99"/>
      <c r="D20" s="49"/>
      <c r="E20" s="49"/>
      <c r="F20" s="49"/>
      <c r="G20" s="49"/>
      <c r="H20" s="49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</row>
    <row r="21" spans="1:239" s="37" customFormat="1" ht="30.75" customHeight="1" x14ac:dyDescent="0.25">
      <c r="A21" s="46">
        <v>2</v>
      </c>
      <c r="B21" s="53" t="s">
        <v>482</v>
      </c>
      <c r="C21" s="54" t="s">
        <v>481</v>
      </c>
      <c r="D21" s="49">
        <f>D19*0.3%</f>
        <v>145.97</v>
      </c>
      <c r="E21" s="49">
        <f>E19*1.4%</f>
        <v>0</v>
      </c>
      <c r="F21" s="49">
        <v>0</v>
      </c>
      <c r="G21" s="49">
        <v>0</v>
      </c>
      <c r="H21" s="49">
        <f>SUM(D21:G21)</f>
        <v>145.97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</row>
    <row r="22" spans="1:239" s="37" customFormat="1" ht="19.5" customHeight="1" x14ac:dyDescent="0.25">
      <c r="A22" s="46"/>
      <c r="B22" s="50"/>
      <c r="C22" s="51" t="s">
        <v>369</v>
      </c>
      <c r="D22" s="52">
        <f>SUM(D21)</f>
        <v>145.97</v>
      </c>
      <c r="E22" s="52">
        <f>E21</f>
        <v>0</v>
      </c>
      <c r="F22" s="52">
        <f>F21</f>
        <v>0</v>
      </c>
      <c r="G22" s="52">
        <f>G21</f>
        <v>0</v>
      </c>
      <c r="H22" s="52">
        <f>ROUND(SUM(D22:G22),2)</f>
        <v>145.97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</row>
    <row r="23" spans="1:239" s="37" customFormat="1" ht="19.5" customHeight="1" x14ac:dyDescent="0.25">
      <c r="A23" s="46"/>
      <c r="B23" s="50"/>
      <c r="C23" s="51" t="s">
        <v>370</v>
      </c>
      <c r="D23" s="52">
        <f>D27</f>
        <v>48802.11</v>
      </c>
      <c r="E23" s="52">
        <f>E27</f>
        <v>0</v>
      </c>
      <c r="F23" s="52">
        <v>0</v>
      </c>
      <c r="G23" s="52">
        <f>G22</f>
        <v>0</v>
      </c>
      <c r="H23" s="52">
        <f>D23</f>
        <v>48802.11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</row>
    <row r="24" spans="1:239" s="37" customFormat="1" ht="19.5" customHeight="1" x14ac:dyDescent="0.25">
      <c r="A24" s="46"/>
      <c r="B24" s="99" t="s">
        <v>463</v>
      </c>
      <c r="C24" s="99"/>
      <c r="D24" s="49"/>
      <c r="E24" s="49"/>
      <c r="F24" s="49"/>
      <c r="G24" s="49"/>
      <c r="H24" s="49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</row>
    <row r="25" spans="1:239" s="37" customFormat="1" ht="28.2" customHeight="1" x14ac:dyDescent="0.25">
      <c r="A25" s="46">
        <v>3</v>
      </c>
      <c r="B25" s="78" t="s">
        <v>464</v>
      </c>
      <c r="C25" s="54" t="s">
        <v>466</v>
      </c>
      <c r="D25" s="49">
        <v>0</v>
      </c>
      <c r="E25" s="49">
        <f>E23*1.4%</f>
        <v>0</v>
      </c>
      <c r="F25" s="49">
        <v>0</v>
      </c>
      <c r="G25" s="49">
        <f>'09-01-01'!J11</f>
        <v>543.65</v>
      </c>
      <c r="H25" s="49">
        <f>SUM(D25:G25)</f>
        <v>543.65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</row>
    <row r="26" spans="1:239" s="37" customFormat="1" ht="19.5" customHeight="1" x14ac:dyDescent="0.25">
      <c r="A26" s="46"/>
      <c r="B26" s="50"/>
      <c r="C26" s="51" t="s">
        <v>467</v>
      </c>
      <c r="D26" s="52">
        <f>SUM(D25)</f>
        <v>0</v>
      </c>
      <c r="E26" s="52">
        <f>E25</f>
        <v>0</v>
      </c>
      <c r="F26" s="52">
        <f>F25</f>
        <v>0</v>
      </c>
      <c r="G26" s="52">
        <f>G25</f>
        <v>543.65</v>
      </c>
      <c r="H26" s="52">
        <f>ROUND(SUM(D26:G26),2)</f>
        <v>543.65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</row>
    <row r="27" spans="1:239" s="37" customFormat="1" ht="19.5" customHeight="1" x14ac:dyDescent="0.25">
      <c r="A27" s="46"/>
      <c r="B27" s="50"/>
      <c r="C27" s="51" t="s">
        <v>371</v>
      </c>
      <c r="D27" s="52">
        <f>ROUND((D19+D22),2)</f>
        <v>48802.11</v>
      </c>
      <c r="E27" s="52">
        <f>ROUND((E19+E22),2)</f>
        <v>0</v>
      </c>
      <c r="F27" s="52">
        <f>ROUND((F19+F22),2)</f>
        <v>0</v>
      </c>
      <c r="G27" s="52">
        <f>G26</f>
        <v>543.65</v>
      </c>
      <c r="H27" s="52">
        <f>ROUND(SUM(D27:G27),2)</f>
        <v>49345.760000000002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</row>
    <row r="28" spans="1:239" s="37" customFormat="1" ht="19.5" customHeight="1" x14ac:dyDescent="0.25">
      <c r="A28" s="43"/>
      <c r="B28" s="50"/>
      <c r="C28" s="51" t="s">
        <v>372</v>
      </c>
      <c r="D28" s="52">
        <f>D27</f>
        <v>48802.11</v>
      </c>
      <c r="E28" s="52">
        <f>E27</f>
        <v>0</v>
      </c>
      <c r="F28" s="52">
        <f>F27</f>
        <v>0</v>
      </c>
      <c r="G28" s="52">
        <f>G27</f>
        <v>543.65</v>
      </c>
      <c r="H28" s="52">
        <f>ROUND(SUM(D28:G28),2)</f>
        <v>49345.760000000002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</row>
    <row r="29" spans="1:239" s="37" customFormat="1" ht="19.5" customHeight="1" x14ac:dyDescent="0.3">
      <c r="A29" s="43"/>
      <c r="B29" s="50"/>
      <c r="C29" s="55" t="s">
        <v>373</v>
      </c>
      <c r="D29" s="52">
        <f>D28</f>
        <v>48802.11</v>
      </c>
      <c r="E29" s="52">
        <f t="shared" ref="E29:H29" si="0">E28</f>
        <v>0</v>
      </c>
      <c r="F29" s="52">
        <f t="shared" si="0"/>
        <v>0</v>
      </c>
      <c r="G29" s="52">
        <f t="shared" si="0"/>
        <v>543.65</v>
      </c>
      <c r="H29" s="52">
        <f t="shared" si="0"/>
        <v>49345.760000000002</v>
      </c>
      <c r="J29" s="95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</row>
    <row r="30" spans="1:239" s="37" customFormat="1" ht="38.25" customHeight="1" x14ac:dyDescent="0.25">
      <c r="A30" s="43" t="s">
        <v>17</v>
      </c>
      <c r="B30" s="56" t="s">
        <v>374</v>
      </c>
      <c r="C30" s="56" t="s">
        <v>375</v>
      </c>
      <c r="D30" s="49">
        <f>D29*0.2</f>
        <v>9760.42</v>
      </c>
      <c r="E30" s="49">
        <f>ROUNDUP(E29*0.2,2)</f>
        <v>0</v>
      </c>
      <c r="F30" s="49"/>
      <c r="G30" s="49">
        <f>G29*0.2</f>
        <v>108.73</v>
      </c>
      <c r="H30" s="49">
        <f>SUM(D30:G30)</f>
        <v>9869.15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</row>
    <row r="31" spans="1:239" s="37" customFormat="1" ht="18" customHeight="1" x14ac:dyDescent="0.3">
      <c r="A31" s="43"/>
      <c r="B31" s="44"/>
      <c r="C31" s="57" t="s">
        <v>483</v>
      </c>
      <c r="D31" s="52">
        <f>D29+D30</f>
        <v>58562.53</v>
      </c>
      <c r="E31" s="52">
        <f>E29+E30</f>
        <v>0</v>
      </c>
      <c r="F31" s="52">
        <f>F29+F30</f>
        <v>0</v>
      </c>
      <c r="G31" s="52">
        <f>G29+G30</f>
        <v>652.38</v>
      </c>
      <c r="H31" s="52">
        <f>ROUND(SUM(D31:G31),2)</f>
        <v>59214.91</v>
      </c>
      <c r="I31" s="96"/>
      <c r="J31" s="95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</row>
    <row r="32" spans="1:239" ht="34.200000000000003" customHeight="1" x14ac:dyDescent="0.25">
      <c r="A32" s="43" t="s">
        <v>23</v>
      </c>
      <c r="B32" s="56" t="s">
        <v>465</v>
      </c>
      <c r="C32" s="58" t="s">
        <v>376</v>
      </c>
      <c r="D32" s="49">
        <v>0</v>
      </c>
      <c r="E32" s="49">
        <v>0</v>
      </c>
      <c r="F32" s="49">
        <v>0</v>
      </c>
      <c r="G32" s="59">
        <f>бн!J13</f>
        <v>10.16</v>
      </c>
      <c r="H32" s="60">
        <f>G32</f>
        <v>10.16</v>
      </c>
    </row>
    <row r="33" spans="1:239" ht="16.5" customHeight="1" x14ac:dyDescent="0.25">
      <c r="A33" s="43"/>
      <c r="B33" s="38"/>
      <c r="C33" s="58" t="s">
        <v>377</v>
      </c>
      <c r="D33" s="49">
        <v>0</v>
      </c>
      <c r="E33" s="49">
        <v>0</v>
      </c>
      <c r="F33" s="49">
        <v>0</v>
      </c>
      <c r="G33" s="61">
        <f>G32*1.2</f>
        <v>12.19</v>
      </c>
      <c r="H33" s="62">
        <f>G33</f>
        <v>12.19</v>
      </c>
      <c r="J33" s="95"/>
    </row>
    <row r="34" spans="1:239" s="41" customFormat="1" ht="16.5" customHeight="1" x14ac:dyDescent="0.25">
      <c r="A34" s="63"/>
      <c r="B34" s="106" t="s">
        <v>378</v>
      </c>
      <c r="C34" s="106"/>
      <c r="D34" s="64"/>
      <c r="E34" s="65"/>
      <c r="F34" s="65"/>
      <c r="G34" s="65"/>
      <c r="H34" s="65">
        <f>H31-H33</f>
        <v>59202.720000000001</v>
      </c>
      <c r="I34" s="66"/>
      <c r="J34" s="94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</row>
    <row r="35" spans="1:239" s="41" customFormat="1" ht="24" customHeight="1" x14ac:dyDescent="0.25">
      <c r="A35" s="68"/>
      <c r="B35" s="107" t="s">
        <v>379</v>
      </c>
      <c r="C35" s="108"/>
      <c r="D35" s="69"/>
      <c r="E35" s="65"/>
      <c r="F35" s="65"/>
      <c r="G35" s="65"/>
      <c r="H35" s="65">
        <f>H34*1000</f>
        <v>59202720</v>
      </c>
      <c r="I35" s="66"/>
      <c r="J35" s="94"/>
      <c r="K35" s="67"/>
      <c r="L35" s="93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</row>
    <row r="36" spans="1:239" s="41" customFormat="1" ht="24" customHeight="1" x14ac:dyDescent="0.25">
      <c r="A36" s="68"/>
      <c r="B36" s="105" t="s">
        <v>380</v>
      </c>
      <c r="C36" s="105"/>
      <c r="D36" s="70"/>
      <c r="E36" s="65"/>
      <c r="F36" s="65"/>
      <c r="G36" s="65"/>
      <c r="H36" s="71">
        <f>H35/1.2*0.2</f>
        <v>9867120</v>
      </c>
      <c r="I36" s="66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</row>
    <row r="37" spans="1:239" s="41" customFormat="1" ht="24" customHeight="1" x14ac:dyDescent="0.25">
      <c r="A37" s="68"/>
      <c r="B37" s="80"/>
      <c r="C37" s="81" t="s">
        <v>497</v>
      </c>
      <c r="D37" s="69"/>
      <c r="E37" s="65"/>
      <c r="F37" s="65"/>
      <c r="G37" s="65"/>
      <c r="H37" s="65">
        <f>H35*0.95+1.17</f>
        <v>56242585.170000002</v>
      </c>
      <c r="I37" s="66"/>
      <c r="J37" s="93"/>
      <c r="K37" s="94"/>
      <c r="L37" s="93"/>
      <c r="M37" s="67"/>
      <c r="N37" s="94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</row>
    <row r="38" spans="1:239" s="41" customFormat="1" ht="24" customHeight="1" x14ac:dyDescent="0.25">
      <c r="A38" s="68"/>
      <c r="B38" s="105" t="s">
        <v>380</v>
      </c>
      <c r="C38" s="105"/>
      <c r="D38" s="69"/>
      <c r="E38" s="65"/>
      <c r="F38" s="65"/>
      <c r="G38" s="65"/>
      <c r="H38" s="71">
        <f>H37/1.2*0.2</f>
        <v>9373764.1999999993</v>
      </c>
      <c r="I38" s="66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</row>
    <row r="39" spans="1:239" s="41" customFormat="1" ht="14.25" customHeight="1" x14ac:dyDescent="0.25">
      <c r="I39" s="66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</row>
    <row r="40" spans="1:239" s="41" customFormat="1" ht="17.399999999999999" x14ac:dyDescent="0.25">
      <c r="A40" s="39"/>
      <c r="B40" s="72"/>
      <c r="C40" s="91" t="s">
        <v>490</v>
      </c>
      <c r="D40" s="72"/>
      <c r="E40" s="91" t="s">
        <v>494</v>
      </c>
      <c r="F40" s="72"/>
      <c r="G40" s="72"/>
      <c r="H40" s="72"/>
      <c r="I40" s="40"/>
    </row>
    <row r="41" spans="1:239" s="41" customFormat="1" ht="17.399999999999999" x14ac:dyDescent="0.25">
      <c r="A41" s="73"/>
      <c r="B41" s="73"/>
      <c r="C41" s="91" t="s">
        <v>491</v>
      </c>
      <c r="D41" s="73"/>
      <c r="E41" s="91" t="s">
        <v>495</v>
      </c>
      <c r="F41" s="73"/>
      <c r="G41" s="73"/>
      <c r="H41" s="73"/>
      <c r="I41" s="74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/>
      <c r="GD41" s="75"/>
      <c r="GE41" s="75"/>
      <c r="GF41" s="75"/>
      <c r="GG41" s="75"/>
      <c r="GH41" s="75"/>
      <c r="GI41" s="75"/>
      <c r="GJ41" s="75"/>
      <c r="GK41" s="75"/>
      <c r="GL41" s="75"/>
      <c r="GM41" s="75"/>
      <c r="GN41" s="75"/>
      <c r="GO41" s="75"/>
      <c r="GP41" s="75"/>
      <c r="GQ41" s="75"/>
      <c r="GR41" s="75"/>
      <c r="GS41" s="75"/>
      <c r="GT41" s="75"/>
      <c r="GU41" s="75"/>
      <c r="GV41" s="75"/>
      <c r="GW41" s="75"/>
      <c r="GX41" s="75"/>
      <c r="GY41" s="75"/>
      <c r="GZ41" s="75"/>
      <c r="HA41" s="75"/>
      <c r="HB41" s="75"/>
      <c r="HC41" s="75"/>
      <c r="HD41" s="75"/>
      <c r="HE41" s="75"/>
      <c r="HF41" s="75"/>
      <c r="HG41" s="75"/>
      <c r="HH41" s="75"/>
      <c r="HI41" s="75"/>
      <c r="HJ41" s="75"/>
      <c r="HK41" s="75"/>
      <c r="HL41" s="75"/>
      <c r="HM41" s="75"/>
      <c r="HN41" s="75"/>
      <c r="HO41" s="75"/>
      <c r="HP41" s="75"/>
      <c r="HQ41" s="75"/>
      <c r="HR41" s="75"/>
      <c r="HS41" s="75"/>
      <c r="HT41" s="75"/>
      <c r="HU41" s="75"/>
      <c r="HV41" s="75"/>
      <c r="HW41" s="75"/>
      <c r="HX41" s="75"/>
      <c r="HY41" s="75"/>
      <c r="HZ41" s="75"/>
      <c r="IA41" s="75"/>
      <c r="IB41" s="75"/>
      <c r="IC41" s="75"/>
      <c r="ID41" s="75"/>
      <c r="IE41" s="75"/>
    </row>
    <row r="42" spans="1:239" ht="17.399999999999999" x14ac:dyDescent="0.25">
      <c r="C42" s="91" t="s">
        <v>485</v>
      </c>
      <c r="E42" s="91" t="s">
        <v>496</v>
      </c>
    </row>
    <row r="43" spans="1:239" ht="18" x14ac:dyDescent="0.25">
      <c r="C43" s="92"/>
      <c r="E43" s="91"/>
    </row>
    <row r="44" spans="1:239" ht="18" x14ac:dyDescent="0.25">
      <c r="C44" s="92" t="s">
        <v>492</v>
      </c>
      <c r="E44" s="91" t="s">
        <v>498</v>
      </c>
    </row>
    <row r="45" spans="1:239" ht="17.399999999999999" x14ac:dyDescent="0.25">
      <c r="C45" s="91" t="s">
        <v>493</v>
      </c>
      <c r="E45" s="91" t="s">
        <v>493</v>
      </c>
    </row>
    <row r="46" spans="1:239" s="37" customFormat="1" x14ac:dyDescent="0.25">
      <c r="A46" s="76"/>
      <c r="B46" s="77"/>
      <c r="C46" s="38"/>
      <c r="D46" s="38"/>
      <c r="E46" s="38"/>
      <c r="F46" s="38"/>
      <c r="G46" s="38"/>
      <c r="H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</row>
    <row r="47" spans="1:239" s="37" customFormat="1" x14ac:dyDescent="0.25">
      <c r="A47" s="76"/>
      <c r="B47" s="77"/>
      <c r="C47" s="38"/>
      <c r="D47" s="38"/>
      <c r="E47" s="38"/>
      <c r="F47" s="38"/>
      <c r="G47" s="38"/>
      <c r="H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</row>
    <row r="48" spans="1:239" s="37" customFormat="1" x14ac:dyDescent="0.25">
      <c r="A48" s="76"/>
      <c r="B48" s="77"/>
      <c r="C48" s="38"/>
      <c r="D48" s="38"/>
      <c r="E48" s="38"/>
      <c r="F48" s="38"/>
      <c r="G48" s="38"/>
      <c r="H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</row>
    <row r="49" spans="1:239" s="37" customFormat="1" x14ac:dyDescent="0.25">
      <c r="A49" s="76"/>
      <c r="B49" s="77"/>
      <c r="C49" s="38"/>
      <c r="D49" s="38"/>
      <c r="E49" s="38"/>
      <c r="F49" s="38"/>
      <c r="G49" s="38"/>
      <c r="H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</row>
    <row r="50" spans="1:239" s="37" customFormat="1" x14ac:dyDescent="0.25">
      <c r="A50" s="76"/>
      <c r="B50" s="77"/>
      <c r="C50" s="38"/>
      <c r="D50" s="38"/>
      <c r="E50" s="38"/>
      <c r="F50" s="38"/>
      <c r="G50" s="38"/>
      <c r="H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</row>
    <row r="51" spans="1:239" s="37" customFormat="1" x14ac:dyDescent="0.25">
      <c r="A51" s="76"/>
      <c r="B51" s="77"/>
      <c r="C51" s="38"/>
      <c r="D51" s="38"/>
      <c r="E51" s="38"/>
      <c r="F51" s="38"/>
      <c r="G51" s="38"/>
      <c r="H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</row>
    <row r="52" spans="1:239" s="37" customFormat="1" x14ac:dyDescent="0.25">
      <c r="A52" s="76"/>
      <c r="B52" s="77"/>
      <c r="C52" s="38"/>
      <c r="D52" s="38"/>
      <c r="E52" s="38"/>
      <c r="F52" s="38"/>
      <c r="G52" s="38"/>
      <c r="H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</row>
    <row r="53" spans="1:239" s="37" customFormat="1" x14ac:dyDescent="0.25">
      <c r="A53" s="76"/>
      <c r="B53" s="77"/>
      <c r="C53" s="38"/>
      <c r="D53" s="38"/>
      <c r="E53" s="38"/>
      <c r="F53" s="38"/>
      <c r="G53" s="38"/>
      <c r="H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</row>
    <row r="54" spans="1:239" s="37" customFormat="1" x14ac:dyDescent="0.25">
      <c r="A54" s="76"/>
      <c r="B54" s="77"/>
      <c r="C54" s="38"/>
      <c r="D54" s="38"/>
      <c r="E54" s="38"/>
      <c r="F54" s="38"/>
      <c r="G54" s="38"/>
      <c r="H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</row>
    <row r="55" spans="1:239" s="37" customFormat="1" x14ac:dyDescent="0.25">
      <c r="A55" s="76"/>
      <c r="B55" s="77"/>
      <c r="C55" s="38"/>
      <c r="D55" s="38"/>
      <c r="E55" s="38"/>
      <c r="F55" s="38"/>
      <c r="G55" s="38"/>
      <c r="H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</row>
    <row r="56" spans="1:239" s="37" customFormat="1" x14ac:dyDescent="0.25">
      <c r="A56" s="76"/>
      <c r="B56" s="77"/>
      <c r="C56" s="38"/>
      <c r="D56" s="38"/>
      <c r="E56" s="38"/>
      <c r="F56" s="38"/>
      <c r="G56" s="38"/>
      <c r="H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</row>
    <row r="57" spans="1:239" s="37" customFormat="1" x14ac:dyDescent="0.25">
      <c r="A57" s="76"/>
      <c r="B57" s="77"/>
      <c r="C57" s="38"/>
      <c r="D57" s="38"/>
      <c r="E57" s="38"/>
      <c r="F57" s="38"/>
      <c r="G57" s="38"/>
      <c r="H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</row>
    <row r="58" spans="1:239" s="37" customFormat="1" x14ac:dyDescent="0.25">
      <c r="A58" s="76"/>
      <c r="B58" s="77"/>
      <c r="C58" s="38"/>
      <c r="D58" s="38"/>
      <c r="E58" s="38"/>
      <c r="F58" s="38"/>
      <c r="G58" s="38"/>
      <c r="H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</row>
    <row r="59" spans="1:239" s="37" customFormat="1" x14ac:dyDescent="0.25">
      <c r="A59" s="76"/>
      <c r="B59" s="77"/>
      <c r="C59" s="38"/>
      <c r="D59" s="38"/>
      <c r="E59" s="38"/>
      <c r="F59" s="38"/>
      <c r="G59" s="38"/>
      <c r="H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</row>
    <row r="60" spans="1:239" s="37" customFormat="1" x14ac:dyDescent="0.25">
      <c r="A60" s="76"/>
      <c r="B60" s="77"/>
      <c r="C60" s="38"/>
      <c r="D60" s="38"/>
      <c r="E60" s="38"/>
      <c r="F60" s="38"/>
      <c r="G60" s="38"/>
      <c r="H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</row>
    <row r="61" spans="1:239" s="37" customFormat="1" x14ac:dyDescent="0.25">
      <c r="A61" s="76"/>
      <c r="B61" s="77"/>
      <c r="C61" s="38"/>
      <c r="D61" s="38"/>
      <c r="E61" s="38"/>
      <c r="F61" s="38"/>
      <c r="G61" s="38"/>
      <c r="H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</row>
    <row r="62" spans="1:239" s="37" customFormat="1" x14ac:dyDescent="0.25">
      <c r="A62" s="76"/>
      <c r="B62" s="77"/>
      <c r="C62" s="38"/>
      <c r="D62" s="38"/>
      <c r="E62" s="38"/>
      <c r="F62" s="38"/>
      <c r="G62" s="38"/>
      <c r="H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</row>
    <row r="63" spans="1:239" s="37" customFormat="1" x14ac:dyDescent="0.25">
      <c r="A63" s="76"/>
      <c r="B63" s="77"/>
      <c r="C63" s="38"/>
      <c r="D63" s="38"/>
      <c r="E63" s="38"/>
      <c r="F63" s="38"/>
      <c r="G63" s="38"/>
      <c r="H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</row>
    <row r="64" spans="1:239" s="37" customFormat="1" x14ac:dyDescent="0.25">
      <c r="A64" s="76"/>
      <c r="B64" s="77"/>
      <c r="C64" s="38"/>
      <c r="D64" s="38"/>
      <c r="E64" s="38"/>
      <c r="F64" s="38"/>
      <c r="G64" s="38"/>
      <c r="H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</row>
    <row r="65" spans="1:239" s="37" customFormat="1" x14ac:dyDescent="0.25">
      <c r="A65" s="76"/>
      <c r="B65" s="77"/>
      <c r="C65" s="38"/>
      <c r="D65" s="38"/>
      <c r="E65" s="38"/>
      <c r="F65" s="38"/>
      <c r="G65" s="38"/>
      <c r="H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</row>
    <row r="66" spans="1:239" s="37" customFormat="1" x14ac:dyDescent="0.25">
      <c r="A66" s="76"/>
      <c r="B66" s="77"/>
      <c r="C66" s="38"/>
      <c r="D66" s="38"/>
      <c r="E66" s="38"/>
      <c r="F66" s="38"/>
      <c r="G66" s="38"/>
      <c r="H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</row>
    <row r="67" spans="1:239" s="37" customFormat="1" x14ac:dyDescent="0.25">
      <c r="A67" s="76"/>
      <c r="B67" s="77"/>
      <c r="C67" s="38"/>
      <c r="D67" s="38"/>
      <c r="E67" s="38"/>
      <c r="F67" s="38"/>
      <c r="G67" s="38"/>
      <c r="H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</row>
    <row r="68" spans="1:239" s="37" customFormat="1" x14ac:dyDescent="0.25">
      <c r="A68" s="76"/>
      <c r="B68" s="77"/>
      <c r="C68" s="38"/>
      <c r="D68" s="38"/>
      <c r="E68" s="38"/>
      <c r="F68" s="38"/>
      <c r="G68" s="38"/>
      <c r="H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</row>
    <row r="69" spans="1:239" s="37" customFormat="1" x14ac:dyDescent="0.25">
      <c r="A69" s="76"/>
      <c r="B69" s="77"/>
      <c r="C69" s="38"/>
      <c r="D69" s="38"/>
      <c r="E69" s="38"/>
      <c r="F69" s="38"/>
      <c r="G69" s="38"/>
      <c r="H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</row>
    <row r="70" spans="1:239" s="37" customFormat="1" x14ac:dyDescent="0.25">
      <c r="A70" s="76"/>
      <c r="B70" s="77"/>
      <c r="C70" s="38"/>
      <c r="D70" s="38"/>
      <c r="E70" s="38"/>
      <c r="F70" s="38"/>
      <c r="G70" s="38"/>
      <c r="H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</row>
    <row r="71" spans="1:239" s="37" customFormat="1" x14ac:dyDescent="0.25">
      <c r="A71" s="76"/>
      <c r="B71" s="77"/>
      <c r="C71" s="38"/>
      <c r="D71" s="38"/>
      <c r="E71" s="38"/>
      <c r="F71" s="38"/>
      <c r="G71" s="38"/>
      <c r="H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</row>
    <row r="72" spans="1:239" s="37" customFormat="1" x14ac:dyDescent="0.25">
      <c r="A72" s="76"/>
      <c r="B72" s="77"/>
      <c r="C72" s="38"/>
      <c r="D72" s="38"/>
      <c r="E72" s="38"/>
      <c r="F72" s="38"/>
      <c r="G72" s="38"/>
      <c r="H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</row>
    <row r="73" spans="1:239" s="37" customFormat="1" x14ac:dyDescent="0.25">
      <c r="A73" s="76"/>
      <c r="B73" s="77"/>
      <c r="C73" s="38"/>
      <c r="D73" s="38"/>
      <c r="E73" s="38"/>
      <c r="F73" s="38"/>
      <c r="G73" s="38"/>
      <c r="H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</row>
    <row r="74" spans="1:239" s="37" customFormat="1" x14ac:dyDescent="0.25">
      <c r="A74" s="76"/>
      <c r="B74" s="77"/>
      <c r="C74" s="38"/>
      <c r="D74" s="38"/>
      <c r="E74" s="38"/>
      <c r="F74" s="38"/>
      <c r="G74" s="38"/>
      <c r="H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</row>
    <row r="75" spans="1:239" s="37" customFormat="1" x14ac:dyDescent="0.25">
      <c r="A75" s="76"/>
      <c r="B75" s="77"/>
      <c r="C75" s="38"/>
      <c r="D75" s="38"/>
      <c r="E75" s="38"/>
      <c r="F75" s="38"/>
      <c r="G75" s="38"/>
      <c r="H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</row>
    <row r="76" spans="1:239" s="37" customFormat="1" x14ac:dyDescent="0.25">
      <c r="A76" s="76"/>
      <c r="B76" s="77"/>
      <c r="C76" s="38"/>
      <c r="D76" s="38"/>
      <c r="E76" s="38"/>
      <c r="F76" s="38"/>
      <c r="G76" s="38"/>
      <c r="H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</row>
    <row r="77" spans="1:239" s="37" customFormat="1" x14ac:dyDescent="0.25">
      <c r="A77" s="76"/>
      <c r="B77" s="77"/>
      <c r="C77" s="38"/>
      <c r="D77" s="38"/>
      <c r="E77" s="38"/>
      <c r="F77" s="38"/>
      <c r="G77" s="38"/>
      <c r="H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</row>
    <row r="78" spans="1:239" s="37" customFormat="1" x14ac:dyDescent="0.25">
      <c r="A78" s="76"/>
      <c r="B78" s="77"/>
      <c r="C78" s="38"/>
      <c r="D78" s="38"/>
      <c r="E78" s="38"/>
      <c r="F78" s="38"/>
      <c r="G78" s="38"/>
      <c r="H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</row>
    <row r="79" spans="1:239" s="37" customFormat="1" x14ac:dyDescent="0.25">
      <c r="A79" s="76"/>
      <c r="B79" s="77"/>
      <c r="C79" s="38"/>
      <c r="D79" s="38"/>
      <c r="E79" s="38"/>
      <c r="F79" s="38"/>
      <c r="G79" s="38"/>
      <c r="H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</row>
    <row r="80" spans="1:239" s="37" customFormat="1" x14ac:dyDescent="0.25">
      <c r="A80" s="76"/>
      <c r="B80" s="77"/>
      <c r="C80" s="38"/>
      <c r="D80" s="38"/>
      <c r="E80" s="38"/>
      <c r="F80" s="38"/>
      <c r="G80" s="38"/>
      <c r="H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</row>
    <row r="81" spans="1:239" s="37" customFormat="1" x14ac:dyDescent="0.25">
      <c r="A81" s="76"/>
      <c r="B81" s="77"/>
      <c r="C81" s="38"/>
      <c r="D81" s="38"/>
      <c r="E81" s="38"/>
      <c r="F81" s="38"/>
      <c r="G81" s="38"/>
      <c r="H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</row>
    <row r="82" spans="1:239" s="37" customFormat="1" x14ac:dyDescent="0.25">
      <c r="A82" s="76"/>
      <c r="B82" s="77"/>
      <c r="C82" s="38"/>
      <c r="D82" s="38"/>
      <c r="E82" s="38"/>
      <c r="F82" s="38"/>
      <c r="G82" s="38"/>
      <c r="H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</row>
    <row r="83" spans="1:239" s="37" customFormat="1" x14ac:dyDescent="0.25">
      <c r="A83" s="76"/>
      <c r="B83" s="77"/>
      <c r="C83" s="38"/>
      <c r="D83" s="38"/>
      <c r="E83" s="38"/>
      <c r="F83" s="38"/>
      <c r="G83" s="38"/>
      <c r="H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</row>
    <row r="84" spans="1:239" s="37" customFormat="1" x14ac:dyDescent="0.25">
      <c r="A84" s="76"/>
      <c r="B84" s="77"/>
      <c r="C84" s="38"/>
      <c r="D84" s="38"/>
      <c r="E84" s="38"/>
      <c r="F84" s="38"/>
      <c r="G84" s="38"/>
      <c r="H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8"/>
      <c r="HJ84" s="38"/>
      <c r="HK84" s="38"/>
      <c r="HL84" s="38"/>
      <c r="HM84" s="38"/>
      <c r="HN84" s="38"/>
      <c r="HO84" s="38"/>
      <c r="HP84" s="38"/>
      <c r="HQ84" s="38"/>
      <c r="HR84" s="38"/>
      <c r="HS84" s="38"/>
      <c r="HT84" s="38"/>
      <c r="HU84" s="38"/>
      <c r="HV84" s="38"/>
      <c r="HW84" s="38"/>
      <c r="HX84" s="38"/>
      <c r="HY84" s="38"/>
      <c r="HZ84" s="38"/>
      <c r="IA84" s="38"/>
      <c r="IB84" s="38"/>
      <c r="IC84" s="38"/>
      <c r="ID84" s="38"/>
      <c r="IE84" s="38"/>
    </row>
    <row r="85" spans="1:239" s="37" customFormat="1" x14ac:dyDescent="0.25">
      <c r="A85" s="76"/>
      <c r="B85" s="77"/>
      <c r="C85" s="38"/>
      <c r="D85" s="38"/>
      <c r="E85" s="38"/>
      <c r="F85" s="38"/>
      <c r="G85" s="38"/>
      <c r="H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</row>
    <row r="86" spans="1:239" s="37" customFormat="1" x14ac:dyDescent="0.25">
      <c r="A86" s="76"/>
      <c r="B86" s="77"/>
      <c r="C86" s="38"/>
      <c r="D86" s="38"/>
      <c r="E86" s="38"/>
      <c r="F86" s="38"/>
      <c r="G86" s="38"/>
      <c r="H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</row>
    <row r="87" spans="1:239" s="37" customFormat="1" x14ac:dyDescent="0.25">
      <c r="A87" s="76"/>
      <c r="B87" s="77"/>
      <c r="C87" s="38"/>
      <c r="D87" s="38"/>
      <c r="E87" s="38"/>
      <c r="F87" s="38"/>
      <c r="G87" s="38"/>
      <c r="H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8"/>
      <c r="HJ87" s="38"/>
      <c r="HK87" s="38"/>
      <c r="HL87" s="38"/>
      <c r="HM87" s="38"/>
      <c r="HN87" s="38"/>
      <c r="HO87" s="38"/>
      <c r="HP87" s="38"/>
      <c r="HQ87" s="38"/>
      <c r="HR87" s="38"/>
      <c r="HS87" s="38"/>
      <c r="HT87" s="38"/>
      <c r="HU87" s="38"/>
      <c r="HV87" s="38"/>
      <c r="HW87" s="38"/>
      <c r="HX87" s="38"/>
      <c r="HY87" s="38"/>
      <c r="HZ87" s="38"/>
      <c r="IA87" s="38"/>
      <c r="IB87" s="38"/>
      <c r="IC87" s="38"/>
      <c r="ID87" s="38"/>
      <c r="IE87" s="38"/>
    </row>
    <row r="88" spans="1:239" s="37" customFormat="1" x14ac:dyDescent="0.25">
      <c r="A88" s="76"/>
      <c r="B88" s="77"/>
      <c r="C88" s="38"/>
      <c r="D88" s="38"/>
      <c r="E88" s="38"/>
      <c r="F88" s="38"/>
      <c r="G88" s="38"/>
      <c r="H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8"/>
      <c r="HJ88" s="38"/>
      <c r="HK88" s="38"/>
      <c r="HL88" s="38"/>
      <c r="HM88" s="38"/>
      <c r="HN88" s="38"/>
      <c r="HO88" s="38"/>
      <c r="HP88" s="38"/>
      <c r="HQ88" s="38"/>
      <c r="HR88" s="38"/>
      <c r="HS88" s="38"/>
      <c r="HT88" s="38"/>
      <c r="HU88" s="38"/>
      <c r="HV88" s="38"/>
      <c r="HW88" s="38"/>
      <c r="HX88" s="38"/>
      <c r="HY88" s="38"/>
      <c r="HZ88" s="38"/>
      <c r="IA88" s="38"/>
      <c r="IB88" s="38"/>
      <c r="IC88" s="38"/>
      <c r="ID88" s="38"/>
      <c r="IE88" s="38"/>
    </row>
    <row r="89" spans="1:239" s="37" customFormat="1" x14ac:dyDescent="0.25">
      <c r="A89" s="76"/>
      <c r="B89" s="77"/>
      <c r="C89" s="38"/>
      <c r="D89" s="38"/>
      <c r="E89" s="38"/>
      <c r="F89" s="38"/>
      <c r="G89" s="38"/>
      <c r="H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</row>
    <row r="90" spans="1:239" s="37" customFormat="1" x14ac:dyDescent="0.25">
      <c r="A90" s="76"/>
      <c r="B90" s="77"/>
      <c r="C90" s="38"/>
      <c r="D90" s="38"/>
      <c r="E90" s="38"/>
      <c r="F90" s="38"/>
      <c r="G90" s="38"/>
      <c r="H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</row>
    <row r="91" spans="1:239" s="37" customFormat="1" x14ac:dyDescent="0.25">
      <c r="A91" s="76"/>
      <c r="B91" s="77"/>
      <c r="C91" s="38"/>
      <c r="D91" s="38"/>
      <c r="E91" s="38"/>
      <c r="F91" s="38"/>
      <c r="G91" s="38"/>
      <c r="H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</row>
    <row r="92" spans="1:239" s="37" customFormat="1" x14ac:dyDescent="0.25">
      <c r="A92" s="76"/>
      <c r="B92" s="77"/>
      <c r="C92" s="38"/>
      <c r="D92" s="38"/>
      <c r="E92" s="38"/>
      <c r="F92" s="38"/>
      <c r="G92" s="38"/>
      <c r="H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</row>
    <row r="93" spans="1:239" s="37" customFormat="1" x14ac:dyDescent="0.25">
      <c r="A93" s="76"/>
      <c r="B93" s="77"/>
      <c r="C93" s="38"/>
      <c r="D93" s="38"/>
      <c r="E93" s="38"/>
      <c r="F93" s="38"/>
      <c r="G93" s="38"/>
      <c r="H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</row>
    <row r="94" spans="1:239" s="37" customFormat="1" x14ac:dyDescent="0.25">
      <c r="A94" s="76"/>
      <c r="B94" s="77"/>
      <c r="C94" s="38"/>
      <c r="D94" s="38"/>
      <c r="E94" s="38"/>
      <c r="F94" s="38"/>
      <c r="G94" s="38"/>
      <c r="H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</row>
    <row r="95" spans="1:239" s="37" customFormat="1" x14ac:dyDescent="0.25">
      <c r="A95" s="76"/>
      <c r="B95" s="77"/>
      <c r="C95" s="38"/>
      <c r="D95" s="38"/>
      <c r="E95" s="38"/>
      <c r="F95" s="38"/>
      <c r="G95" s="38"/>
      <c r="H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</row>
    <row r="96" spans="1:239" s="37" customFormat="1" x14ac:dyDescent="0.25">
      <c r="A96" s="76"/>
      <c r="B96" s="77"/>
      <c r="C96" s="38"/>
      <c r="D96" s="38"/>
      <c r="E96" s="38"/>
      <c r="F96" s="38"/>
      <c r="G96" s="38"/>
      <c r="H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8"/>
      <c r="HJ96" s="38"/>
      <c r="HK96" s="38"/>
      <c r="HL96" s="38"/>
      <c r="HM96" s="38"/>
      <c r="HN96" s="38"/>
      <c r="HO96" s="38"/>
      <c r="HP96" s="38"/>
      <c r="HQ96" s="38"/>
      <c r="HR96" s="38"/>
      <c r="HS96" s="38"/>
      <c r="HT96" s="38"/>
      <c r="HU96" s="38"/>
      <c r="HV96" s="38"/>
      <c r="HW96" s="38"/>
      <c r="HX96" s="38"/>
      <c r="HY96" s="38"/>
      <c r="HZ96" s="38"/>
      <c r="IA96" s="38"/>
      <c r="IB96" s="38"/>
      <c r="IC96" s="38"/>
      <c r="ID96" s="38"/>
      <c r="IE96" s="38"/>
    </row>
    <row r="97" spans="1:239" s="37" customFormat="1" x14ac:dyDescent="0.25">
      <c r="A97" s="76"/>
      <c r="B97" s="77"/>
      <c r="C97" s="38"/>
      <c r="D97" s="38"/>
      <c r="E97" s="38"/>
      <c r="F97" s="38"/>
      <c r="G97" s="38"/>
      <c r="H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</row>
    <row r="98" spans="1:239" s="37" customFormat="1" x14ac:dyDescent="0.25">
      <c r="A98" s="76"/>
      <c r="B98" s="77"/>
      <c r="C98" s="38"/>
      <c r="D98" s="38"/>
      <c r="E98" s="38"/>
      <c r="F98" s="38"/>
      <c r="G98" s="38"/>
      <c r="H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</row>
    <row r="99" spans="1:239" s="37" customFormat="1" x14ac:dyDescent="0.25">
      <c r="A99" s="76"/>
      <c r="B99" s="77"/>
      <c r="C99" s="38"/>
      <c r="D99" s="38"/>
      <c r="E99" s="38"/>
      <c r="F99" s="38"/>
      <c r="G99" s="38"/>
      <c r="H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8"/>
      <c r="HJ99" s="38"/>
      <c r="HK99" s="38"/>
      <c r="HL99" s="38"/>
      <c r="HM99" s="38"/>
      <c r="HN99" s="38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</row>
    <row r="100" spans="1:239" s="37" customFormat="1" x14ac:dyDescent="0.25">
      <c r="A100" s="76"/>
      <c r="B100" s="77"/>
      <c r="C100" s="38"/>
      <c r="D100" s="38"/>
      <c r="E100" s="38"/>
      <c r="F100" s="38"/>
      <c r="G100" s="38"/>
      <c r="H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8"/>
      <c r="HJ100" s="38"/>
      <c r="HK100" s="38"/>
      <c r="HL100" s="38"/>
      <c r="HM100" s="38"/>
      <c r="HN100" s="38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</row>
    <row r="101" spans="1:239" s="37" customFormat="1" x14ac:dyDescent="0.25">
      <c r="A101" s="76"/>
      <c r="B101" s="77"/>
      <c r="C101" s="38"/>
      <c r="D101" s="38"/>
      <c r="E101" s="38"/>
      <c r="F101" s="38"/>
      <c r="G101" s="38"/>
      <c r="H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</row>
    <row r="102" spans="1:239" s="37" customFormat="1" x14ac:dyDescent="0.25">
      <c r="A102" s="76"/>
      <c r="B102" s="77"/>
      <c r="C102" s="38"/>
      <c r="D102" s="38"/>
      <c r="E102" s="38"/>
      <c r="F102" s="38"/>
      <c r="G102" s="38"/>
      <c r="H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8"/>
      <c r="HJ102" s="38"/>
      <c r="HK102" s="38"/>
      <c r="HL102" s="38"/>
      <c r="HM102" s="38"/>
      <c r="HN102" s="38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</row>
    <row r="103" spans="1:239" s="37" customFormat="1" x14ac:dyDescent="0.25">
      <c r="A103" s="76"/>
      <c r="B103" s="77"/>
      <c r="C103" s="38"/>
      <c r="D103" s="38"/>
      <c r="E103" s="38"/>
      <c r="F103" s="38"/>
      <c r="G103" s="38"/>
      <c r="H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8"/>
      <c r="HJ103" s="38"/>
      <c r="HK103" s="38"/>
      <c r="HL103" s="38"/>
      <c r="HM103" s="38"/>
      <c r="HN103" s="38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</row>
    <row r="104" spans="1:239" s="37" customFormat="1" x14ac:dyDescent="0.25">
      <c r="A104" s="76"/>
      <c r="B104" s="77"/>
      <c r="C104" s="38"/>
      <c r="D104" s="38"/>
      <c r="E104" s="38"/>
      <c r="F104" s="38"/>
      <c r="G104" s="38"/>
      <c r="H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</row>
    <row r="105" spans="1:239" s="37" customFormat="1" x14ac:dyDescent="0.25">
      <c r="A105" s="76"/>
      <c r="B105" s="77"/>
      <c r="C105" s="38"/>
      <c r="D105" s="38"/>
      <c r="E105" s="38"/>
      <c r="F105" s="38"/>
      <c r="G105" s="38"/>
      <c r="H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8"/>
      <c r="HJ105" s="38"/>
      <c r="HK105" s="38"/>
      <c r="HL105" s="38"/>
      <c r="HM105" s="38"/>
      <c r="HN105" s="38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</row>
    <row r="106" spans="1:239" s="37" customFormat="1" x14ac:dyDescent="0.25">
      <c r="A106" s="76"/>
      <c r="B106" s="77"/>
      <c r="C106" s="38"/>
      <c r="D106" s="38"/>
      <c r="E106" s="38"/>
      <c r="F106" s="38"/>
      <c r="G106" s="38"/>
      <c r="H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</row>
    <row r="107" spans="1:239" s="37" customFormat="1" x14ac:dyDescent="0.25">
      <c r="A107" s="76"/>
      <c r="B107" s="77"/>
      <c r="C107" s="38"/>
      <c r="D107" s="38"/>
      <c r="E107" s="38"/>
      <c r="F107" s="38"/>
      <c r="G107" s="38"/>
      <c r="H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</row>
    <row r="108" spans="1:239" s="37" customFormat="1" x14ac:dyDescent="0.25">
      <c r="A108" s="76"/>
      <c r="B108" s="77"/>
      <c r="C108" s="38"/>
      <c r="D108" s="38"/>
      <c r="E108" s="38"/>
      <c r="F108" s="38"/>
      <c r="G108" s="38"/>
      <c r="H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8"/>
      <c r="HJ108" s="38"/>
      <c r="HK108" s="38"/>
      <c r="HL108" s="38"/>
      <c r="HM108" s="38"/>
      <c r="HN108" s="38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</row>
    <row r="109" spans="1:239" s="37" customFormat="1" x14ac:dyDescent="0.25">
      <c r="A109" s="76"/>
      <c r="B109" s="77"/>
      <c r="C109" s="38"/>
      <c r="D109" s="38"/>
      <c r="E109" s="38"/>
      <c r="F109" s="38"/>
      <c r="G109" s="38"/>
      <c r="H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8"/>
      <c r="HJ109" s="38"/>
      <c r="HK109" s="38"/>
      <c r="HL109" s="38"/>
      <c r="HM109" s="38"/>
      <c r="HN109" s="38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</row>
    <row r="110" spans="1:239" s="37" customFormat="1" x14ac:dyDescent="0.25">
      <c r="A110" s="76"/>
      <c r="B110" s="77"/>
      <c r="C110" s="38"/>
      <c r="D110" s="38"/>
      <c r="E110" s="38"/>
      <c r="F110" s="38"/>
      <c r="G110" s="38"/>
      <c r="H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</row>
    <row r="111" spans="1:239" s="37" customFormat="1" x14ac:dyDescent="0.25">
      <c r="A111" s="76"/>
      <c r="B111" s="77"/>
      <c r="C111" s="38"/>
      <c r="D111" s="38"/>
      <c r="E111" s="38"/>
      <c r="F111" s="38"/>
      <c r="G111" s="38"/>
      <c r="H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</row>
    <row r="112" spans="1:239" s="37" customFormat="1" x14ac:dyDescent="0.25">
      <c r="A112" s="76"/>
      <c r="B112" s="77"/>
      <c r="C112" s="38"/>
      <c r="D112" s="38"/>
      <c r="E112" s="38"/>
      <c r="F112" s="38"/>
      <c r="G112" s="38"/>
      <c r="H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</row>
    <row r="113" spans="1:239" s="37" customFormat="1" x14ac:dyDescent="0.25">
      <c r="A113" s="76"/>
      <c r="B113" s="77"/>
      <c r="C113" s="38"/>
      <c r="D113" s="38"/>
      <c r="E113" s="38"/>
      <c r="F113" s="38"/>
      <c r="G113" s="38"/>
      <c r="H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</row>
    <row r="114" spans="1:239" s="37" customFormat="1" x14ac:dyDescent="0.25">
      <c r="A114" s="76"/>
      <c r="B114" s="77"/>
      <c r="C114" s="38"/>
      <c r="D114" s="38"/>
      <c r="E114" s="38"/>
      <c r="F114" s="38"/>
      <c r="G114" s="38"/>
      <c r="H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8"/>
      <c r="HL114" s="38"/>
      <c r="HM114" s="38"/>
      <c r="HN114" s="38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</row>
  </sheetData>
  <mergeCells count="21">
    <mergeCell ref="B24:C24"/>
    <mergeCell ref="B38:C38"/>
    <mergeCell ref="B20:C20"/>
    <mergeCell ref="B34:C34"/>
    <mergeCell ref="B35:C35"/>
    <mergeCell ref="B36:C36"/>
    <mergeCell ref="B16:C16"/>
    <mergeCell ref="A6:C6"/>
    <mergeCell ref="A9:H9"/>
    <mergeCell ref="B11:H11"/>
    <mergeCell ref="A12:C12"/>
    <mergeCell ref="A13:A14"/>
    <mergeCell ref="B13:B14"/>
    <mergeCell ref="A10:H10"/>
    <mergeCell ref="C13:C14"/>
    <mergeCell ref="D13:G13"/>
    <mergeCell ref="H13:H14"/>
    <mergeCell ref="A1:B1"/>
    <mergeCell ref="A3:C3"/>
    <mergeCell ref="A4:C4"/>
    <mergeCell ref="E1:H3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9"/>
  <sheetViews>
    <sheetView view="pageBreakPreview" topLeftCell="A1193" zoomScale="75" zoomScaleNormal="100" zoomScaleSheetLayoutView="75" workbookViewId="0">
      <selection activeCell="A18" sqref="A18"/>
    </sheetView>
  </sheetViews>
  <sheetFormatPr defaultRowHeight="13.2" x14ac:dyDescent="0.25"/>
  <cols>
    <col min="1" max="1" width="5.5546875" customWidth="1"/>
    <col min="2" max="2" width="11.5546875" customWidth="1"/>
    <col min="3" max="3" width="40.5546875" customWidth="1"/>
    <col min="4" max="4" width="11.5546875" customWidth="1"/>
    <col min="5" max="5" width="13" bestFit="1" customWidth="1"/>
    <col min="6" max="6" width="9.5546875" bestFit="1" customWidth="1"/>
    <col min="7" max="7" width="8.44140625" bestFit="1" customWidth="1"/>
    <col min="9" max="9" width="10.5546875" bestFit="1" customWidth="1"/>
    <col min="10" max="10" width="13" customWidth="1"/>
    <col min="11" max="11" width="17.33203125" customWidth="1"/>
  </cols>
  <sheetData>
    <row r="1" spans="1:11" ht="13.8" x14ac:dyDescent="0.25">
      <c r="A1" s="1"/>
      <c r="B1" s="1"/>
      <c r="C1" s="1"/>
      <c r="D1" s="1"/>
      <c r="E1" s="1"/>
      <c r="F1" s="1"/>
      <c r="G1" s="1"/>
      <c r="H1" s="1"/>
      <c r="I1" s="1"/>
      <c r="J1" s="111" t="s">
        <v>284</v>
      </c>
      <c r="K1" s="111"/>
    </row>
    <row r="2" spans="1:11" ht="15.6" x14ac:dyDescent="0.3">
      <c r="A2" s="114" t="s">
        <v>484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x14ac:dyDescent="0.25">
      <c r="A3" s="115" t="s">
        <v>265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3.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114" t="s">
        <v>460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3.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7.399999999999999" x14ac:dyDescent="0.3">
      <c r="A7" s="117" t="s">
        <v>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spans="1:11" x14ac:dyDescent="0.25">
      <c r="A8" s="118" t="s">
        <v>266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ht="13.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55.2" x14ac:dyDescent="0.25">
      <c r="A10" s="1"/>
      <c r="B10" s="1"/>
      <c r="C10" s="1"/>
      <c r="D10" s="1"/>
      <c r="E10" s="1"/>
      <c r="F10" s="1"/>
      <c r="G10" s="1"/>
      <c r="H10" s="1"/>
      <c r="I10" s="2" t="s">
        <v>267</v>
      </c>
      <c r="J10" s="2" t="s">
        <v>268</v>
      </c>
      <c r="K10" s="1"/>
    </row>
    <row r="11" spans="1:11" ht="13.8" x14ac:dyDescent="0.25">
      <c r="A11" s="1"/>
      <c r="B11" s="1"/>
      <c r="C11" s="1"/>
      <c r="D11" s="1"/>
      <c r="E11" s="113" t="s">
        <v>269</v>
      </c>
      <c r="F11" s="113"/>
      <c r="G11" s="113"/>
      <c r="H11" s="113"/>
      <c r="I11" s="3">
        <v>3481.18</v>
      </c>
      <c r="J11" s="3">
        <v>40497.26</v>
      </c>
      <c r="K11" s="4" t="s">
        <v>351</v>
      </c>
    </row>
    <row r="12" spans="1:11" ht="13.8" x14ac:dyDescent="0.25">
      <c r="A12" s="1"/>
      <c r="B12" s="1"/>
      <c r="C12" s="1"/>
      <c r="D12" s="1"/>
      <c r="E12" s="109" t="s">
        <v>15</v>
      </c>
      <c r="F12" s="109"/>
      <c r="G12" s="109"/>
      <c r="H12" s="109"/>
      <c r="I12" s="5">
        <v>3481.18</v>
      </c>
      <c r="J12" s="5">
        <v>40497.26</v>
      </c>
      <c r="K12" s="1" t="s">
        <v>351</v>
      </c>
    </row>
    <row r="13" spans="1:11" ht="13.8" x14ac:dyDescent="0.25">
      <c r="A13" s="1"/>
      <c r="B13" s="1"/>
      <c r="C13" s="1"/>
      <c r="D13" s="1"/>
      <c r="E13" s="109" t="s">
        <v>271</v>
      </c>
      <c r="F13" s="109"/>
      <c r="G13" s="109"/>
      <c r="H13" s="109"/>
      <c r="I13" s="5">
        <v>223.14</v>
      </c>
      <c r="J13" s="5">
        <v>7606.92</v>
      </c>
      <c r="K13" s="1" t="s">
        <v>351</v>
      </c>
    </row>
    <row r="14" spans="1:11" ht="13.8" x14ac:dyDescent="0.25">
      <c r="A14" s="1"/>
      <c r="B14" s="1"/>
      <c r="C14" s="1"/>
      <c r="D14" s="1"/>
      <c r="E14" s="109" t="s">
        <v>272</v>
      </c>
      <c r="F14" s="109"/>
      <c r="G14" s="109"/>
      <c r="H14" s="109"/>
      <c r="I14" s="5">
        <v>18393.599999999999</v>
      </c>
      <c r="J14" s="5"/>
      <c r="K14" s="1" t="s">
        <v>261</v>
      </c>
    </row>
    <row r="15" spans="1:11" ht="13.8" x14ac:dyDescent="0.25">
      <c r="A15" s="1"/>
      <c r="B15" s="1"/>
      <c r="C15" s="1"/>
      <c r="D15" s="1"/>
      <c r="E15" s="1"/>
      <c r="F15" s="6"/>
      <c r="G15" s="6"/>
      <c r="H15" s="6"/>
      <c r="I15" s="5"/>
      <c r="J15" s="5"/>
      <c r="K15" s="1"/>
    </row>
    <row r="16" spans="1:11" ht="13.8" x14ac:dyDescent="0.25">
      <c r="A16" s="1" t="s">
        <v>285</v>
      </c>
      <c r="B16" s="1"/>
      <c r="C16" s="1"/>
      <c r="D16" s="1"/>
      <c r="E16" s="1"/>
      <c r="F16" s="6"/>
      <c r="G16" s="6"/>
      <c r="H16" s="6"/>
      <c r="I16" s="5"/>
      <c r="J16" s="5"/>
      <c r="K16" s="1"/>
    </row>
    <row r="17" spans="1:11" ht="13.8" x14ac:dyDescent="0.25">
      <c r="A17" s="110" t="s">
        <v>487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</row>
    <row r="18" spans="1:11" ht="96.6" x14ac:dyDescent="0.25">
      <c r="A18" s="7" t="s">
        <v>274</v>
      </c>
      <c r="B18" s="7" t="s">
        <v>275</v>
      </c>
      <c r="C18" s="7" t="s">
        <v>276</v>
      </c>
      <c r="D18" s="7" t="s">
        <v>277</v>
      </c>
      <c r="E18" s="7" t="s">
        <v>278</v>
      </c>
      <c r="F18" s="7" t="s">
        <v>279</v>
      </c>
      <c r="G18" s="8" t="s">
        <v>280</v>
      </c>
      <c r="H18" s="8" t="s">
        <v>281</v>
      </c>
      <c r="I18" s="7" t="s">
        <v>286</v>
      </c>
      <c r="J18" s="7" t="s">
        <v>282</v>
      </c>
      <c r="K18" s="7" t="s">
        <v>283</v>
      </c>
    </row>
    <row r="19" spans="1:11" ht="13.8" x14ac:dyDescent="0.25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</row>
    <row r="21" spans="1:11" ht="16.8" x14ac:dyDescent="0.3">
      <c r="A21" s="112" t="s">
        <v>381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3" spans="1:11" ht="16.8" x14ac:dyDescent="0.3">
      <c r="A23" s="112" t="s">
        <v>382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</row>
    <row r="24" spans="1:11" ht="27.6" x14ac:dyDescent="0.3">
      <c r="A24" s="9">
        <v>1</v>
      </c>
      <c r="B24" s="9" t="s">
        <v>2</v>
      </c>
      <c r="C24" s="9" t="s">
        <v>3</v>
      </c>
      <c r="D24" s="11" t="s">
        <v>4</v>
      </c>
      <c r="E24" s="10">
        <v>0.54220000000000002</v>
      </c>
      <c r="F24" s="13"/>
      <c r="G24" s="12"/>
      <c r="H24" s="10"/>
      <c r="I24" s="13"/>
      <c r="J24" s="10"/>
      <c r="K24" s="13"/>
    </row>
    <row r="25" spans="1:11" x14ac:dyDescent="0.25">
      <c r="C25" s="14" t="s">
        <v>383</v>
      </c>
    </row>
    <row r="26" spans="1:11" ht="14.4" x14ac:dyDescent="0.3">
      <c r="A26" s="9"/>
      <c r="B26" s="9"/>
      <c r="C26" s="9" t="s">
        <v>287</v>
      </c>
      <c r="D26" s="11"/>
      <c r="E26" s="10"/>
      <c r="F26" s="13">
        <v>999.08</v>
      </c>
      <c r="G26" s="12" t="s">
        <v>0</v>
      </c>
      <c r="H26" s="10">
        <v>1</v>
      </c>
      <c r="I26" s="13">
        <v>541.70000000000005</v>
      </c>
      <c r="J26" s="10">
        <v>34.090000000000003</v>
      </c>
      <c r="K26" s="13">
        <v>18466.55</v>
      </c>
    </row>
    <row r="27" spans="1:11" ht="27.6" x14ac:dyDescent="0.3">
      <c r="A27" s="9" t="s">
        <v>5</v>
      </c>
      <c r="B27" s="9" t="s">
        <v>6</v>
      </c>
      <c r="C27" s="9" t="s">
        <v>7</v>
      </c>
      <c r="D27" s="11" t="s">
        <v>8</v>
      </c>
      <c r="E27" s="10">
        <v>1.8976999999999999</v>
      </c>
      <c r="F27" s="13">
        <v>0</v>
      </c>
      <c r="G27" s="15" t="s">
        <v>0</v>
      </c>
      <c r="H27" s="10">
        <v>1</v>
      </c>
      <c r="I27" s="13">
        <v>0</v>
      </c>
      <c r="J27" s="10">
        <v>9.64</v>
      </c>
      <c r="K27" s="13">
        <v>0</v>
      </c>
    </row>
    <row r="28" spans="1:11" ht="14.4" x14ac:dyDescent="0.3">
      <c r="A28" s="9"/>
      <c r="B28" s="9"/>
      <c r="C28" s="9" t="s">
        <v>288</v>
      </c>
      <c r="D28" s="11" t="s">
        <v>289</v>
      </c>
      <c r="E28" s="10">
        <v>80</v>
      </c>
      <c r="F28" s="13"/>
      <c r="G28" s="12"/>
      <c r="H28" s="10"/>
      <c r="I28" s="13">
        <v>433.36</v>
      </c>
      <c r="J28" s="10">
        <v>70</v>
      </c>
      <c r="K28" s="13">
        <v>12926.59</v>
      </c>
    </row>
    <row r="29" spans="1:11" ht="14.4" x14ac:dyDescent="0.3">
      <c r="A29" s="9"/>
      <c r="B29" s="9"/>
      <c r="C29" s="9" t="s">
        <v>290</v>
      </c>
      <c r="D29" s="11" t="s">
        <v>289</v>
      </c>
      <c r="E29" s="10">
        <v>55</v>
      </c>
      <c r="F29" s="13"/>
      <c r="G29" s="12"/>
      <c r="H29" s="10"/>
      <c r="I29" s="13">
        <v>297.94</v>
      </c>
      <c r="J29" s="10">
        <v>41</v>
      </c>
      <c r="K29" s="13">
        <v>7571.29</v>
      </c>
    </row>
    <row r="30" spans="1:11" ht="14.4" x14ac:dyDescent="0.3">
      <c r="A30" s="16"/>
      <c r="B30" s="16"/>
      <c r="C30" s="16" t="s">
        <v>291</v>
      </c>
      <c r="D30" s="17" t="s">
        <v>292</v>
      </c>
      <c r="E30" s="18">
        <v>94.97</v>
      </c>
      <c r="F30" s="19"/>
      <c r="G30" s="20" t="s">
        <v>0</v>
      </c>
      <c r="H30" s="18">
        <v>1</v>
      </c>
      <c r="I30" s="19">
        <v>51.49</v>
      </c>
      <c r="J30" s="18"/>
      <c r="K30" s="19"/>
    </row>
    <row r="31" spans="1:11" ht="13.8" x14ac:dyDescent="0.25">
      <c r="C31" s="4" t="s">
        <v>293</v>
      </c>
      <c r="H31" s="120">
        <v>1273</v>
      </c>
      <c r="I31" s="120"/>
      <c r="J31" s="120">
        <v>38964.43</v>
      </c>
      <c r="K31" s="120"/>
    </row>
    <row r="32" spans="1:11" ht="13.8" x14ac:dyDescent="0.25">
      <c r="C32" s="4" t="s">
        <v>294</v>
      </c>
      <c r="H32" s="121">
        <v>0</v>
      </c>
      <c r="I32" s="121"/>
      <c r="J32" s="121">
        <v>0</v>
      </c>
      <c r="K32" s="121"/>
    </row>
    <row r="33" spans="1:11" ht="13.8" x14ac:dyDescent="0.25">
      <c r="C33" s="4" t="s">
        <v>295</v>
      </c>
      <c r="H33" s="121">
        <v>1273</v>
      </c>
      <c r="I33" s="121"/>
      <c r="J33" s="121">
        <v>38964.43</v>
      </c>
      <c r="K33" s="121"/>
    </row>
    <row r="35" spans="1:11" ht="14.4" x14ac:dyDescent="0.3">
      <c r="A35" s="9">
        <v>2</v>
      </c>
      <c r="B35" s="9" t="s">
        <v>9</v>
      </c>
      <c r="C35" s="9" t="s">
        <v>10</v>
      </c>
      <c r="D35" s="11" t="s">
        <v>4</v>
      </c>
      <c r="E35" s="10">
        <v>2.3237999999999999</v>
      </c>
      <c r="F35" s="13"/>
      <c r="G35" s="12"/>
      <c r="H35" s="10"/>
      <c r="I35" s="13"/>
      <c r="J35" s="10"/>
      <c r="K35" s="13"/>
    </row>
    <row r="36" spans="1:11" x14ac:dyDescent="0.25">
      <c r="C36" s="14" t="s">
        <v>384</v>
      </c>
    </row>
    <row r="37" spans="1:11" ht="14.4" x14ac:dyDescent="0.3">
      <c r="A37" s="9"/>
      <c r="B37" s="9"/>
      <c r="C37" s="9" t="s">
        <v>287</v>
      </c>
      <c r="D37" s="11"/>
      <c r="E37" s="10"/>
      <c r="F37" s="13">
        <v>185.32</v>
      </c>
      <c r="G37" s="12" t="s">
        <v>0</v>
      </c>
      <c r="H37" s="10">
        <v>1</v>
      </c>
      <c r="I37" s="13">
        <v>430.65</v>
      </c>
      <c r="J37" s="10">
        <v>34.090000000000003</v>
      </c>
      <c r="K37" s="13">
        <v>14680.86</v>
      </c>
    </row>
    <row r="38" spans="1:11" ht="14.4" x14ac:dyDescent="0.3">
      <c r="A38" s="9"/>
      <c r="B38" s="9"/>
      <c r="C38" s="9" t="s">
        <v>296</v>
      </c>
      <c r="D38" s="11"/>
      <c r="E38" s="10"/>
      <c r="F38" s="13">
        <v>0.95</v>
      </c>
      <c r="G38" s="12" t="s">
        <v>0</v>
      </c>
      <c r="H38" s="10">
        <v>1</v>
      </c>
      <c r="I38" s="13">
        <v>2.21</v>
      </c>
      <c r="J38" s="10">
        <v>22.36</v>
      </c>
      <c r="K38" s="13">
        <v>49.42</v>
      </c>
    </row>
    <row r="39" spans="1:11" ht="14.4" x14ac:dyDescent="0.3">
      <c r="A39" s="9"/>
      <c r="B39" s="9"/>
      <c r="C39" s="9" t="s">
        <v>297</v>
      </c>
      <c r="D39" s="11"/>
      <c r="E39" s="10"/>
      <c r="F39" s="13">
        <v>0.5</v>
      </c>
      <c r="G39" s="12" t="s">
        <v>0</v>
      </c>
      <c r="H39" s="10">
        <v>1</v>
      </c>
      <c r="I39" s="21">
        <v>1.1599999999999999</v>
      </c>
      <c r="J39" s="10">
        <v>34.090000000000003</v>
      </c>
      <c r="K39" s="21">
        <v>39.54</v>
      </c>
    </row>
    <row r="40" spans="1:11" ht="27.6" x14ac:dyDescent="0.3">
      <c r="A40" s="9" t="s">
        <v>11</v>
      </c>
      <c r="B40" s="9" t="s">
        <v>6</v>
      </c>
      <c r="C40" s="9" t="s">
        <v>7</v>
      </c>
      <c r="D40" s="11" t="s">
        <v>8</v>
      </c>
      <c r="E40" s="10">
        <v>2.6723699999999999</v>
      </c>
      <c r="F40" s="13">
        <v>0</v>
      </c>
      <c r="G40" s="15" t="s">
        <v>0</v>
      </c>
      <c r="H40" s="10">
        <v>1</v>
      </c>
      <c r="I40" s="13">
        <v>0</v>
      </c>
      <c r="J40" s="10">
        <v>9.64</v>
      </c>
      <c r="K40" s="13">
        <v>0</v>
      </c>
    </row>
    <row r="41" spans="1:11" ht="14.4" x14ac:dyDescent="0.3">
      <c r="A41" s="9"/>
      <c r="B41" s="9"/>
      <c r="C41" s="9" t="s">
        <v>288</v>
      </c>
      <c r="D41" s="11" t="s">
        <v>289</v>
      </c>
      <c r="E41" s="10">
        <v>80</v>
      </c>
      <c r="F41" s="13"/>
      <c r="G41" s="12"/>
      <c r="H41" s="10"/>
      <c r="I41" s="13">
        <v>344.52</v>
      </c>
      <c r="J41" s="10">
        <v>70</v>
      </c>
      <c r="K41" s="13">
        <v>10276.6</v>
      </c>
    </row>
    <row r="42" spans="1:11" ht="14.4" x14ac:dyDescent="0.3">
      <c r="A42" s="9"/>
      <c r="B42" s="9"/>
      <c r="C42" s="9" t="s">
        <v>290</v>
      </c>
      <c r="D42" s="11" t="s">
        <v>289</v>
      </c>
      <c r="E42" s="10">
        <v>55</v>
      </c>
      <c r="F42" s="13"/>
      <c r="G42" s="12"/>
      <c r="H42" s="10"/>
      <c r="I42" s="13">
        <v>236.86</v>
      </c>
      <c r="J42" s="10">
        <v>41</v>
      </c>
      <c r="K42" s="13">
        <v>6019.15</v>
      </c>
    </row>
    <row r="43" spans="1:11" ht="14.4" x14ac:dyDescent="0.3">
      <c r="A43" s="9"/>
      <c r="B43" s="9"/>
      <c r="C43" s="9" t="s">
        <v>298</v>
      </c>
      <c r="D43" s="11" t="s">
        <v>289</v>
      </c>
      <c r="E43" s="10">
        <v>175</v>
      </c>
      <c r="F43" s="13"/>
      <c r="G43" s="12"/>
      <c r="H43" s="10"/>
      <c r="I43" s="13">
        <v>2.0299999999999998</v>
      </c>
      <c r="J43" s="10">
        <v>160</v>
      </c>
      <c r="K43" s="13">
        <v>63.26</v>
      </c>
    </row>
    <row r="44" spans="1:11" ht="14.4" x14ac:dyDescent="0.3">
      <c r="A44" s="16"/>
      <c r="B44" s="16"/>
      <c r="C44" s="16" t="s">
        <v>291</v>
      </c>
      <c r="D44" s="17" t="s">
        <v>292</v>
      </c>
      <c r="E44" s="18">
        <v>18.7</v>
      </c>
      <c r="F44" s="19"/>
      <c r="G44" s="20" t="s">
        <v>0</v>
      </c>
      <c r="H44" s="18">
        <v>1</v>
      </c>
      <c r="I44" s="19">
        <v>43.46</v>
      </c>
      <c r="J44" s="18"/>
      <c r="K44" s="19"/>
    </row>
    <row r="45" spans="1:11" ht="13.8" x14ac:dyDescent="0.25">
      <c r="C45" s="4" t="s">
        <v>293</v>
      </c>
      <c r="H45" s="120">
        <v>1016.27</v>
      </c>
      <c r="I45" s="120"/>
      <c r="J45" s="120">
        <v>31089.29</v>
      </c>
      <c r="K45" s="120"/>
    </row>
    <row r="46" spans="1:11" ht="13.8" x14ac:dyDescent="0.25">
      <c r="C46" s="4" t="s">
        <v>294</v>
      </c>
      <c r="H46" s="121">
        <v>0</v>
      </c>
      <c r="I46" s="121"/>
      <c r="J46" s="121">
        <v>0</v>
      </c>
      <c r="K46" s="121"/>
    </row>
    <row r="47" spans="1:11" ht="13.8" x14ac:dyDescent="0.25">
      <c r="C47" s="4" t="s">
        <v>295</v>
      </c>
      <c r="H47" s="121">
        <v>1016.27</v>
      </c>
      <c r="I47" s="121"/>
      <c r="J47" s="121">
        <v>31089.29</v>
      </c>
      <c r="K47" s="121"/>
    </row>
    <row r="49" spans="1:11" ht="66.599999999999994" x14ac:dyDescent="0.3">
      <c r="A49" s="9">
        <v>3</v>
      </c>
      <c r="B49" s="9" t="s">
        <v>299</v>
      </c>
      <c r="C49" s="9" t="s">
        <v>12</v>
      </c>
      <c r="D49" s="11" t="s">
        <v>13</v>
      </c>
      <c r="E49" s="10">
        <v>0.58094999999999997</v>
      </c>
      <c r="F49" s="13"/>
      <c r="G49" s="12"/>
      <c r="H49" s="10"/>
      <c r="I49" s="13"/>
      <c r="J49" s="10"/>
      <c r="K49" s="13"/>
    </row>
    <row r="50" spans="1:11" x14ac:dyDescent="0.25">
      <c r="C50" s="14" t="s">
        <v>385</v>
      </c>
    </row>
    <row r="51" spans="1:11" ht="14.4" x14ac:dyDescent="0.3">
      <c r="A51" s="9"/>
      <c r="B51" s="9"/>
      <c r="C51" s="9" t="s">
        <v>287</v>
      </c>
      <c r="D51" s="11"/>
      <c r="E51" s="10"/>
      <c r="F51" s="13">
        <v>1531.2</v>
      </c>
      <c r="G51" s="12" t="s">
        <v>14</v>
      </c>
      <c r="H51" s="10">
        <v>1</v>
      </c>
      <c r="I51" s="13">
        <v>533.73</v>
      </c>
      <c r="J51" s="10">
        <v>34.090000000000003</v>
      </c>
      <c r="K51" s="13">
        <v>18194.86</v>
      </c>
    </row>
    <row r="52" spans="1:11" ht="14.4" x14ac:dyDescent="0.3">
      <c r="A52" s="9"/>
      <c r="B52" s="9"/>
      <c r="C52" s="9" t="s">
        <v>296</v>
      </c>
      <c r="D52" s="11"/>
      <c r="E52" s="10"/>
      <c r="F52" s="13">
        <v>52.66</v>
      </c>
      <c r="G52" s="12" t="s">
        <v>14</v>
      </c>
      <c r="H52" s="10">
        <v>1</v>
      </c>
      <c r="I52" s="13">
        <v>18.36</v>
      </c>
      <c r="J52" s="10">
        <v>8.84</v>
      </c>
      <c r="K52" s="13">
        <v>162.30000000000001</v>
      </c>
    </row>
    <row r="53" spans="1:11" ht="14.4" x14ac:dyDescent="0.3">
      <c r="A53" s="9"/>
      <c r="B53" s="9"/>
      <c r="C53" s="9" t="s">
        <v>300</v>
      </c>
      <c r="D53" s="11"/>
      <c r="E53" s="10"/>
      <c r="F53" s="13">
        <v>21.58</v>
      </c>
      <c r="G53" s="12" t="s">
        <v>14</v>
      </c>
      <c r="H53" s="10">
        <v>1</v>
      </c>
      <c r="I53" s="13">
        <v>7.52</v>
      </c>
      <c r="J53" s="10">
        <v>21.27</v>
      </c>
      <c r="K53" s="13">
        <v>159.94999999999999</v>
      </c>
    </row>
    <row r="54" spans="1:11" ht="80.400000000000006" x14ac:dyDescent="0.3">
      <c r="A54" s="9" t="s">
        <v>16</v>
      </c>
      <c r="B54" s="9" t="s">
        <v>301</v>
      </c>
      <c r="C54" s="9" t="s">
        <v>7</v>
      </c>
      <c r="D54" s="11" t="s">
        <v>8</v>
      </c>
      <c r="E54" s="10">
        <v>0.58094999999999997</v>
      </c>
      <c r="F54" s="13">
        <v>0</v>
      </c>
      <c r="G54" s="15" t="s">
        <v>0</v>
      </c>
      <c r="H54" s="10">
        <v>1</v>
      </c>
      <c r="I54" s="13">
        <v>0</v>
      </c>
      <c r="J54" s="10">
        <v>9.64</v>
      </c>
      <c r="K54" s="13">
        <v>0</v>
      </c>
    </row>
    <row r="55" spans="1:11" ht="14.4" x14ac:dyDescent="0.3">
      <c r="A55" s="9"/>
      <c r="B55" s="9"/>
      <c r="C55" s="9" t="s">
        <v>288</v>
      </c>
      <c r="D55" s="11" t="s">
        <v>289</v>
      </c>
      <c r="E55" s="10">
        <v>85</v>
      </c>
      <c r="F55" s="13"/>
      <c r="G55" s="12"/>
      <c r="H55" s="10"/>
      <c r="I55" s="13">
        <v>453.67</v>
      </c>
      <c r="J55" s="10">
        <v>70</v>
      </c>
      <c r="K55" s="13">
        <v>12736.4</v>
      </c>
    </row>
    <row r="56" spans="1:11" ht="14.4" x14ac:dyDescent="0.3">
      <c r="A56" s="9"/>
      <c r="B56" s="9"/>
      <c r="C56" s="9" t="s">
        <v>290</v>
      </c>
      <c r="D56" s="11" t="s">
        <v>289</v>
      </c>
      <c r="E56" s="10">
        <v>70</v>
      </c>
      <c r="F56" s="13"/>
      <c r="G56" s="12"/>
      <c r="H56" s="10"/>
      <c r="I56" s="13">
        <v>373.61</v>
      </c>
      <c r="J56" s="10">
        <v>41</v>
      </c>
      <c r="K56" s="13">
        <v>7459.89</v>
      </c>
    </row>
    <row r="57" spans="1:11" ht="14.4" x14ac:dyDescent="0.3">
      <c r="A57" s="16"/>
      <c r="B57" s="16"/>
      <c r="C57" s="16" t="s">
        <v>291</v>
      </c>
      <c r="D57" s="17" t="s">
        <v>292</v>
      </c>
      <c r="E57" s="18">
        <v>116</v>
      </c>
      <c r="F57" s="19"/>
      <c r="G57" s="20" t="s">
        <v>14</v>
      </c>
      <c r="H57" s="18">
        <v>1</v>
      </c>
      <c r="I57" s="19">
        <v>40.43</v>
      </c>
      <c r="J57" s="18"/>
      <c r="K57" s="19"/>
    </row>
    <row r="58" spans="1:11" ht="13.8" x14ac:dyDescent="0.25">
      <c r="C58" s="4" t="s">
        <v>293</v>
      </c>
      <c r="H58" s="120">
        <v>1386.89</v>
      </c>
      <c r="I58" s="120"/>
      <c r="J58" s="120">
        <v>38713.4</v>
      </c>
      <c r="K58" s="120"/>
    </row>
    <row r="59" spans="1:11" ht="13.8" x14ac:dyDescent="0.25">
      <c r="C59" s="4" t="s">
        <v>294</v>
      </c>
      <c r="H59" s="121">
        <v>0</v>
      </c>
      <c r="I59" s="121"/>
      <c r="J59" s="121">
        <v>0</v>
      </c>
      <c r="K59" s="121"/>
    </row>
    <row r="60" spans="1:11" ht="13.8" x14ac:dyDescent="0.25">
      <c r="C60" s="4" t="s">
        <v>295</v>
      </c>
      <c r="H60" s="121">
        <v>1386.89</v>
      </c>
      <c r="I60" s="121"/>
      <c r="J60" s="121">
        <v>38713.4</v>
      </c>
      <c r="K60" s="121"/>
    </row>
    <row r="62" spans="1:11" ht="28.8" x14ac:dyDescent="0.3">
      <c r="A62" s="9">
        <v>4</v>
      </c>
      <c r="B62" s="9" t="s">
        <v>18</v>
      </c>
      <c r="C62" s="9" t="s">
        <v>19</v>
      </c>
      <c r="D62" s="11" t="s">
        <v>20</v>
      </c>
      <c r="E62" s="10">
        <v>2.3237999999999999</v>
      </c>
      <c r="F62" s="13"/>
      <c r="G62" s="12"/>
      <c r="H62" s="10"/>
      <c r="I62" s="13"/>
      <c r="J62" s="10"/>
      <c r="K62" s="13"/>
    </row>
    <row r="63" spans="1:11" x14ac:dyDescent="0.25">
      <c r="C63" s="14" t="s">
        <v>384</v>
      </c>
    </row>
    <row r="64" spans="1:11" ht="14.4" x14ac:dyDescent="0.3">
      <c r="A64" s="9"/>
      <c r="B64" s="9"/>
      <c r="C64" s="9" t="s">
        <v>287</v>
      </c>
      <c r="D64" s="11"/>
      <c r="E64" s="10"/>
      <c r="F64" s="13">
        <v>959.86</v>
      </c>
      <c r="G64" s="12" t="s">
        <v>0</v>
      </c>
      <c r="H64" s="10">
        <v>1</v>
      </c>
      <c r="I64" s="13">
        <v>2230.52</v>
      </c>
      <c r="J64" s="10">
        <v>34.090000000000003</v>
      </c>
      <c r="K64" s="13">
        <v>76038.429999999993</v>
      </c>
    </row>
    <row r="65" spans="1:11" ht="14.4" x14ac:dyDescent="0.3">
      <c r="A65" s="9"/>
      <c r="B65" s="9"/>
      <c r="C65" s="9" t="s">
        <v>296</v>
      </c>
      <c r="D65" s="11"/>
      <c r="E65" s="10"/>
      <c r="F65" s="13">
        <v>5.0599999999999996</v>
      </c>
      <c r="G65" s="12" t="s">
        <v>0</v>
      </c>
      <c r="H65" s="10">
        <v>1</v>
      </c>
      <c r="I65" s="13">
        <v>11.76</v>
      </c>
      <c r="J65" s="10">
        <v>22.29</v>
      </c>
      <c r="K65" s="13">
        <v>262.13</v>
      </c>
    </row>
    <row r="66" spans="1:11" ht="14.4" x14ac:dyDescent="0.3">
      <c r="A66" s="9"/>
      <c r="B66" s="9"/>
      <c r="C66" s="9" t="s">
        <v>297</v>
      </c>
      <c r="D66" s="11"/>
      <c r="E66" s="10"/>
      <c r="F66" s="13">
        <v>2.65</v>
      </c>
      <c r="G66" s="12" t="s">
        <v>0</v>
      </c>
      <c r="H66" s="10">
        <v>1</v>
      </c>
      <c r="I66" s="21">
        <v>6.16</v>
      </c>
      <c r="J66" s="10">
        <v>34.090000000000003</v>
      </c>
      <c r="K66" s="21">
        <v>209.99</v>
      </c>
    </row>
    <row r="67" spans="1:11" ht="27.6" x14ac:dyDescent="0.3">
      <c r="A67" s="9" t="s">
        <v>21</v>
      </c>
      <c r="B67" s="9" t="s">
        <v>6</v>
      </c>
      <c r="C67" s="9" t="s">
        <v>7</v>
      </c>
      <c r="D67" s="11" t="s">
        <v>8</v>
      </c>
      <c r="E67" s="10">
        <v>22.773240000000001</v>
      </c>
      <c r="F67" s="13">
        <v>0</v>
      </c>
      <c r="G67" s="15" t="s">
        <v>0</v>
      </c>
      <c r="H67" s="10">
        <v>1</v>
      </c>
      <c r="I67" s="13">
        <v>0</v>
      </c>
      <c r="J67" s="10">
        <v>9.64</v>
      </c>
      <c r="K67" s="13">
        <v>0</v>
      </c>
    </row>
    <row r="68" spans="1:11" ht="14.4" x14ac:dyDescent="0.3">
      <c r="A68" s="9"/>
      <c r="B68" s="9"/>
      <c r="C68" s="9" t="s">
        <v>288</v>
      </c>
      <c r="D68" s="11" t="s">
        <v>289</v>
      </c>
      <c r="E68" s="10">
        <v>80</v>
      </c>
      <c r="F68" s="13"/>
      <c r="G68" s="12"/>
      <c r="H68" s="10"/>
      <c r="I68" s="13">
        <v>1784.42</v>
      </c>
      <c r="J68" s="10">
        <v>70</v>
      </c>
      <c r="K68" s="13">
        <v>53226.9</v>
      </c>
    </row>
    <row r="69" spans="1:11" ht="14.4" x14ac:dyDescent="0.3">
      <c r="A69" s="9"/>
      <c r="B69" s="9"/>
      <c r="C69" s="9" t="s">
        <v>290</v>
      </c>
      <c r="D69" s="11" t="s">
        <v>289</v>
      </c>
      <c r="E69" s="10">
        <v>55</v>
      </c>
      <c r="F69" s="13"/>
      <c r="G69" s="12"/>
      <c r="H69" s="10"/>
      <c r="I69" s="13">
        <v>1226.79</v>
      </c>
      <c r="J69" s="10">
        <v>41</v>
      </c>
      <c r="K69" s="13">
        <v>31175.759999999998</v>
      </c>
    </row>
    <row r="70" spans="1:11" ht="14.4" x14ac:dyDescent="0.3">
      <c r="A70" s="9"/>
      <c r="B70" s="9"/>
      <c r="C70" s="9" t="s">
        <v>298</v>
      </c>
      <c r="D70" s="11" t="s">
        <v>289</v>
      </c>
      <c r="E70" s="10">
        <v>175</v>
      </c>
      <c r="F70" s="13"/>
      <c r="G70" s="12"/>
      <c r="H70" s="10"/>
      <c r="I70" s="13">
        <v>10.78</v>
      </c>
      <c r="J70" s="10">
        <v>160</v>
      </c>
      <c r="K70" s="13">
        <v>335.98</v>
      </c>
    </row>
    <row r="71" spans="1:11" ht="14.4" x14ac:dyDescent="0.3">
      <c r="A71" s="16"/>
      <c r="B71" s="16"/>
      <c r="C71" s="16" t="s">
        <v>291</v>
      </c>
      <c r="D71" s="17" t="s">
        <v>292</v>
      </c>
      <c r="E71" s="18">
        <v>93.92</v>
      </c>
      <c r="F71" s="19"/>
      <c r="G71" s="20" t="s">
        <v>0</v>
      </c>
      <c r="H71" s="18">
        <v>1</v>
      </c>
      <c r="I71" s="19">
        <v>218.25</v>
      </c>
      <c r="J71" s="18"/>
      <c r="K71" s="19"/>
    </row>
    <row r="72" spans="1:11" ht="13.8" x14ac:dyDescent="0.25">
      <c r="C72" s="4" t="s">
        <v>293</v>
      </c>
      <c r="H72" s="120">
        <v>5264.27</v>
      </c>
      <c r="I72" s="120"/>
      <c r="J72" s="120">
        <v>161039.20000000001</v>
      </c>
      <c r="K72" s="120"/>
    </row>
    <row r="73" spans="1:11" ht="13.8" x14ac:dyDescent="0.25">
      <c r="C73" s="4" t="s">
        <v>294</v>
      </c>
      <c r="H73" s="121">
        <v>0</v>
      </c>
      <c r="I73" s="121"/>
      <c r="J73" s="121">
        <v>0</v>
      </c>
      <c r="K73" s="121"/>
    </row>
    <row r="74" spans="1:11" ht="13.8" x14ac:dyDescent="0.25">
      <c r="C74" s="4" t="s">
        <v>295</v>
      </c>
      <c r="H74" s="121">
        <v>5264.27</v>
      </c>
      <c r="I74" s="121"/>
      <c r="J74" s="121">
        <v>161039.20000000001</v>
      </c>
      <c r="K74" s="121"/>
    </row>
    <row r="77" spans="1:11" ht="13.8" x14ac:dyDescent="0.25">
      <c r="A77" s="123" t="s">
        <v>386</v>
      </c>
      <c r="B77" s="123"/>
      <c r="C77" s="123"/>
      <c r="D77" s="123"/>
      <c r="E77" s="123"/>
      <c r="F77" s="123"/>
      <c r="G77" s="123"/>
      <c r="H77" s="121">
        <v>8940.43</v>
      </c>
      <c r="I77" s="122"/>
      <c r="J77" s="121">
        <v>269806.32</v>
      </c>
      <c r="K77" s="122"/>
    </row>
    <row r="79" spans="1:11" ht="16.8" x14ac:dyDescent="0.3">
      <c r="A79" s="112" t="s">
        <v>387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0" spans="1:11" ht="14.4" x14ac:dyDescent="0.3">
      <c r="A80" s="9">
        <v>5</v>
      </c>
      <c r="B80" s="9" t="s">
        <v>9</v>
      </c>
      <c r="C80" s="9" t="s">
        <v>10</v>
      </c>
      <c r="D80" s="11" t="s">
        <v>4</v>
      </c>
      <c r="E80" s="10">
        <v>0.10970000000000001</v>
      </c>
      <c r="F80" s="13"/>
      <c r="G80" s="12"/>
      <c r="H80" s="10"/>
      <c r="I80" s="13"/>
      <c r="J80" s="10"/>
      <c r="K80" s="13"/>
    </row>
    <row r="81" spans="1:11" x14ac:dyDescent="0.25">
      <c r="C81" s="14" t="s">
        <v>388</v>
      </c>
    </row>
    <row r="82" spans="1:11" ht="14.4" x14ac:dyDescent="0.3">
      <c r="A82" s="9"/>
      <c r="B82" s="9"/>
      <c r="C82" s="9" t="s">
        <v>287</v>
      </c>
      <c r="D82" s="11"/>
      <c r="E82" s="10"/>
      <c r="F82" s="13">
        <v>185.32</v>
      </c>
      <c r="G82" s="12" t="s">
        <v>0</v>
      </c>
      <c r="H82" s="10">
        <v>1</v>
      </c>
      <c r="I82" s="13">
        <v>20.329999999999998</v>
      </c>
      <c r="J82" s="10">
        <v>34.090000000000003</v>
      </c>
      <c r="K82" s="13">
        <v>693.05</v>
      </c>
    </row>
    <row r="83" spans="1:11" ht="14.4" x14ac:dyDescent="0.3">
      <c r="A83" s="9"/>
      <c r="B83" s="9"/>
      <c r="C83" s="9" t="s">
        <v>296</v>
      </c>
      <c r="D83" s="11"/>
      <c r="E83" s="10"/>
      <c r="F83" s="13">
        <v>0.95</v>
      </c>
      <c r="G83" s="12" t="s">
        <v>0</v>
      </c>
      <c r="H83" s="10">
        <v>1</v>
      </c>
      <c r="I83" s="13">
        <v>0.1</v>
      </c>
      <c r="J83" s="10">
        <v>22.36</v>
      </c>
      <c r="K83" s="13">
        <v>2.2400000000000002</v>
      </c>
    </row>
    <row r="84" spans="1:11" ht="14.4" x14ac:dyDescent="0.3">
      <c r="A84" s="9"/>
      <c r="B84" s="9"/>
      <c r="C84" s="9" t="s">
        <v>297</v>
      </c>
      <c r="D84" s="11"/>
      <c r="E84" s="10"/>
      <c r="F84" s="13">
        <v>0.5</v>
      </c>
      <c r="G84" s="12" t="s">
        <v>0</v>
      </c>
      <c r="H84" s="10">
        <v>1</v>
      </c>
      <c r="I84" s="21">
        <v>0.05</v>
      </c>
      <c r="J84" s="10">
        <v>34.090000000000003</v>
      </c>
      <c r="K84" s="21">
        <v>1.7</v>
      </c>
    </row>
    <row r="85" spans="1:11" ht="27.6" x14ac:dyDescent="0.3">
      <c r="A85" s="9" t="s">
        <v>24</v>
      </c>
      <c r="B85" s="9" t="s">
        <v>6</v>
      </c>
      <c r="C85" s="9" t="s">
        <v>7</v>
      </c>
      <c r="D85" s="11" t="s">
        <v>8</v>
      </c>
      <c r="E85" s="10">
        <v>0.12615499999999999</v>
      </c>
      <c r="F85" s="13">
        <v>0</v>
      </c>
      <c r="G85" s="15" t="s">
        <v>0</v>
      </c>
      <c r="H85" s="10">
        <v>1</v>
      </c>
      <c r="I85" s="13">
        <v>0</v>
      </c>
      <c r="J85" s="10">
        <v>9.64</v>
      </c>
      <c r="K85" s="13">
        <v>0</v>
      </c>
    </row>
    <row r="86" spans="1:11" ht="14.4" x14ac:dyDescent="0.3">
      <c r="A86" s="9"/>
      <c r="B86" s="9"/>
      <c r="C86" s="9" t="s">
        <v>288</v>
      </c>
      <c r="D86" s="11" t="s">
        <v>289</v>
      </c>
      <c r="E86" s="10">
        <v>80</v>
      </c>
      <c r="F86" s="13"/>
      <c r="G86" s="12"/>
      <c r="H86" s="10"/>
      <c r="I86" s="13">
        <v>16.260000000000002</v>
      </c>
      <c r="J86" s="10">
        <v>70</v>
      </c>
      <c r="K86" s="13">
        <v>485.14</v>
      </c>
    </row>
    <row r="87" spans="1:11" ht="14.4" x14ac:dyDescent="0.3">
      <c r="A87" s="9"/>
      <c r="B87" s="9"/>
      <c r="C87" s="9" t="s">
        <v>290</v>
      </c>
      <c r="D87" s="11" t="s">
        <v>289</v>
      </c>
      <c r="E87" s="10">
        <v>55</v>
      </c>
      <c r="F87" s="13"/>
      <c r="G87" s="12"/>
      <c r="H87" s="10"/>
      <c r="I87" s="13">
        <v>11.18</v>
      </c>
      <c r="J87" s="10">
        <v>41</v>
      </c>
      <c r="K87" s="13">
        <v>284.14999999999998</v>
      </c>
    </row>
    <row r="88" spans="1:11" ht="14.4" x14ac:dyDescent="0.3">
      <c r="A88" s="9"/>
      <c r="B88" s="9"/>
      <c r="C88" s="9" t="s">
        <v>298</v>
      </c>
      <c r="D88" s="11" t="s">
        <v>289</v>
      </c>
      <c r="E88" s="10">
        <v>175</v>
      </c>
      <c r="F88" s="13"/>
      <c r="G88" s="12"/>
      <c r="H88" s="10"/>
      <c r="I88" s="13">
        <v>0.09</v>
      </c>
      <c r="J88" s="10">
        <v>160</v>
      </c>
      <c r="K88" s="13">
        <v>2.72</v>
      </c>
    </row>
    <row r="89" spans="1:11" ht="14.4" x14ac:dyDescent="0.3">
      <c r="A89" s="16"/>
      <c r="B89" s="16"/>
      <c r="C89" s="16" t="s">
        <v>291</v>
      </c>
      <c r="D89" s="17" t="s">
        <v>292</v>
      </c>
      <c r="E89" s="18">
        <v>18.7</v>
      </c>
      <c r="F89" s="19"/>
      <c r="G89" s="20" t="s">
        <v>0</v>
      </c>
      <c r="H89" s="18">
        <v>1</v>
      </c>
      <c r="I89" s="19">
        <v>2.0499999999999998</v>
      </c>
      <c r="J89" s="18"/>
      <c r="K89" s="19"/>
    </row>
    <row r="90" spans="1:11" ht="13.8" x14ac:dyDescent="0.25">
      <c r="C90" s="4" t="s">
        <v>293</v>
      </c>
      <c r="H90" s="120">
        <v>47.96</v>
      </c>
      <c r="I90" s="120"/>
      <c r="J90" s="120">
        <v>1467.3</v>
      </c>
      <c r="K90" s="120"/>
    </row>
    <row r="91" spans="1:11" ht="13.8" x14ac:dyDescent="0.25">
      <c r="C91" s="4" t="s">
        <v>294</v>
      </c>
      <c r="H91" s="121">
        <v>0</v>
      </c>
      <c r="I91" s="121"/>
      <c r="J91" s="121">
        <v>0</v>
      </c>
      <c r="K91" s="121"/>
    </row>
    <row r="92" spans="1:11" ht="13.8" x14ac:dyDescent="0.25">
      <c r="C92" s="4" t="s">
        <v>295</v>
      </c>
      <c r="H92" s="121">
        <v>47.96</v>
      </c>
      <c r="I92" s="121"/>
      <c r="J92" s="121">
        <v>1467.3</v>
      </c>
      <c r="K92" s="121"/>
    </row>
    <row r="94" spans="1:11" ht="66.599999999999994" x14ac:dyDescent="0.3">
      <c r="A94" s="9">
        <v>6</v>
      </c>
      <c r="B94" s="9" t="s">
        <v>299</v>
      </c>
      <c r="C94" s="9" t="s">
        <v>12</v>
      </c>
      <c r="D94" s="11" t="s">
        <v>13</v>
      </c>
      <c r="E94" s="10">
        <v>2.7425000000000001E-2</v>
      </c>
      <c r="F94" s="13"/>
      <c r="G94" s="12"/>
      <c r="H94" s="10"/>
      <c r="I94" s="13"/>
      <c r="J94" s="10"/>
      <c r="K94" s="13"/>
    </row>
    <row r="95" spans="1:11" x14ac:dyDescent="0.25">
      <c r="C95" s="14" t="s">
        <v>389</v>
      </c>
    </row>
    <row r="96" spans="1:11" ht="14.4" x14ac:dyDescent="0.3">
      <c r="A96" s="9"/>
      <c r="B96" s="9"/>
      <c r="C96" s="9" t="s">
        <v>287</v>
      </c>
      <c r="D96" s="11"/>
      <c r="E96" s="10"/>
      <c r="F96" s="13">
        <v>1531.2</v>
      </c>
      <c r="G96" s="12" t="s">
        <v>14</v>
      </c>
      <c r="H96" s="10">
        <v>1</v>
      </c>
      <c r="I96" s="13">
        <v>25.2</v>
      </c>
      <c r="J96" s="10">
        <v>34.090000000000003</v>
      </c>
      <c r="K96" s="13">
        <v>859.07</v>
      </c>
    </row>
    <row r="97" spans="1:11" ht="14.4" x14ac:dyDescent="0.3">
      <c r="A97" s="9"/>
      <c r="B97" s="9"/>
      <c r="C97" s="9" t="s">
        <v>296</v>
      </c>
      <c r="D97" s="11"/>
      <c r="E97" s="10"/>
      <c r="F97" s="13">
        <v>52.66</v>
      </c>
      <c r="G97" s="12" t="s">
        <v>14</v>
      </c>
      <c r="H97" s="10">
        <v>1</v>
      </c>
      <c r="I97" s="13">
        <v>0.87</v>
      </c>
      <c r="J97" s="10">
        <v>8.84</v>
      </c>
      <c r="K97" s="13">
        <v>7.69</v>
      </c>
    </row>
    <row r="98" spans="1:11" ht="14.4" x14ac:dyDescent="0.3">
      <c r="A98" s="9"/>
      <c r="B98" s="9"/>
      <c r="C98" s="9" t="s">
        <v>300</v>
      </c>
      <c r="D98" s="11"/>
      <c r="E98" s="10"/>
      <c r="F98" s="13">
        <v>21.58</v>
      </c>
      <c r="G98" s="12" t="s">
        <v>14</v>
      </c>
      <c r="H98" s="10">
        <v>1</v>
      </c>
      <c r="I98" s="13">
        <v>0.36</v>
      </c>
      <c r="J98" s="10">
        <v>21.27</v>
      </c>
      <c r="K98" s="13">
        <v>7.66</v>
      </c>
    </row>
    <row r="99" spans="1:11" ht="80.400000000000006" x14ac:dyDescent="0.3">
      <c r="A99" s="9" t="s">
        <v>25</v>
      </c>
      <c r="B99" s="9" t="s">
        <v>301</v>
      </c>
      <c r="C99" s="9" t="s">
        <v>7</v>
      </c>
      <c r="D99" s="11" t="s">
        <v>8</v>
      </c>
      <c r="E99" s="10">
        <v>2.7425000000000001E-2</v>
      </c>
      <c r="F99" s="13">
        <v>0</v>
      </c>
      <c r="G99" s="15" t="s">
        <v>0</v>
      </c>
      <c r="H99" s="10">
        <v>1</v>
      </c>
      <c r="I99" s="13">
        <v>0</v>
      </c>
      <c r="J99" s="10">
        <v>9.64</v>
      </c>
      <c r="K99" s="13">
        <v>0</v>
      </c>
    </row>
    <row r="100" spans="1:11" ht="14.4" x14ac:dyDescent="0.3">
      <c r="A100" s="9"/>
      <c r="B100" s="9"/>
      <c r="C100" s="9" t="s">
        <v>288</v>
      </c>
      <c r="D100" s="11" t="s">
        <v>289</v>
      </c>
      <c r="E100" s="10">
        <v>85</v>
      </c>
      <c r="F100" s="13"/>
      <c r="G100" s="12"/>
      <c r="H100" s="10"/>
      <c r="I100" s="13">
        <v>21.42</v>
      </c>
      <c r="J100" s="10">
        <v>70</v>
      </c>
      <c r="K100" s="13">
        <v>601.35</v>
      </c>
    </row>
    <row r="101" spans="1:11" ht="14.4" x14ac:dyDescent="0.3">
      <c r="A101" s="9"/>
      <c r="B101" s="9"/>
      <c r="C101" s="9" t="s">
        <v>290</v>
      </c>
      <c r="D101" s="11" t="s">
        <v>289</v>
      </c>
      <c r="E101" s="10">
        <v>70</v>
      </c>
      <c r="F101" s="13"/>
      <c r="G101" s="12"/>
      <c r="H101" s="10"/>
      <c r="I101" s="13">
        <v>17.64</v>
      </c>
      <c r="J101" s="10">
        <v>41</v>
      </c>
      <c r="K101" s="13">
        <v>352.22</v>
      </c>
    </row>
    <row r="102" spans="1:11" ht="14.4" x14ac:dyDescent="0.3">
      <c r="A102" s="16"/>
      <c r="B102" s="16"/>
      <c r="C102" s="16" t="s">
        <v>291</v>
      </c>
      <c r="D102" s="17" t="s">
        <v>292</v>
      </c>
      <c r="E102" s="18">
        <v>116</v>
      </c>
      <c r="F102" s="19"/>
      <c r="G102" s="20" t="s">
        <v>14</v>
      </c>
      <c r="H102" s="18">
        <v>1</v>
      </c>
      <c r="I102" s="19">
        <v>1.91</v>
      </c>
      <c r="J102" s="18"/>
      <c r="K102" s="19"/>
    </row>
    <row r="103" spans="1:11" ht="13.8" x14ac:dyDescent="0.25">
      <c r="C103" s="4" t="s">
        <v>293</v>
      </c>
      <c r="H103" s="120">
        <v>65.489999999999995</v>
      </c>
      <c r="I103" s="120"/>
      <c r="J103" s="120">
        <v>1827.99</v>
      </c>
      <c r="K103" s="120"/>
    </row>
    <row r="104" spans="1:11" ht="13.8" x14ac:dyDescent="0.25">
      <c r="C104" s="4" t="s">
        <v>294</v>
      </c>
      <c r="H104" s="121">
        <v>0</v>
      </c>
      <c r="I104" s="121"/>
      <c r="J104" s="121">
        <v>0</v>
      </c>
      <c r="K104" s="121"/>
    </row>
    <row r="105" spans="1:11" ht="13.8" x14ac:dyDescent="0.25">
      <c r="C105" s="4" t="s">
        <v>295</v>
      </c>
      <c r="H105" s="121">
        <v>65.489999999999995</v>
      </c>
      <c r="I105" s="121"/>
      <c r="J105" s="121">
        <v>1827.99</v>
      </c>
      <c r="K105" s="121"/>
    </row>
    <row r="107" spans="1:11" ht="27.6" x14ac:dyDescent="0.3">
      <c r="A107" s="9">
        <v>7</v>
      </c>
      <c r="B107" s="9" t="s">
        <v>26</v>
      </c>
      <c r="C107" s="9" t="s">
        <v>27</v>
      </c>
      <c r="D107" s="11" t="s">
        <v>4</v>
      </c>
      <c r="E107" s="10">
        <v>0.99260000000000004</v>
      </c>
      <c r="F107" s="13"/>
      <c r="G107" s="12"/>
      <c r="H107" s="10"/>
      <c r="I107" s="13"/>
      <c r="J107" s="10"/>
      <c r="K107" s="13"/>
    </row>
    <row r="108" spans="1:11" x14ac:dyDescent="0.25">
      <c r="C108" s="14" t="s">
        <v>390</v>
      </c>
    </row>
    <row r="109" spans="1:11" ht="14.4" x14ac:dyDescent="0.3">
      <c r="A109" s="9"/>
      <c r="B109" s="9"/>
      <c r="C109" s="9" t="s">
        <v>287</v>
      </c>
      <c r="D109" s="11"/>
      <c r="E109" s="10"/>
      <c r="F109" s="13">
        <v>966.19</v>
      </c>
      <c r="G109" s="12" t="s">
        <v>0</v>
      </c>
      <c r="H109" s="10">
        <v>1</v>
      </c>
      <c r="I109" s="13">
        <v>959.04</v>
      </c>
      <c r="J109" s="10">
        <v>34.090000000000003</v>
      </c>
      <c r="K109" s="13">
        <v>32693.67</v>
      </c>
    </row>
    <row r="110" spans="1:11" ht="27.6" x14ac:dyDescent="0.3">
      <c r="A110" s="9" t="s">
        <v>28</v>
      </c>
      <c r="B110" s="9" t="s">
        <v>6</v>
      </c>
      <c r="C110" s="9" t="s">
        <v>7</v>
      </c>
      <c r="D110" s="11" t="s">
        <v>8</v>
      </c>
      <c r="E110" s="10">
        <v>0.24942500000000001</v>
      </c>
      <c r="F110" s="13">
        <v>0</v>
      </c>
      <c r="G110" s="15" t="s">
        <v>0</v>
      </c>
      <c r="H110" s="10">
        <v>1</v>
      </c>
      <c r="I110" s="13">
        <v>0</v>
      </c>
      <c r="J110" s="10">
        <v>9.64</v>
      </c>
      <c r="K110" s="13">
        <v>0</v>
      </c>
    </row>
    <row r="111" spans="1:11" ht="14.4" x14ac:dyDescent="0.3">
      <c r="A111" s="9"/>
      <c r="B111" s="9"/>
      <c r="C111" s="9" t="s">
        <v>288</v>
      </c>
      <c r="D111" s="11" t="s">
        <v>289</v>
      </c>
      <c r="E111" s="10">
        <v>80</v>
      </c>
      <c r="F111" s="13"/>
      <c r="G111" s="12"/>
      <c r="H111" s="10"/>
      <c r="I111" s="13">
        <v>767.23</v>
      </c>
      <c r="J111" s="10">
        <v>70</v>
      </c>
      <c r="K111" s="13">
        <v>22885.57</v>
      </c>
    </row>
    <row r="112" spans="1:11" ht="14.4" x14ac:dyDescent="0.3">
      <c r="A112" s="9"/>
      <c r="B112" s="9"/>
      <c r="C112" s="9" t="s">
        <v>290</v>
      </c>
      <c r="D112" s="11" t="s">
        <v>289</v>
      </c>
      <c r="E112" s="10">
        <v>55</v>
      </c>
      <c r="F112" s="13"/>
      <c r="G112" s="12"/>
      <c r="H112" s="10"/>
      <c r="I112" s="13">
        <v>527.47</v>
      </c>
      <c r="J112" s="10">
        <v>41</v>
      </c>
      <c r="K112" s="13">
        <v>13404.4</v>
      </c>
    </row>
    <row r="113" spans="1:11" ht="14.4" x14ac:dyDescent="0.3">
      <c r="A113" s="16"/>
      <c r="B113" s="16"/>
      <c r="C113" s="16" t="s">
        <v>291</v>
      </c>
      <c r="D113" s="17" t="s">
        <v>292</v>
      </c>
      <c r="E113" s="18">
        <v>91.15</v>
      </c>
      <c r="F113" s="19"/>
      <c r="G113" s="20" t="s">
        <v>0</v>
      </c>
      <c r="H113" s="18">
        <v>1</v>
      </c>
      <c r="I113" s="19">
        <v>90.48</v>
      </c>
      <c r="J113" s="18"/>
      <c r="K113" s="19"/>
    </row>
    <row r="114" spans="1:11" ht="13.8" x14ac:dyDescent="0.25">
      <c r="C114" s="4" t="s">
        <v>293</v>
      </c>
      <c r="H114" s="120">
        <v>2253.7399999999998</v>
      </c>
      <c r="I114" s="120"/>
      <c r="J114" s="120">
        <v>68983.64</v>
      </c>
      <c r="K114" s="120"/>
    </row>
    <row r="115" spans="1:11" ht="13.8" x14ac:dyDescent="0.25">
      <c r="C115" s="4" t="s">
        <v>294</v>
      </c>
      <c r="H115" s="121">
        <v>0</v>
      </c>
      <c r="I115" s="121"/>
      <c r="J115" s="121">
        <v>0</v>
      </c>
      <c r="K115" s="121"/>
    </row>
    <row r="116" spans="1:11" ht="13.8" x14ac:dyDescent="0.25">
      <c r="C116" s="4" t="s">
        <v>295</v>
      </c>
      <c r="H116" s="121">
        <v>2253.7399999999998</v>
      </c>
      <c r="I116" s="121"/>
      <c r="J116" s="121">
        <v>68983.64</v>
      </c>
      <c r="K116" s="121"/>
    </row>
    <row r="118" spans="1:11" ht="27.6" x14ac:dyDescent="0.3">
      <c r="A118" s="9">
        <v>8</v>
      </c>
      <c r="B118" s="9" t="s">
        <v>29</v>
      </c>
      <c r="C118" s="9" t="s">
        <v>30</v>
      </c>
      <c r="D118" s="11" t="s">
        <v>31</v>
      </c>
      <c r="E118" s="10">
        <v>0.55000000000000004</v>
      </c>
      <c r="F118" s="13"/>
      <c r="G118" s="12"/>
      <c r="H118" s="10"/>
      <c r="I118" s="13"/>
      <c r="J118" s="10"/>
      <c r="K118" s="13"/>
    </row>
    <row r="119" spans="1:11" x14ac:dyDescent="0.25">
      <c r="C119" s="14" t="s">
        <v>391</v>
      </c>
    </row>
    <row r="120" spans="1:11" ht="14.4" x14ac:dyDescent="0.3">
      <c r="A120" s="9"/>
      <c r="B120" s="9"/>
      <c r="C120" s="9" t="s">
        <v>287</v>
      </c>
      <c r="D120" s="11"/>
      <c r="E120" s="10"/>
      <c r="F120" s="13">
        <v>2062.2399999999998</v>
      </c>
      <c r="G120" s="12" t="s">
        <v>0</v>
      </c>
      <c r="H120" s="10">
        <v>1</v>
      </c>
      <c r="I120" s="13">
        <v>1134.23</v>
      </c>
      <c r="J120" s="10">
        <v>34.090000000000003</v>
      </c>
      <c r="K120" s="13">
        <v>38665.9</v>
      </c>
    </row>
    <row r="121" spans="1:11" ht="27.6" x14ac:dyDescent="0.3">
      <c r="A121" s="9" t="s">
        <v>32</v>
      </c>
      <c r="B121" s="9" t="s">
        <v>6</v>
      </c>
      <c r="C121" s="9" t="s">
        <v>7</v>
      </c>
      <c r="D121" s="11" t="s">
        <v>8</v>
      </c>
      <c r="E121" s="10">
        <v>5.7750000000000004</v>
      </c>
      <c r="F121" s="13">
        <v>0</v>
      </c>
      <c r="G121" s="15" t="s">
        <v>0</v>
      </c>
      <c r="H121" s="10">
        <v>1</v>
      </c>
      <c r="I121" s="13">
        <v>0</v>
      </c>
      <c r="J121" s="10">
        <v>9.64</v>
      </c>
      <c r="K121" s="13">
        <v>0</v>
      </c>
    </row>
    <row r="122" spans="1:11" ht="14.4" x14ac:dyDescent="0.3">
      <c r="A122" s="9"/>
      <c r="B122" s="9"/>
      <c r="C122" s="9" t="s">
        <v>288</v>
      </c>
      <c r="D122" s="11" t="s">
        <v>289</v>
      </c>
      <c r="E122" s="10">
        <v>80</v>
      </c>
      <c r="F122" s="13"/>
      <c r="G122" s="12"/>
      <c r="H122" s="10"/>
      <c r="I122" s="13">
        <v>907.38</v>
      </c>
      <c r="J122" s="10">
        <v>70</v>
      </c>
      <c r="K122" s="13">
        <v>27066.13</v>
      </c>
    </row>
    <row r="123" spans="1:11" ht="14.4" x14ac:dyDescent="0.3">
      <c r="A123" s="9"/>
      <c r="B123" s="9"/>
      <c r="C123" s="9" t="s">
        <v>290</v>
      </c>
      <c r="D123" s="11" t="s">
        <v>289</v>
      </c>
      <c r="E123" s="10">
        <v>55</v>
      </c>
      <c r="F123" s="13"/>
      <c r="G123" s="12"/>
      <c r="H123" s="10"/>
      <c r="I123" s="13">
        <v>623.83000000000004</v>
      </c>
      <c r="J123" s="10">
        <v>41</v>
      </c>
      <c r="K123" s="13">
        <v>15853.02</v>
      </c>
    </row>
    <row r="124" spans="1:11" ht="14.4" x14ac:dyDescent="0.3">
      <c r="A124" s="16"/>
      <c r="B124" s="16"/>
      <c r="C124" s="16" t="s">
        <v>291</v>
      </c>
      <c r="D124" s="17" t="s">
        <v>292</v>
      </c>
      <c r="E124" s="18">
        <v>196.03</v>
      </c>
      <c r="F124" s="19"/>
      <c r="G124" s="20" t="s">
        <v>0</v>
      </c>
      <c r="H124" s="18">
        <v>1</v>
      </c>
      <c r="I124" s="19">
        <v>107.82</v>
      </c>
      <c r="J124" s="18"/>
      <c r="K124" s="19"/>
    </row>
    <row r="125" spans="1:11" ht="13.8" x14ac:dyDescent="0.25">
      <c r="C125" s="4" t="s">
        <v>293</v>
      </c>
      <c r="H125" s="120">
        <v>2665.44</v>
      </c>
      <c r="I125" s="120"/>
      <c r="J125" s="120">
        <v>81585.05</v>
      </c>
      <c r="K125" s="120"/>
    </row>
    <row r="126" spans="1:11" ht="13.8" x14ac:dyDescent="0.25">
      <c r="C126" s="4" t="s">
        <v>294</v>
      </c>
      <c r="H126" s="121">
        <v>0</v>
      </c>
      <c r="I126" s="121"/>
      <c r="J126" s="121">
        <v>0</v>
      </c>
      <c r="K126" s="121"/>
    </row>
    <row r="127" spans="1:11" ht="13.8" x14ac:dyDescent="0.25">
      <c r="C127" s="4" t="s">
        <v>295</v>
      </c>
      <c r="H127" s="121">
        <v>2665.44</v>
      </c>
      <c r="I127" s="121"/>
      <c r="J127" s="121">
        <v>81585.05</v>
      </c>
      <c r="K127" s="121"/>
    </row>
    <row r="129" spans="1:11" ht="14.4" x14ac:dyDescent="0.3">
      <c r="A129" s="9">
        <v>9</v>
      </c>
      <c r="B129" s="9" t="s">
        <v>33</v>
      </c>
      <c r="C129" s="9" t="s">
        <v>34</v>
      </c>
      <c r="D129" s="11" t="s">
        <v>35</v>
      </c>
      <c r="E129" s="10">
        <v>5.7080000000000002</v>
      </c>
      <c r="F129" s="13"/>
      <c r="G129" s="12"/>
      <c r="H129" s="10"/>
      <c r="I129" s="13"/>
      <c r="J129" s="10"/>
      <c r="K129" s="13"/>
    </row>
    <row r="130" spans="1:11" x14ac:dyDescent="0.25">
      <c r="C130" s="14" t="s">
        <v>392</v>
      </c>
    </row>
    <row r="131" spans="1:11" ht="14.4" x14ac:dyDescent="0.3">
      <c r="A131" s="9"/>
      <c r="B131" s="9"/>
      <c r="C131" s="9" t="s">
        <v>287</v>
      </c>
      <c r="D131" s="11"/>
      <c r="E131" s="10"/>
      <c r="F131" s="13">
        <v>43.83</v>
      </c>
      <c r="G131" s="12" t="s">
        <v>0</v>
      </c>
      <c r="H131" s="10">
        <v>1</v>
      </c>
      <c r="I131" s="13">
        <v>250.18</v>
      </c>
      <c r="J131" s="10">
        <v>34.090000000000003</v>
      </c>
      <c r="K131" s="13">
        <v>8528.64</v>
      </c>
    </row>
    <row r="132" spans="1:11" ht="27.6" x14ac:dyDescent="0.3">
      <c r="A132" s="9" t="s">
        <v>36</v>
      </c>
      <c r="B132" s="9" t="s">
        <v>6</v>
      </c>
      <c r="C132" s="9" t="s">
        <v>7</v>
      </c>
      <c r="D132" s="11" t="s">
        <v>8</v>
      </c>
      <c r="E132" s="10">
        <v>2.2831999999999999</v>
      </c>
      <c r="F132" s="13">
        <v>0</v>
      </c>
      <c r="G132" s="15" t="s">
        <v>0</v>
      </c>
      <c r="H132" s="10">
        <v>1</v>
      </c>
      <c r="I132" s="13">
        <v>0</v>
      </c>
      <c r="J132" s="10">
        <v>9.64</v>
      </c>
      <c r="K132" s="13">
        <v>0</v>
      </c>
    </row>
    <row r="133" spans="1:11" ht="14.4" x14ac:dyDescent="0.3">
      <c r="A133" s="9"/>
      <c r="B133" s="9"/>
      <c r="C133" s="9" t="s">
        <v>288</v>
      </c>
      <c r="D133" s="11" t="s">
        <v>289</v>
      </c>
      <c r="E133" s="10">
        <v>80</v>
      </c>
      <c r="F133" s="13"/>
      <c r="G133" s="12"/>
      <c r="H133" s="10"/>
      <c r="I133" s="13">
        <v>200.14</v>
      </c>
      <c r="J133" s="10">
        <v>70</v>
      </c>
      <c r="K133" s="13">
        <v>5970.05</v>
      </c>
    </row>
    <row r="134" spans="1:11" ht="14.4" x14ac:dyDescent="0.3">
      <c r="A134" s="9"/>
      <c r="B134" s="9"/>
      <c r="C134" s="9" t="s">
        <v>290</v>
      </c>
      <c r="D134" s="11" t="s">
        <v>289</v>
      </c>
      <c r="E134" s="10">
        <v>55</v>
      </c>
      <c r="F134" s="13"/>
      <c r="G134" s="12"/>
      <c r="H134" s="10"/>
      <c r="I134" s="13">
        <v>137.6</v>
      </c>
      <c r="J134" s="10">
        <v>41</v>
      </c>
      <c r="K134" s="13">
        <v>3496.74</v>
      </c>
    </row>
    <row r="135" spans="1:11" ht="14.4" x14ac:dyDescent="0.3">
      <c r="A135" s="16"/>
      <c r="B135" s="16"/>
      <c r="C135" s="16" t="s">
        <v>291</v>
      </c>
      <c r="D135" s="17" t="s">
        <v>292</v>
      </c>
      <c r="E135" s="18">
        <v>4.21</v>
      </c>
      <c r="F135" s="19"/>
      <c r="G135" s="20" t="s">
        <v>0</v>
      </c>
      <c r="H135" s="18">
        <v>1</v>
      </c>
      <c r="I135" s="19">
        <v>24.03</v>
      </c>
      <c r="J135" s="18"/>
      <c r="K135" s="19"/>
    </row>
    <row r="136" spans="1:11" ht="13.8" x14ac:dyDescent="0.25">
      <c r="C136" s="4" t="s">
        <v>293</v>
      </c>
      <c r="H136" s="120">
        <v>587.91999999999996</v>
      </c>
      <c r="I136" s="120"/>
      <c r="J136" s="120">
        <v>17995.43</v>
      </c>
      <c r="K136" s="120"/>
    </row>
    <row r="137" spans="1:11" ht="13.8" x14ac:dyDescent="0.25">
      <c r="C137" s="4" t="s">
        <v>294</v>
      </c>
      <c r="H137" s="121">
        <v>0</v>
      </c>
      <c r="I137" s="121"/>
      <c r="J137" s="121">
        <v>0</v>
      </c>
      <c r="K137" s="121"/>
    </row>
    <row r="138" spans="1:11" ht="13.8" x14ac:dyDescent="0.25">
      <c r="C138" s="4" t="s">
        <v>295</v>
      </c>
      <c r="H138" s="121">
        <v>587.91999999999996</v>
      </c>
      <c r="I138" s="121"/>
      <c r="J138" s="121">
        <v>17995.43</v>
      </c>
      <c r="K138" s="121"/>
    </row>
    <row r="140" spans="1:11" ht="66.599999999999994" x14ac:dyDescent="0.3">
      <c r="A140" s="9">
        <v>10</v>
      </c>
      <c r="B140" s="9" t="s">
        <v>303</v>
      </c>
      <c r="C140" s="9" t="s">
        <v>37</v>
      </c>
      <c r="D140" s="11" t="s">
        <v>38</v>
      </c>
      <c r="E140" s="10">
        <v>0.8</v>
      </c>
      <c r="F140" s="13"/>
      <c r="G140" s="12"/>
      <c r="H140" s="10"/>
      <c r="I140" s="13"/>
      <c r="J140" s="10"/>
      <c r="K140" s="13"/>
    </row>
    <row r="141" spans="1:11" x14ac:dyDescent="0.25">
      <c r="C141" s="14" t="s">
        <v>393</v>
      </c>
    </row>
    <row r="142" spans="1:11" ht="14.4" x14ac:dyDescent="0.3">
      <c r="A142" s="9"/>
      <c r="B142" s="9"/>
      <c r="C142" s="9" t="s">
        <v>287</v>
      </c>
      <c r="D142" s="11"/>
      <c r="E142" s="10"/>
      <c r="F142" s="13">
        <v>660.45</v>
      </c>
      <c r="G142" s="12" t="s">
        <v>14</v>
      </c>
      <c r="H142" s="10">
        <v>1</v>
      </c>
      <c r="I142" s="13">
        <v>317.02</v>
      </c>
      <c r="J142" s="10">
        <v>34.090000000000003</v>
      </c>
      <c r="K142" s="13">
        <v>10807.21</v>
      </c>
    </row>
    <row r="143" spans="1:11" ht="14.4" x14ac:dyDescent="0.3">
      <c r="A143" s="9"/>
      <c r="B143" s="9"/>
      <c r="C143" s="9" t="s">
        <v>296</v>
      </c>
      <c r="D143" s="11"/>
      <c r="E143" s="10"/>
      <c r="F143" s="13">
        <v>19.91</v>
      </c>
      <c r="G143" s="12" t="s">
        <v>14</v>
      </c>
      <c r="H143" s="10">
        <v>1</v>
      </c>
      <c r="I143" s="13">
        <v>9.56</v>
      </c>
      <c r="J143" s="10">
        <v>11.85</v>
      </c>
      <c r="K143" s="13">
        <v>113.29</v>
      </c>
    </row>
    <row r="144" spans="1:11" ht="14.4" x14ac:dyDescent="0.3">
      <c r="A144" s="9"/>
      <c r="B144" s="9"/>
      <c r="C144" s="9" t="s">
        <v>297</v>
      </c>
      <c r="D144" s="11"/>
      <c r="E144" s="10"/>
      <c r="F144" s="13">
        <v>2.4</v>
      </c>
      <c r="G144" s="12" t="s">
        <v>14</v>
      </c>
      <c r="H144" s="10">
        <v>1</v>
      </c>
      <c r="I144" s="21">
        <v>1.1499999999999999</v>
      </c>
      <c r="J144" s="10">
        <v>34.090000000000003</v>
      </c>
      <c r="K144" s="21">
        <v>39.200000000000003</v>
      </c>
    </row>
    <row r="145" spans="1:11" ht="14.4" x14ac:dyDescent="0.3">
      <c r="A145" s="9"/>
      <c r="B145" s="9"/>
      <c r="C145" s="9" t="s">
        <v>300</v>
      </c>
      <c r="D145" s="11"/>
      <c r="E145" s="10"/>
      <c r="F145" s="13">
        <v>2766.32</v>
      </c>
      <c r="G145" s="12" t="s">
        <v>14</v>
      </c>
      <c r="H145" s="10">
        <v>1</v>
      </c>
      <c r="I145" s="13">
        <v>1327.83</v>
      </c>
      <c r="J145" s="10">
        <v>9.33</v>
      </c>
      <c r="K145" s="13">
        <v>12388.65</v>
      </c>
    </row>
    <row r="146" spans="1:11" ht="27.6" x14ac:dyDescent="0.3">
      <c r="A146" s="9" t="s">
        <v>39</v>
      </c>
      <c r="B146" s="9" t="s">
        <v>6</v>
      </c>
      <c r="C146" s="9" t="s">
        <v>40</v>
      </c>
      <c r="D146" s="11" t="s">
        <v>8</v>
      </c>
      <c r="E146" s="10">
        <v>0.16822899999999999</v>
      </c>
      <c r="F146" s="13">
        <v>0</v>
      </c>
      <c r="G146" s="15" t="s">
        <v>0</v>
      </c>
      <c r="H146" s="10">
        <v>1</v>
      </c>
      <c r="I146" s="13">
        <v>0</v>
      </c>
      <c r="J146" s="10">
        <v>9.64</v>
      </c>
      <c r="K146" s="13">
        <v>0</v>
      </c>
    </row>
    <row r="147" spans="1:11" ht="14.4" x14ac:dyDescent="0.3">
      <c r="A147" s="9"/>
      <c r="B147" s="9"/>
      <c r="C147" s="9" t="s">
        <v>288</v>
      </c>
      <c r="D147" s="11" t="s">
        <v>289</v>
      </c>
      <c r="E147" s="10">
        <v>85</v>
      </c>
      <c r="F147" s="13"/>
      <c r="G147" s="12"/>
      <c r="H147" s="10"/>
      <c r="I147" s="13">
        <v>269.47000000000003</v>
      </c>
      <c r="J147" s="10">
        <v>70</v>
      </c>
      <c r="K147" s="13">
        <v>7565.05</v>
      </c>
    </row>
    <row r="148" spans="1:11" ht="14.4" x14ac:dyDescent="0.3">
      <c r="A148" s="9"/>
      <c r="B148" s="9"/>
      <c r="C148" s="9" t="s">
        <v>290</v>
      </c>
      <c r="D148" s="11" t="s">
        <v>289</v>
      </c>
      <c r="E148" s="10">
        <v>70</v>
      </c>
      <c r="F148" s="13"/>
      <c r="G148" s="12"/>
      <c r="H148" s="10"/>
      <c r="I148" s="13">
        <v>221.91</v>
      </c>
      <c r="J148" s="10">
        <v>41</v>
      </c>
      <c r="K148" s="13">
        <v>4430.96</v>
      </c>
    </row>
    <row r="149" spans="1:11" ht="14.4" x14ac:dyDescent="0.3">
      <c r="A149" s="9"/>
      <c r="B149" s="9"/>
      <c r="C149" s="9" t="s">
        <v>298</v>
      </c>
      <c r="D149" s="11" t="s">
        <v>289</v>
      </c>
      <c r="E149" s="10">
        <v>175</v>
      </c>
      <c r="F149" s="13"/>
      <c r="G149" s="12"/>
      <c r="H149" s="10"/>
      <c r="I149" s="13">
        <v>2.0099999999999998</v>
      </c>
      <c r="J149" s="10">
        <v>160</v>
      </c>
      <c r="K149" s="13">
        <v>62.72</v>
      </c>
    </row>
    <row r="150" spans="1:11" ht="14.4" x14ac:dyDescent="0.3">
      <c r="A150" s="16"/>
      <c r="B150" s="16"/>
      <c r="C150" s="16" t="s">
        <v>291</v>
      </c>
      <c r="D150" s="17" t="s">
        <v>292</v>
      </c>
      <c r="E150" s="18">
        <v>56.18</v>
      </c>
      <c r="F150" s="19"/>
      <c r="G150" s="20" t="s">
        <v>14</v>
      </c>
      <c r="H150" s="18">
        <v>1</v>
      </c>
      <c r="I150" s="19">
        <v>26.97</v>
      </c>
      <c r="J150" s="18"/>
      <c r="K150" s="19"/>
    </row>
    <row r="151" spans="1:11" ht="13.8" x14ac:dyDescent="0.25">
      <c r="C151" s="4" t="s">
        <v>293</v>
      </c>
      <c r="H151" s="120">
        <v>2147.8000000000002</v>
      </c>
      <c r="I151" s="120"/>
      <c r="J151" s="120">
        <v>35367.879999999997</v>
      </c>
      <c r="K151" s="120"/>
    </row>
    <row r="152" spans="1:11" ht="13.8" x14ac:dyDescent="0.25">
      <c r="C152" s="4" t="s">
        <v>294</v>
      </c>
      <c r="H152" s="121">
        <v>0</v>
      </c>
      <c r="I152" s="121"/>
      <c r="J152" s="121">
        <v>0</v>
      </c>
      <c r="K152" s="121"/>
    </row>
    <row r="153" spans="1:11" ht="13.8" x14ac:dyDescent="0.25">
      <c r="C153" s="4" t="s">
        <v>295</v>
      </c>
      <c r="H153" s="121">
        <v>2147.8000000000002</v>
      </c>
      <c r="I153" s="121"/>
      <c r="J153" s="121">
        <v>35367.879999999997</v>
      </c>
      <c r="K153" s="121"/>
    </row>
    <row r="155" spans="1:11" ht="66.599999999999994" x14ac:dyDescent="0.3">
      <c r="A155" s="9">
        <v>11</v>
      </c>
      <c r="B155" s="9" t="s">
        <v>304</v>
      </c>
      <c r="C155" s="9" t="s">
        <v>41</v>
      </c>
      <c r="D155" s="11" t="s">
        <v>42</v>
      </c>
      <c r="E155" s="10">
        <v>8</v>
      </c>
      <c r="F155" s="13"/>
      <c r="G155" s="12"/>
      <c r="H155" s="10"/>
      <c r="I155" s="13"/>
      <c r="J155" s="10"/>
      <c r="K155" s="13"/>
    </row>
    <row r="156" spans="1:11" ht="14.4" x14ac:dyDescent="0.3">
      <c r="A156" s="9"/>
      <c r="B156" s="9"/>
      <c r="C156" s="9" t="s">
        <v>287</v>
      </c>
      <c r="D156" s="11"/>
      <c r="E156" s="10"/>
      <c r="F156" s="13">
        <v>14.88</v>
      </c>
      <c r="G156" s="12" t="s">
        <v>14</v>
      </c>
      <c r="H156" s="10">
        <v>1</v>
      </c>
      <c r="I156" s="13">
        <v>71.42</v>
      </c>
      <c r="J156" s="10">
        <v>34.090000000000003</v>
      </c>
      <c r="K156" s="13">
        <v>2434.71</v>
      </c>
    </row>
    <row r="157" spans="1:11" ht="14.4" x14ac:dyDescent="0.3">
      <c r="A157" s="9"/>
      <c r="B157" s="9"/>
      <c r="C157" s="9" t="s">
        <v>296</v>
      </c>
      <c r="D157" s="11"/>
      <c r="E157" s="10"/>
      <c r="F157" s="13">
        <v>2.02</v>
      </c>
      <c r="G157" s="12" t="s">
        <v>14</v>
      </c>
      <c r="H157" s="10">
        <v>1</v>
      </c>
      <c r="I157" s="13">
        <v>9.6999999999999993</v>
      </c>
      <c r="J157" s="10">
        <v>10.82</v>
      </c>
      <c r="K157" s="13">
        <v>104.95</v>
      </c>
    </row>
    <row r="158" spans="1:11" ht="14.4" x14ac:dyDescent="0.3">
      <c r="A158" s="9"/>
      <c r="B158" s="9"/>
      <c r="C158" s="9" t="s">
        <v>297</v>
      </c>
      <c r="D158" s="11"/>
      <c r="E158" s="10"/>
      <c r="F158" s="13">
        <v>0.02</v>
      </c>
      <c r="G158" s="12" t="s">
        <v>14</v>
      </c>
      <c r="H158" s="10">
        <v>1</v>
      </c>
      <c r="I158" s="21">
        <v>0.1</v>
      </c>
      <c r="J158" s="10">
        <v>34.090000000000003</v>
      </c>
      <c r="K158" s="21">
        <v>3.41</v>
      </c>
    </row>
    <row r="159" spans="1:11" ht="14.4" x14ac:dyDescent="0.3">
      <c r="A159" s="9"/>
      <c r="B159" s="9"/>
      <c r="C159" s="9" t="s">
        <v>300</v>
      </c>
      <c r="D159" s="11"/>
      <c r="E159" s="10"/>
      <c r="F159" s="13">
        <v>0.41</v>
      </c>
      <c r="G159" s="12" t="s">
        <v>14</v>
      </c>
      <c r="H159" s="10">
        <v>1</v>
      </c>
      <c r="I159" s="13">
        <v>1.97</v>
      </c>
      <c r="J159" s="10">
        <v>5.76</v>
      </c>
      <c r="K159" s="13">
        <v>11.35</v>
      </c>
    </row>
    <row r="160" spans="1:11" ht="80.400000000000006" x14ac:dyDescent="0.3">
      <c r="A160" s="9" t="s">
        <v>43</v>
      </c>
      <c r="B160" s="9" t="s">
        <v>301</v>
      </c>
      <c r="C160" s="9" t="s">
        <v>40</v>
      </c>
      <c r="D160" s="11" t="s">
        <v>8</v>
      </c>
      <c r="E160" s="10">
        <v>5.7599999999999998E-2</v>
      </c>
      <c r="F160" s="13">
        <v>0</v>
      </c>
      <c r="G160" s="15" t="s">
        <v>0</v>
      </c>
      <c r="H160" s="10">
        <v>1</v>
      </c>
      <c r="I160" s="13">
        <v>0</v>
      </c>
      <c r="J160" s="10">
        <v>9.64</v>
      </c>
      <c r="K160" s="13">
        <v>0</v>
      </c>
    </row>
    <row r="161" spans="1:11" ht="14.4" x14ac:dyDescent="0.3">
      <c r="A161" s="9"/>
      <c r="B161" s="9"/>
      <c r="C161" s="9" t="s">
        <v>288</v>
      </c>
      <c r="D161" s="11" t="s">
        <v>289</v>
      </c>
      <c r="E161" s="10">
        <v>91</v>
      </c>
      <c r="F161" s="13"/>
      <c r="G161" s="12"/>
      <c r="H161" s="10"/>
      <c r="I161" s="13">
        <v>64.989999999999995</v>
      </c>
      <c r="J161" s="10">
        <v>75</v>
      </c>
      <c r="K161" s="13">
        <v>1826.03</v>
      </c>
    </row>
    <row r="162" spans="1:11" ht="14.4" x14ac:dyDescent="0.3">
      <c r="A162" s="9"/>
      <c r="B162" s="9"/>
      <c r="C162" s="9" t="s">
        <v>290</v>
      </c>
      <c r="D162" s="11" t="s">
        <v>289</v>
      </c>
      <c r="E162" s="10">
        <v>70</v>
      </c>
      <c r="F162" s="13"/>
      <c r="G162" s="12"/>
      <c r="H162" s="10"/>
      <c r="I162" s="13">
        <v>49.99</v>
      </c>
      <c r="J162" s="10">
        <v>41</v>
      </c>
      <c r="K162" s="13">
        <v>998.23</v>
      </c>
    </row>
    <row r="163" spans="1:11" ht="14.4" x14ac:dyDescent="0.3">
      <c r="A163" s="9"/>
      <c r="B163" s="9"/>
      <c r="C163" s="9" t="s">
        <v>298</v>
      </c>
      <c r="D163" s="11" t="s">
        <v>289</v>
      </c>
      <c r="E163" s="10">
        <v>175</v>
      </c>
      <c r="F163" s="13"/>
      <c r="G163" s="12"/>
      <c r="H163" s="10"/>
      <c r="I163" s="13">
        <v>0.18</v>
      </c>
      <c r="J163" s="10">
        <v>160</v>
      </c>
      <c r="K163" s="13">
        <v>5.46</v>
      </c>
    </row>
    <row r="164" spans="1:11" ht="14.4" x14ac:dyDescent="0.3">
      <c r="A164" s="16"/>
      <c r="B164" s="16"/>
      <c r="C164" s="16" t="s">
        <v>291</v>
      </c>
      <c r="D164" s="17" t="s">
        <v>292</v>
      </c>
      <c r="E164" s="18">
        <v>1.1100000000000001</v>
      </c>
      <c r="F164" s="19"/>
      <c r="G164" s="20" t="s">
        <v>14</v>
      </c>
      <c r="H164" s="18">
        <v>1</v>
      </c>
      <c r="I164" s="19">
        <v>5.33</v>
      </c>
      <c r="J164" s="18"/>
      <c r="K164" s="19"/>
    </row>
    <row r="165" spans="1:11" ht="13.8" x14ac:dyDescent="0.25">
      <c r="C165" s="4" t="s">
        <v>293</v>
      </c>
      <c r="H165" s="120">
        <v>198.25</v>
      </c>
      <c r="I165" s="120"/>
      <c r="J165" s="120">
        <v>5380.73</v>
      </c>
      <c r="K165" s="120"/>
    </row>
    <row r="166" spans="1:11" ht="13.8" x14ac:dyDescent="0.25">
      <c r="C166" s="4" t="s">
        <v>294</v>
      </c>
      <c r="H166" s="121">
        <v>0</v>
      </c>
      <c r="I166" s="121"/>
      <c r="J166" s="121">
        <v>0</v>
      </c>
      <c r="K166" s="121"/>
    </row>
    <row r="167" spans="1:11" ht="13.8" x14ac:dyDescent="0.25">
      <c r="C167" s="4" t="s">
        <v>295</v>
      </c>
      <c r="H167" s="121">
        <v>198.25</v>
      </c>
      <c r="I167" s="121"/>
      <c r="J167" s="121">
        <v>5380.73</v>
      </c>
      <c r="K167" s="121"/>
    </row>
    <row r="170" spans="1:11" ht="13.8" x14ac:dyDescent="0.25">
      <c r="A170" s="123" t="s">
        <v>394</v>
      </c>
      <c r="B170" s="123"/>
      <c r="C170" s="123"/>
      <c r="D170" s="123"/>
      <c r="E170" s="123"/>
      <c r="F170" s="123"/>
      <c r="G170" s="123"/>
      <c r="H170" s="121">
        <v>7966.6</v>
      </c>
      <c r="I170" s="122"/>
      <c r="J170" s="121">
        <v>212608.02</v>
      </c>
      <c r="K170" s="122"/>
    </row>
    <row r="172" spans="1:11" ht="16.8" x14ac:dyDescent="0.3">
      <c r="A172" s="112" t="s">
        <v>395</v>
      </c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</row>
    <row r="173" spans="1:11" ht="66.599999999999994" x14ac:dyDescent="0.3">
      <c r="A173" s="9">
        <v>12</v>
      </c>
      <c r="B173" s="9" t="s">
        <v>305</v>
      </c>
      <c r="C173" s="9" t="s">
        <v>44</v>
      </c>
      <c r="D173" s="11" t="s">
        <v>45</v>
      </c>
      <c r="E173" s="10">
        <v>0.71350000000000002</v>
      </c>
      <c r="F173" s="13"/>
      <c r="G173" s="12"/>
      <c r="H173" s="10"/>
      <c r="I173" s="13"/>
      <c r="J173" s="10"/>
      <c r="K173" s="13"/>
    </row>
    <row r="174" spans="1:11" x14ac:dyDescent="0.25">
      <c r="C174" s="14" t="s">
        <v>396</v>
      </c>
    </row>
    <row r="175" spans="1:11" ht="14.4" x14ac:dyDescent="0.3">
      <c r="A175" s="9"/>
      <c r="B175" s="9"/>
      <c r="C175" s="9" t="s">
        <v>287</v>
      </c>
      <c r="D175" s="11"/>
      <c r="E175" s="10"/>
      <c r="F175" s="13">
        <v>781.64</v>
      </c>
      <c r="G175" s="12" t="s">
        <v>46</v>
      </c>
      <c r="H175" s="10">
        <v>1</v>
      </c>
      <c r="I175" s="13">
        <v>278.85000000000002</v>
      </c>
      <c r="J175" s="10">
        <v>34.090000000000003</v>
      </c>
      <c r="K175" s="13">
        <v>9506</v>
      </c>
    </row>
    <row r="176" spans="1:11" ht="27.6" x14ac:dyDescent="0.3">
      <c r="A176" s="9" t="s">
        <v>47</v>
      </c>
      <c r="B176" s="9" t="s">
        <v>6</v>
      </c>
      <c r="C176" s="9" t="s">
        <v>7</v>
      </c>
      <c r="D176" s="11" t="s">
        <v>8</v>
      </c>
      <c r="E176" s="10">
        <v>3.1465350000000001</v>
      </c>
      <c r="F176" s="13">
        <v>0</v>
      </c>
      <c r="G176" s="15" t="s">
        <v>0</v>
      </c>
      <c r="H176" s="10">
        <v>1</v>
      </c>
      <c r="I176" s="13">
        <v>0</v>
      </c>
      <c r="J176" s="10">
        <v>9.64</v>
      </c>
      <c r="K176" s="13">
        <v>0</v>
      </c>
    </row>
    <row r="177" spans="1:11" ht="14.4" x14ac:dyDescent="0.3">
      <c r="A177" s="9"/>
      <c r="B177" s="9"/>
      <c r="C177" s="9" t="s">
        <v>288</v>
      </c>
      <c r="D177" s="11" t="s">
        <v>289</v>
      </c>
      <c r="E177" s="10">
        <v>80</v>
      </c>
      <c r="F177" s="13"/>
      <c r="G177" s="12"/>
      <c r="H177" s="10"/>
      <c r="I177" s="13">
        <v>223.08</v>
      </c>
      <c r="J177" s="10">
        <v>70</v>
      </c>
      <c r="K177" s="13">
        <v>6654.2</v>
      </c>
    </row>
    <row r="178" spans="1:11" ht="14.4" x14ac:dyDescent="0.3">
      <c r="A178" s="9"/>
      <c r="B178" s="9"/>
      <c r="C178" s="9" t="s">
        <v>290</v>
      </c>
      <c r="D178" s="11" t="s">
        <v>289</v>
      </c>
      <c r="E178" s="10">
        <v>55</v>
      </c>
      <c r="F178" s="13"/>
      <c r="G178" s="12"/>
      <c r="H178" s="10"/>
      <c r="I178" s="13">
        <v>153.37</v>
      </c>
      <c r="J178" s="10">
        <v>41</v>
      </c>
      <c r="K178" s="13">
        <v>3897.46</v>
      </c>
    </row>
    <row r="179" spans="1:11" ht="14.4" x14ac:dyDescent="0.3">
      <c r="A179" s="16"/>
      <c r="B179" s="16"/>
      <c r="C179" s="16" t="s">
        <v>291</v>
      </c>
      <c r="D179" s="17" t="s">
        <v>292</v>
      </c>
      <c r="E179" s="18">
        <v>74.3</v>
      </c>
      <c r="F179" s="19"/>
      <c r="G179" s="20" t="s">
        <v>46</v>
      </c>
      <c r="H179" s="18">
        <v>1</v>
      </c>
      <c r="I179" s="19">
        <v>26.51</v>
      </c>
      <c r="J179" s="18"/>
      <c r="K179" s="19"/>
    </row>
    <row r="180" spans="1:11" ht="13.8" x14ac:dyDescent="0.25">
      <c r="C180" s="4" t="s">
        <v>293</v>
      </c>
      <c r="H180" s="120">
        <v>655.29999999999995</v>
      </c>
      <c r="I180" s="120"/>
      <c r="J180" s="120">
        <v>20057.66</v>
      </c>
      <c r="K180" s="120"/>
    </row>
    <row r="181" spans="1:11" ht="13.8" x14ac:dyDescent="0.25">
      <c r="C181" s="4" t="s">
        <v>294</v>
      </c>
      <c r="H181" s="121">
        <v>0</v>
      </c>
      <c r="I181" s="121"/>
      <c r="J181" s="121">
        <v>0</v>
      </c>
      <c r="K181" s="121"/>
    </row>
    <row r="182" spans="1:11" ht="13.8" x14ac:dyDescent="0.25">
      <c r="C182" s="4" t="s">
        <v>295</v>
      </c>
      <c r="H182" s="121">
        <v>655.29999999999995</v>
      </c>
      <c r="I182" s="121"/>
      <c r="J182" s="121">
        <v>20057.66</v>
      </c>
      <c r="K182" s="121"/>
    </row>
    <row r="184" spans="1:11" ht="57.6" x14ac:dyDescent="0.3">
      <c r="A184" s="9">
        <v>13</v>
      </c>
      <c r="B184" s="9" t="s">
        <v>48</v>
      </c>
      <c r="C184" s="9" t="s">
        <v>49</v>
      </c>
      <c r="D184" s="11" t="s">
        <v>50</v>
      </c>
      <c r="E184" s="10">
        <v>0.68</v>
      </c>
      <c r="F184" s="13"/>
      <c r="G184" s="12"/>
      <c r="H184" s="10"/>
      <c r="I184" s="13"/>
      <c r="J184" s="10"/>
      <c r="K184" s="13"/>
    </row>
    <row r="185" spans="1:11" x14ac:dyDescent="0.25">
      <c r="C185" s="14" t="s">
        <v>397</v>
      </c>
    </row>
    <row r="186" spans="1:11" ht="14.4" x14ac:dyDescent="0.3">
      <c r="A186" s="9"/>
      <c r="B186" s="9"/>
      <c r="C186" s="9" t="s">
        <v>287</v>
      </c>
      <c r="D186" s="11"/>
      <c r="E186" s="10"/>
      <c r="F186" s="13">
        <v>119.57</v>
      </c>
      <c r="G186" s="12" t="s">
        <v>0</v>
      </c>
      <c r="H186" s="10">
        <v>1</v>
      </c>
      <c r="I186" s="13">
        <v>81.31</v>
      </c>
      <c r="J186" s="10">
        <v>34.090000000000003</v>
      </c>
      <c r="K186" s="13">
        <v>2771.86</v>
      </c>
    </row>
    <row r="187" spans="1:11" ht="27.6" x14ac:dyDescent="0.3">
      <c r="A187" s="9" t="s">
        <v>51</v>
      </c>
      <c r="B187" s="9" t="s">
        <v>6</v>
      </c>
      <c r="C187" s="9" t="s">
        <v>7</v>
      </c>
      <c r="D187" s="11" t="s">
        <v>8</v>
      </c>
      <c r="E187" s="10">
        <v>2.0400000000000001E-2</v>
      </c>
      <c r="F187" s="13">
        <v>0</v>
      </c>
      <c r="G187" s="15" t="s">
        <v>0</v>
      </c>
      <c r="H187" s="10">
        <v>1</v>
      </c>
      <c r="I187" s="13">
        <v>0</v>
      </c>
      <c r="J187" s="10">
        <v>9.64</v>
      </c>
      <c r="K187" s="13">
        <v>0</v>
      </c>
    </row>
    <row r="188" spans="1:11" ht="14.4" x14ac:dyDescent="0.3">
      <c r="A188" s="9"/>
      <c r="B188" s="9"/>
      <c r="C188" s="9" t="s">
        <v>288</v>
      </c>
      <c r="D188" s="11" t="s">
        <v>289</v>
      </c>
      <c r="E188" s="10">
        <v>100</v>
      </c>
      <c r="F188" s="13"/>
      <c r="G188" s="12"/>
      <c r="H188" s="10"/>
      <c r="I188" s="13">
        <v>81.31</v>
      </c>
      <c r="J188" s="10">
        <v>83</v>
      </c>
      <c r="K188" s="13">
        <v>2300.64</v>
      </c>
    </row>
    <row r="189" spans="1:11" ht="14.4" x14ac:dyDescent="0.3">
      <c r="A189" s="9"/>
      <c r="B189" s="9"/>
      <c r="C189" s="9" t="s">
        <v>290</v>
      </c>
      <c r="D189" s="11" t="s">
        <v>289</v>
      </c>
      <c r="E189" s="10">
        <v>64</v>
      </c>
      <c r="F189" s="13"/>
      <c r="G189" s="12"/>
      <c r="H189" s="10"/>
      <c r="I189" s="13">
        <v>52.04</v>
      </c>
      <c r="J189" s="10">
        <v>41</v>
      </c>
      <c r="K189" s="13">
        <v>1136.46</v>
      </c>
    </row>
    <row r="190" spans="1:11" ht="14.4" x14ac:dyDescent="0.3">
      <c r="A190" s="16"/>
      <c r="B190" s="16"/>
      <c r="C190" s="16" t="s">
        <v>291</v>
      </c>
      <c r="D190" s="17" t="s">
        <v>292</v>
      </c>
      <c r="E190" s="18">
        <v>11.7</v>
      </c>
      <c r="F190" s="19"/>
      <c r="G190" s="20" t="s">
        <v>0</v>
      </c>
      <c r="H190" s="18">
        <v>1</v>
      </c>
      <c r="I190" s="19">
        <v>7.96</v>
      </c>
      <c r="J190" s="18"/>
      <c r="K190" s="19"/>
    </row>
    <row r="191" spans="1:11" ht="13.8" x14ac:dyDescent="0.25">
      <c r="C191" s="4" t="s">
        <v>293</v>
      </c>
      <c r="H191" s="120">
        <v>214.66</v>
      </c>
      <c r="I191" s="120"/>
      <c r="J191" s="120">
        <v>6208.96</v>
      </c>
      <c r="K191" s="120"/>
    </row>
    <row r="192" spans="1:11" ht="13.8" x14ac:dyDescent="0.25">
      <c r="C192" s="4" t="s">
        <v>294</v>
      </c>
      <c r="H192" s="121">
        <v>0</v>
      </c>
      <c r="I192" s="121"/>
      <c r="J192" s="121">
        <v>0</v>
      </c>
      <c r="K192" s="121"/>
    </row>
    <row r="193" spans="1:11" ht="13.8" x14ac:dyDescent="0.25">
      <c r="C193" s="4" t="s">
        <v>295</v>
      </c>
      <c r="H193" s="121">
        <v>214.66</v>
      </c>
      <c r="I193" s="121"/>
      <c r="J193" s="121">
        <v>6208.96</v>
      </c>
      <c r="K193" s="121"/>
    </row>
    <row r="195" spans="1:11" ht="14.4" x14ac:dyDescent="0.3">
      <c r="A195" s="9">
        <v>14</v>
      </c>
      <c r="B195" s="9" t="s">
        <v>9</v>
      </c>
      <c r="C195" s="9" t="s">
        <v>10</v>
      </c>
      <c r="D195" s="11" t="s">
        <v>4</v>
      </c>
      <c r="E195" s="10">
        <v>14.770200000000001</v>
      </c>
      <c r="F195" s="13"/>
      <c r="G195" s="12"/>
      <c r="H195" s="10"/>
      <c r="I195" s="13"/>
      <c r="J195" s="10"/>
      <c r="K195" s="13"/>
    </row>
    <row r="196" spans="1:11" x14ac:dyDescent="0.25">
      <c r="C196" s="14" t="s">
        <v>398</v>
      </c>
    </row>
    <row r="197" spans="1:11" ht="14.4" x14ac:dyDescent="0.3">
      <c r="A197" s="9"/>
      <c r="B197" s="9"/>
      <c r="C197" s="9" t="s">
        <v>287</v>
      </c>
      <c r="D197" s="11"/>
      <c r="E197" s="10"/>
      <c r="F197" s="13">
        <v>185.32</v>
      </c>
      <c r="G197" s="12" t="s">
        <v>0</v>
      </c>
      <c r="H197" s="10">
        <v>1</v>
      </c>
      <c r="I197" s="13">
        <v>2737.21</v>
      </c>
      <c r="J197" s="10">
        <v>34.090000000000003</v>
      </c>
      <c r="K197" s="13">
        <v>93311.49</v>
      </c>
    </row>
    <row r="198" spans="1:11" ht="14.4" x14ac:dyDescent="0.3">
      <c r="A198" s="9"/>
      <c r="B198" s="9"/>
      <c r="C198" s="9" t="s">
        <v>296</v>
      </c>
      <c r="D198" s="11"/>
      <c r="E198" s="10"/>
      <c r="F198" s="13">
        <v>0.95</v>
      </c>
      <c r="G198" s="12" t="s">
        <v>0</v>
      </c>
      <c r="H198" s="10">
        <v>1</v>
      </c>
      <c r="I198" s="13">
        <v>14.03</v>
      </c>
      <c r="J198" s="10">
        <v>22.36</v>
      </c>
      <c r="K198" s="13">
        <v>313.70999999999998</v>
      </c>
    </row>
    <row r="199" spans="1:11" ht="14.4" x14ac:dyDescent="0.3">
      <c r="A199" s="9"/>
      <c r="B199" s="9"/>
      <c r="C199" s="9" t="s">
        <v>297</v>
      </c>
      <c r="D199" s="11"/>
      <c r="E199" s="10"/>
      <c r="F199" s="13">
        <v>0.5</v>
      </c>
      <c r="G199" s="12" t="s">
        <v>0</v>
      </c>
      <c r="H199" s="10">
        <v>1</v>
      </c>
      <c r="I199" s="21">
        <v>7.39</v>
      </c>
      <c r="J199" s="10">
        <v>34.090000000000003</v>
      </c>
      <c r="K199" s="21">
        <v>251.93</v>
      </c>
    </row>
    <row r="200" spans="1:11" ht="27.6" x14ac:dyDescent="0.3">
      <c r="A200" s="9" t="s">
        <v>52</v>
      </c>
      <c r="B200" s="9" t="s">
        <v>6</v>
      </c>
      <c r="C200" s="9" t="s">
        <v>7</v>
      </c>
      <c r="D200" s="11" t="s">
        <v>8</v>
      </c>
      <c r="E200" s="10">
        <v>16.98573</v>
      </c>
      <c r="F200" s="13">
        <v>0</v>
      </c>
      <c r="G200" s="15" t="s">
        <v>0</v>
      </c>
      <c r="H200" s="10">
        <v>1</v>
      </c>
      <c r="I200" s="13">
        <v>0</v>
      </c>
      <c r="J200" s="10">
        <v>9.64</v>
      </c>
      <c r="K200" s="13">
        <v>0</v>
      </c>
    </row>
    <row r="201" spans="1:11" ht="14.4" x14ac:dyDescent="0.3">
      <c r="A201" s="9"/>
      <c r="B201" s="9"/>
      <c r="C201" s="9" t="s">
        <v>288</v>
      </c>
      <c r="D201" s="11" t="s">
        <v>289</v>
      </c>
      <c r="E201" s="10">
        <v>80</v>
      </c>
      <c r="F201" s="13"/>
      <c r="G201" s="12"/>
      <c r="H201" s="10"/>
      <c r="I201" s="13">
        <v>2189.77</v>
      </c>
      <c r="J201" s="10">
        <v>70</v>
      </c>
      <c r="K201" s="13">
        <v>65318.04</v>
      </c>
    </row>
    <row r="202" spans="1:11" ht="14.4" x14ac:dyDescent="0.3">
      <c r="A202" s="9"/>
      <c r="B202" s="9"/>
      <c r="C202" s="9" t="s">
        <v>290</v>
      </c>
      <c r="D202" s="11" t="s">
        <v>289</v>
      </c>
      <c r="E202" s="10">
        <v>55</v>
      </c>
      <c r="F202" s="13"/>
      <c r="G202" s="12"/>
      <c r="H202" s="10"/>
      <c r="I202" s="13">
        <v>1505.47</v>
      </c>
      <c r="J202" s="10">
        <v>41</v>
      </c>
      <c r="K202" s="13">
        <v>38257.71</v>
      </c>
    </row>
    <row r="203" spans="1:11" ht="14.4" x14ac:dyDescent="0.3">
      <c r="A203" s="9"/>
      <c r="B203" s="9"/>
      <c r="C203" s="9" t="s">
        <v>298</v>
      </c>
      <c r="D203" s="11" t="s">
        <v>289</v>
      </c>
      <c r="E203" s="10">
        <v>175</v>
      </c>
      <c r="F203" s="13"/>
      <c r="G203" s="12"/>
      <c r="H203" s="10"/>
      <c r="I203" s="13">
        <v>12.93</v>
      </c>
      <c r="J203" s="10">
        <v>160</v>
      </c>
      <c r="K203" s="13">
        <v>403.09</v>
      </c>
    </row>
    <row r="204" spans="1:11" ht="14.4" x14ac:dyDescent="0.3">
      <c r="A204" s="16"/>
      <c r="B204" s="16"/>
      <c r="C204" s="16" t="s">
        <v>291</v>
      </c>
      <c r="D204" s="17" t="s">
        <v>292</v>
      </c>
      <c r="E204" s="18">
        <v>18.7</v>
      </c>
      <c r="F204" s="19"/>
      <c r="G204" s="20" t="s">
        <v>0</v>
      </c>
      <c r="H204" s="18">
        <v>1</v>
      </c>
      <c r="I204" s="19">
        <v>276.2</v>
      </c>
      <c r="J204" s="18"/>
      <c r="K204" s="19"/>
    </row>
    <row r="205" spans="1:11" ht="13.8" x14ac:dyDescent="0.25">
      <c r="C205" s="4" t="s">
        <v>293</v>
      </c>
      <c r="H205" s="120">
        <v>6459.41</v>
      </c>
      <c r="I205" s="120"/>
      <c r="J205" s="120">
        <v>197604.04</v>
      </c>
      <c r="K205" s="120"/>
    </row>
    <row r="206" spans="1:11" ht="13.8" x14ac:dyDescent="0.25">
      <c r="C206" s="4" t="s">
        <v>294</v>
      </c>
      <c r="H206" s="121">
        <v>0</v>
      </c>
      <c r="I206" s="121"/>
      <c r="J206" s="121">
        <v>0</v>
      </c>
      <c r="K206" s="121"/>
    </row>
    <row r="207" spans="1:11" ht="13.8" x14ac:dyDescent="0.25">
      <c r="C207" s="4" t="s">
        <v>295</v>
      </c>
      <c r="H207" s="121">
        <v>6459.41</v>
      </c>
      <c r="I207" s="121"/>
      <c r="J207" s="121">
        <v>197604.04</v>
      </c>
      <c r="K207" s="121"/>
    </row>
    <row r="209" spans="1:11" ht="66.599999999999994" x14ac:dyDescent="0.3">
      <c r="A209" s="9">
        <v>15</v>
      </c>
      <c r="B209" s="9" t="s">
        <v>299</v>
      </c>
      <c r="C209" s="9" t="s">
        <v>12</v>
      </c>
      <c r="D209" s="11" t="s">
        <v>13</v>
      </c>
      <c r="E209" s="10">
        <v>3.6925500000000002</v>
      </c>
      <c r="F209" s="13"/>
      <c r="G209" s="12"/>
      <c r="H209" s="10"/>
      <c r="I209" s="13"/>
      <c r="J209" s="10"/>
      <c r="K209" s="13"/>
    </row>
    <row r="210" spans="1:11" x14ac:dyDescent="0.25">
      <c r="C210" s="14" t="s">
        <v>399</v>
      </c>
    </row>
    <row r="211" spans="1:11" ht="14.4" x14ac:dyDescent="0.3">
      <c r="A211" s="9"/>
      <c r="B211" s="9"/>
      <c r="C211" s="9" t="s">
        <v>287</v>
      </c>
      <c r="D211" s="11"/>
      <c r="E211" s="10"/>
      <c r="F211" s="13">
        <v>1531.2</v>
      </c>
      <c r="G211" s="12" t="s">
        <v>14</v>
      </c>
      <c r="H211" s="10">
        <v>1</v>
      </c>
      <c r="I211" s="13">
        <v>3392.42</v>
      </c>
      <c r="J211" s="10">
        <v>34.090000000000003</v>
      </c>
      <c r="K211" s="13">
        <v>115647.6</v>
      </c>
    </row>
    <row r="212" spans="1:11" ht="14.4" x14ac:dyDescent="0.3">
      <c r="A212" s="9"/>
      <c r="B212" s="9"/>
      <c r="C212" s="9" t="s">
        <v>296</v>
      </c>
      <c r="D212" s="11"/>
      <c r="E212" s="10"/>
      <c r="F212" s="13">
        <v>52.66</v>
      </c>
      <c r="G212" s="12" t="s">
        <v>14</v>
      </c>
      <c r="H212" s="10">
        <v>1</v>
      </c>
      <c r="I212" s="13">
        <v>116.67</v>
      </c>
      <c r="J212" s="10">
        <v>8.84</v>
      </c>
      <c r="K212" s="13">
        <v>1031.3599999999999</v>
      </c>
    </row>
    <row r="213" spans="1:11" ht="14.4" x14ac:dyDescent="0.3">
      <c r="A213" s="9"/>
      <c r="B213" s="9"/>
      <c r="C213" s="9" t="s">
        <v>300</v>
      </c>
      <c r="D213" s="11"/>
      <c r="E213" s="10"/>
      <c r="F213" s="13">
        <v>21.58</v>
      </c>
      <c r="G213" s="12" t="s">
        <v>14</v>
      </c>
      <c r="H213" s="10">
        <v>1</v>
      </c>
      <c r="I213" s="13">
        <v>47.81</v>
      </c>
      <c r="J213" s="10">
        <v>21.27</v>
      </c>
      <c r="K213" s="13">
        <v>1016.92</v>
      </c>
    </row>
    <row r="214" spans="1:11" ht="80.400000000000006" x14ac:dyDescent="0.3">
      <c r="A214" s="9" t="s">
        <v>53</v>
      </c>
      <c r="B214" s="9" t="s">
        <v>301</v>
      </c>
      <c r="C214" s="9" t="s">
        <v>7</v>
      </c>
      <c r="D214" s="11" t="s">
        <v>8</v>
      </c>
      <c r="E214" s="10">
        <v>3.6925500000000002</v>
      </c>
      <c r="F214" s="13">
        <v>0</v>
      </c>
      <c r="G214" s="15" t="s">
        <v>0</v>
      </c>
      <c r="H214" s="10">
        <v>1</v>
      </c>
      <c r="I214" s="13">
        <v>0</v>
      </c>
      <c r="J214" s="10">
        <v>9.64</v>
      </c>
      <c r="K214" s="13">
        <v>0</v>
      </c>
    </row>
    <row r="215" spans="1:11" ht="14.4" x14ac:dyDescent="0.3">
      <c r="A215" s="9"/>
      <c r="B215" s="9"/>
      <c r="C215" s="9" t="s">
        <v>288</v>
      </c>
      <c r="D215" s="11" t="s">
        <v>289</v>
      </c>
      <c r="E215" s="10">
        <v>85</v>
      </c>
      <c r="F215" s="13"/>
      <c r="G215" s="12"/>
      <c r="H215" s="10"/>
      <c r="I215" s="13">
        <v>2883.56</v>
      </c>
      <c r="J215" s="10">
        <v>70</v>
      </c>
      <c r="K215" s="13">
        <v>80953.320000000007</v>
      </c>
    </row>
    <row r="216" spans="1:11" ht="14.4" x14ac:dyDescent="0.3">
      <c r="A216" s="9"/>
      <c r="B216" s="9"/>
      <c r="C216" s="9" t="s">
        <v>290</v>
      </c>
      <c r="D216" s="11" t="s">
        <v>289</v>
      </c>
      <c r="E216" s="10">
        <v>70</v>
      </c>
      <c r="F216" s="13"/>
      <c r="G216" s="12"/>
      <c r="H216" s="10"/>
      <c r="I216" s="13">
        <v>2374.69</v>
      </c>
      <c r="J216" s="10">
        <v>41</v>
      </c>
      <c r="K216" s="13">
        <v>47415.519999999997</v>
      </c>
    </row>
    <row r="217" spans="1:11" ht="14.4" x14ac:dyDescent="0.3">
      <c r="A217" s="16"/>
      <c r="B217" s="16"/>
      <c r="C217" s="16" t="s">
        <v>291</v>
      </c>
      <c r="D217" s="17" t="s">
        <v>292</v>
      </c>
      <c r="E217" s="18">
        <v>116</v>
      </c>
      <c r="F217" s="19"/>
      <c r="G217" s="20" t="s">
        <v>14</v>
      </c>
      <c r="H217" s="18">
        <v>1</v>
      </c>
      <c r="I217" s="19">
        <v>257</v>
      </c>
      <c r="J217" s="18"/>
      <c r="K217" s="19"/>
    </row>
    <row r="218" spans="1:11" ht="13.8" x14ac:dyDescent="0.25">
      <c r="C218" s="4" t="s">
        <v>293</v>
      </c>
      <c r="H218" s="120">
        <v>8815.15</v>
      </c>
      <c r="I218" s="120"/>
      <c r="J218" s="120">
        <v>246064.72</v>
      </c>
      <c r="K218" s="120"/>
    </row>
    <row r="219" spans="1:11" ht="13.8" x14ac:dyDescent="0.25">
      <c r="C219" s="4" t="s">
        <v>294</v>
      </c>
      <c r="H219" s="121">
        <v>0</v>
      </c>
      <c r="I219" s="121"/>
      <c r="J219" s="121">
        <v>0</v>
      </c>
      <c r="K219" s="121"/>
    </row>
    <row r="220" spans="1:11" ht="13.8" x14ac:dyDescent="0.25">
      <c r="C220" s="4" t="s">
        <v>295</v>
      </c>
      <c r="H220" s="121">
        <v>8815.15</v>
      </c>
      <c r="I220" s="121"/>
      <c r="J220" s="121">
        <v>246064.72</v>
      </c>
      <c r="K220" s="121"/>
    </row>
    <row r="223" spans="1:11" ht="13.8" x14ac:dyDescent="0.25">
      <c r="A223" s="123" t="s">
        <v>400</v>
      </c>
      <c r="B223" s="123"/>
      <c r="C223" s="123"/>
      <c r="D223" s="123"/>
      <c r="E223" s="123"/>
      <c r="F223" s="123"/>
      <c r="G223" s="123"/>
      <c r="H223" s="121">
        <v>16144.52</v>
      </c>
      <c r="I223" s="122"/>
      <c r="J223" s="121">
        <v>469935.38</v>
      </c>
      <c r="K223" s="122"/>
    </row>
    <row r="225" spans="1:11" ht="16.8" x14ac:dyDescent="0.3">
      <c r="A225" s="112" t="s">
        <v>401</v>
      </c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</row>
    <row r="226" spans="1:11" ht="43.2" x14ac:dyDescent="0.3">
      <c r="A226" s="9">
        <v>16</v>
      </c>
      <c r="B226" s="9" t="s">
        <v>54</v>
      </c>
      <c r="C226" s="9" t="s">
        <v>55</v>
      </c>
      <c r="D226" s="11" t="s">
        <v>56</v>
      </c>
      <c r="E226" s="10">
        <v>9.0399999999999991</v>
      </c>
      <c r="F226" s="13"/>
      <c r="G226" s="12"/>
      <c r="H226" s="10"/>
      <c r="I226" s="13"/>
      <c r="J226" s="10"/>
      <c r="K226" s="13"/>
    </row>
    <row r="227" spans="1:11" x14ac:dyDescent="0.25">
      <c r="C227" s="14" t="s">
        <v>402</v>
      </c>
    </row>
    <row r="228" spans="1:11" ht="14.4" x14ac:dyDescent="0.3">
      <c r="A228" s="9"/>
      <c r="B228" s="9"/>
      <c r="C228" s="9" t="s">
        <v>287</v>
      </c>
      <c r="D228" s="11"/>
      <c r="E228" s="10"/>
      <c r="F228" s="13">
        <v>38.53</v>
      </c>
      <c r="G228" s="12" t="s">
        <v>0</v>
      </c>
      <c r="H228" s="10">
        <v>1</v>
      </c>
      <c r="I228" s="13">
        <v>348.31</v>
      </c>
      <c r="J228" s="10">
        <v>34.090000000000003</v>
      </c>
      <c r="K228" s="13">
        <v>11873.89</v>
      </c>
    </row>
    <row r="229" spans="1:11" ht="27.6" x14ac:dyDescent="0.3">
      <c r="A229" s="9" t="s">
        <v>57</v>
      </c>
      <c r="B229" s="9" t="s">
        <v>6</v>
      </c>
      <c r="C229" s="9" t="s">
        <v>7</v>
      </c>
      <c r="D229" s="11" t="s">
        <v>8</v>
      </c>
      <c r="E229" s="10">
        <v>0.99439999999999995</v>
      </c>
      <c r="F229" s="13">
        <v>0</v>
      </c>
      <c r="G229" s="15" t="s">
        <v>0</v>
      </c>
      <c r="H229" s="10">
        <v>1</v>
      </c>
      <c r="I229" s="13">
        <v>0</v>
      </c>
      <c r="J229" s="10">
        <v>9.64</v>
      </c>
      <c r="K229" s="13">
        <v>0</v>
      </c>
    </row>
    <row r="230" spans="1:11" ht="14.4" x14ac:dyDescent="0.3">
      <c r="A230" s="9"/>
      <c r="B230" s="9"/>
      <c r="C230" s="9" t="s">
        <v>288</v>
      </c>
      <c r="D230" s="11" t="s">
        <v>289</v>
      </c>
      <c r="E230" s="10">
        <v>80</v>
      </c>
      <c r="F230" s="13"/>
      <c r="G230" s="12"/>
      <c r="H230" s="10"/>
      <c r="I230" s="13">
        <v>278.64999999999998</v>
      </c>
      <c r="J230" s="10">
        <v>70</v>
      </c>
      <c r="K230" s="13">
        <v>8311.7199999999993</v>
      </c>
    </row>
    <row r="231" spans="1:11" ht="14.4" x14ac:dyDescent="0.3">
      <c r="A231" s="9"/>
      <c r="B231" s="9"/>
      <c r="C231" s="9" t="s">
        <v>290</v>
      </c>
      <c r="D231" s="11" t="s">
        <v>289</v>
      </c>
      <c r="E231" s="10">
        <v>55</v>
      </c>
      <c r="F231" s="13"/>
      <c r="G231" s="12"/>
      <c r="H231" s="10"/>
      <c r="I231" s="13">
        <v>191.57</v>
      </c>
      <c r="J231" s="10">
        <v>41</v>
      </c>
      <c r="K231" s="13">
        <v>4868.29</v>
      </c>
    </row>
    <row r="232" spans="1:11" ht="14.4" x14ac:dyDescent="0.3">
      <c r="A232" s="16"/>
      <c r="B232" s="16"/>
      <c r="C232" s="16" t="s">
        <v>291</v>
      </c>
      <c r="D232" s="17" t="s">
        <v>292</v>
      </c>
      <c r="E232" s="18">
        <v>3.77</v>
      </c>
      <c r="F232" s="19"/>
      <c r="G232" s="20" t="s">
        <v>0</v>
      </c>
      <c r="H232" s="18">
        <v>1</v>
      </c>
      <c r="I232" s="19">
        <v>34.08</v>
      </c>
      <c r="J232" s="18"/>
      <c r="K232" s="19"/>
    </row>
    <row r="233" spans="1:11" ht="13.8" x14ac:dyDescent="0.25">
      <c r="C233" s="4" t="s">
        <v>293</v>
      </c>
      <c r="H233" s="120">
        <v>818.53</v>
      </c>
      <c r="I233" s="120"/>
      <c r="J233" s="120">
        <v>25053.9</v>
      </c>
      <c r="K233" s="120"/>
    </row>
    <row r="234" spans="1:11" ht="13.8" x14ac:dyDescent="0.25">
      <c r="C234" s="4" t="s">
        <v>294</v>
      </c>
      <c r="H234" s="121">
        <v>0</v>
      </c>
      <c r="I234" s="121"/>
      <c r="J234" s="121">
        <v>0</v>
      </c>
      <c r="K234" s="121"/>
    </row>
    <row r="235" spans="1:11" ht="13.8" x14ac:dyDescent="0.25">
      <c r="C235" s="4" t="s">
        <v>295</v>
      </c>
      <c r="H235" s="121">
        <v>818.53</v>
      </c>
      <c r="I235" s="121"/>
      <c r="J235" s="121">
        <v>25053.9</v>
      </c>
      <c r="K235" s="121"/>
    </row>
    <row r="237" spans="1:11" ht="28.8" x14ac:dyDescent="0.3">
      <c r="A237" s="9">
        <v>17</v>
      </c>
      <c r="B237" s="9" t="s">
        <v>58</v>
      </c>
      <c r="C237" s="9" t="s">
        <v>59</v>
      </c>
      <c r="D237" s="11" t="s">
        <v>60</v>
      </c>
      <c r="E237" s="10">
        <v>0.75090000000000001</v>
      </c>
      <c r="F237" s="13"/>
      <c r="G237" s="12"/>
      <c r="H237" s="10"/>
      <c r="I237" s="13"/>
      <c r="J237" s="10"/>
      <c r="K237" s="13"/>
    </row>
    <row r="238" spans="1:11" x14ac:dyDescent="0.25">
      <c r="C238" s="14" t="s">
        <v>403</v>
      </c>
    </row>
    <row r="239" spans="1:11" ht="14.4" x14ac:dyDescent="0.3">
      <c r="A239" s="9"/>
      <c r="B239" s="9"/>
      <c r="C239" s="9" t="s">
        <v>287</v>
      </c>
      <c r="D239" s="11"/>
      <c r="E239" s="10"/>
      <c r="F239" s="13">
        <v>781.15</v>
      </c>
      <c r="G239" s="12" t="s">
        <v>0</v>
      </c>
      <c r="H239" s="10">
        <v>1</v>
      </c>
      <c r="I239" s="13">
        <v>586.57000000000005</v>
      </c>
      <c r="J239" s="10">
        <v>34.090000000000003</v>
      </c>
      <c r="K239" s="13">
        <v>19996.169999999998</v>
      </c>
    </row>
    <row r="240" spans="1:11" ht="14.4" x14ac:dyDescent="0.3">
      <c r="A240" s="9"/>
      <c r="B240" s="9"/>
      <c r="C240" s="9" t="s">
        <v>296</v>
      </c>
      <c r="D240" s="11"/>
      <c r="E240" s="10"/>
      <c r="F240" s="13">
        <v>50.37</v>
      </c>
      <c r="G240" s="12" t="s">
        <v>0</v>
      </c>
      <c r="H240" s="10">
        <v>1</v>
      </c>
      <c r="I240" s="13">
        <v>37.82</v>
      </c>
      <c r="J240" s="10">
        <v>18.760000000000002</v>
      </c>
      <c r="K240" s="13">
        <v>709.5</v>
      </c>
    </row>
    <row r="241" spans="1:11" ht="14.4" x14ac:dyDescent="0.3">
      <c r="A241" s="9"/>
      <c r="B241" s="9"/>
      <c r="C241" s="9" t="s">
        <v>297</v>
      </c>
      <c r="D241" s="11"/>
      <c r="E241" s="10"/>
      <c r="F241" s="13">
        <v>18.170000000000002</v>
      </c>
      <c r="G241" s="12" t="s">
        <v>0</v>
      </c>
      <c r="H241" s="10">
        <v>1</v>
      </c>
      <c r="I241" s="21">
        <v>13.64</v>
      </c>
      <c r="J241" s="10">
        <v>34.090000000000003</v>
      </c>
      <c r="K241" s="21">
        <v>464.99</v>
      </c>
    </row>
    <row r="242" spans="1:11" ht="27.6" x14ac:dyDescent="0.3">
      <c r="A242" s="9" t="s">
        <v>61</v>
      </c>
      <c r="B242" s="9" t="s">
        <v>6</v>
      </c>
      <c r="C242" s="9" t="s">
        <v>7</v>
      </c>
      <c r="D242" s="11" t="s">
        <v>8</v>
      </c>
      <c r="E242" s="10">
        <v>3.9046799999999999</v>
      </c>
      <c r="F242" s="13">
        <v>0</v>
      </c>
      <c r="G242" s="15" t="s">
        <v>0</v>
      </c>
      <c r="H242" s="10">
        <v>1</v>
      </c>
      <c r="I242" s="13">
        <v>0</v>
      </c>
      <c r="J242" s="10">
        <v>9.64</v>
      </c>
      <c r="K242" s="13">
        <v>0</v>
      </c>
    </row>
    <row r="243" spans="1:11" ht="14.4" x14ac:dyDescent="0.3">
      <c r="A243" s="9"/>
      <c r="B243" s="9"/>
      <c r="C243" s="9" t="s">
        <v>288</v>
      </c>
      <c r="D243" s="11" t="s">
        <v>289</v>
      </c>
      <c r="E243" s="10">
        <v>80</v>
      </c>
      <c r="F243" s="13"/>
      <c r="G243" s="12"/>
      <c r="H243" s="10"/>
      <c r="I243" s="13">
        <v>469.26</v>
      </c>
      <c r="J243" s="10">
        <v>70</v>
      </c>
      <c r="K243" s="13">
        <v>13997.32</v>
      </c>
    </row>
    <row r="244" spans="1:11" ht="14.4" x14ac:dyDescent="0.3">
      <c r="A244" s="9"/>
      <c r="B244" s="9"/>
      <c r="C244" s="9" t="s">
        <v>290</v>
      </c>
      <c r="D244" s="11" t="s">
        <v>289</v>
      </c>
      <c r="E244" s="10">
        <v>55</v>
      </c>
      <c r="F244" s="13"/>
      <c r="G244" s="12"/>
      <c r="H244" s="10"/>
      <c r="I244" s="13">
        <v>322.61</v>
      </c>
      <c r="J244" s="10">
        <v>41</v>
      </c>
      <c r="K244" s="13">
        <v>8198.43</v>
      </c>
    </row>
    <row r="245" spans="1:11" ht="14.4" x14ac:dyDescent="0.3">
      <c r="A245" s="9"/>
      <c r="B245" s="9"/>
      <c r="C245" s="9" t="s">
        <v>298</v>
      </c>
      <c r="D245" s="11" t="s">
        <v>289</v>
      </c>
      <c r="E245" s="10">
        <v>175</v>
      </c>
      <c r="F245" s="13"/>
      <c r="G245" s="12"/>
      <c r="H245" s="10"/>
      <c r="I245" s="13">
        <v>23.87</v>
      </c>
      <c r="J245" s="10">
        <v>160</v>
      </c>
      <c r="K245" s="13">
        <v>743.98</v>
      </c>
    </row>
    <row r="246" spans="1:11" ht="14.4" x14ac:dyDescent="0.3">
      <c r="A246" s="16"/>
      <c r="B246" s="16"/>
      <c r="C246" s="16" t="s">
        <v>291</v>
      </c>
      <c r="D246" s="17" t="s">
        <v>292</v>
      </c>
      <c r="E246" s="18">
        <v>69.87</v>
      </c>
      <c r="F246" s="19"/>
      <c r="G246" s="20" t="s">
        <v>0</v>
      </c>
      <c r="H246" s="18">
        <v>1</v>
      </c>
      <c r="I246" s="19">
        <v>52.47</v>
      </c>
      <c r="J246" s="18"/>
      <c r="K246" s="19"/>
    </row>
    <row r="247" spans="1:11" ht="13.8" x14ac:dyDescent="0.25">
      <c r="C247" s="4" t="s">
        <v>293</v>
      </c>
      <c r="H247" s="120">
        <v>1440.13</v>
      </c>
      <c r="I247" s="120"/>
      <c r="J247" s="120">
        <v>43645.4</v>
      </c>
      <c r="K247" s="120"/>
    </row>
    <row r="248" spans="1:11" ht="13.8" x14ac:dyDescent="0.25">
      <c r="C248" s="4" t="s">
        <v>294</v>
      </c>
      <c r="H248" s="121">
        <v>0</v>
      </c>
      <c r="I248" s="121"/>
      <c r="J248" s="121">
        <v>0</v>
      </c>
      <c r="K248" s="121"/>
    </row>
    <row r="249" spans="1:11" ht="13.8" x14ac:dyDescent="0.25">
      <c r="C249" s="4" t="s">
        <v>295</v>
      </c>
      <c r="H249" s="121">
        <v>1440.13</v>
      </c>
      <c r="I249" s="121"/>
      <c r="J249" s="121">
        <v>43645.4</v>
      </c>
      <c r="K249" s="121"/>
    </row>
    <row r="251" spans="1:11" ht="28.8" x14ac:dyDescent="0.3">
      <c r="A251" s="9">
        <v>18</v>
      </c>
      <c r="B251" s="9" t="s">
        <v>62</v>
      </c>
      <c r="C251" s="9" t="s">
        <v>63</v>
      </c>
      <c r="D251" s="11" t="s">
        <v>60</v>
      </c>
      <c r="E251" s="10">
        <v>1.1204000000000001</v>
      </c>
      <c r="F251" s="13"/>
      <c r="G251" s="12"/>
      <c r="H251" s="10"/>
      <c r="I251" s="13"/>
      <c r="J251" s="10"/>
      <c r="K251" s="13"/>
    </row>
    <row r="252" spans="1:11" x14ac:dyDescent="0.25">
      <c r="C252" s="14" t="s">
        <v>404</v>
      </c>
    </row>
    <row r="253" spans="1:11" ht="14.4" x14ac:dyDescent="0.3">
      <c r="A253" s="9"/>
      <c r="B253" s="9"/>
      <c r="C253" s="9" t="s">
        <v>287</v>
      </c>
      <c r="D253" s="11"/>
      <c r="E253" s="10"/>
      <c r="F253" s="13">
        <v>116.41</v>
      </c>
      <c r="G253" s="12" t="s">
        <v>0</v>
      </c>
      <c r="H253" s="10">
        <v>1</v>
      </c>
      <c r="I253" s="13">
        <v>130.43</v>
      </c>
      <c r="J253" s="10">
        <v>34.090000000000003</v>
      </c>
      <c r="K253" s="13">
        <v>4446.3599999999997</v>
      </c>
    </row>
    <row r="254" spans="1:11" ht="27.6" x14ac:dyDescent="0.3">
      <c r="A254" s="9" t="s">
        <v>64</v>
      </c>
      <c r="B254" s="9" t="s">
        <v>6</v>
      </c>
      <c r="C254" s="9" t="s">
        <v>7</v>
      </c>
      <c r="D254" s="11" t="s">
        <v>8</v>
      </c>
      <c r="E254" s="10">
        <v>0.52658799999999995</v>
      </c>
      <c r="F254" s="13">
        <v>0</v>
      </c>
      <c r="G254" s="15" t="s">
        <v>0</v>
      </c>
      <c r="H254" s="10">
        <v>1</v>
      </c>
      <c r="I254" s="13">
        <v>0</v>
      </c>
      <c r="J254" s="10">
        <v>9.64</v>
      </c>
      <c r="K254" s="13">
        <v>0</v>
      </c>
    </row>
    <row r="255" spans="1:11" ht="14.4" x14ac:dyDescent="0.3">
      <c r="A255" s="9"/>
      <c r="B255" s="9"/>
      <c r="C255" s="9" t="s">
        <v>288</v>
      </c>
      <c r="D255" s="11" t="s">
        <v>289</v>
      </c>
      <c r="E255" s="10">
        <v>80</v>
      </c>
      <c r="F255" s="13"/>
      <c r="G255" s="12"/>
      <c r="H255" s="10"/>
      <c r="I255" s="13">
        <v>104.34</v>
      </c>
      <c r="J255" s="10">
        <v>70</v>
      </c>
      <c r="K255" s="13">
        <v>3112.45</v>
      </c>
    </row>
    <row r="256" spans="1:11" ht="14.4" x14ac:dyDescent="0.3">
      <c r="A256" s="9"/>
      <c r="B256" s="9"/>
      <c r="C256" s="9" t="s">
        <v>290</v>
      </c>
      <c r="D256" s="11" t="s">
        <v>289</v>
      </c>
      <c r="E256" s="10">
        <v>55</v>
      </c>
      <c r="F256" s="13"/>
      <c r="G256" s="12"/>
      <c r="H256" s="10"/>
      <c r="I256" s="13">
        <v>71.739999999999995</v>
      </c>
      <c r="J256" s="10">
        <v>41</v>
      </c>
      <c r="K256" s="13">
        <v>1823.01</v>
      </c>
    </row>
    <row r="257" spans="1:11" ht="14.4" x14ac:dyDescent="0.3">
      <c r="A257" s="16"/>
      <c r="B257" s="16"/>
      <c r="C257" s="16" t="s">
        <v>291</v>
      </c>
      <c r="D257" s="17" t="s">
        <v>292</v>
      </c>
      <c r="E257" s="18">
        <v>11.39</v>
      </c>
      <c r="F257" s="19"/>
      <c r="G257" s="20" t="s">
        <v>0</v>
      </c>
      <c r="H257" s="18">
        <v>1</v>
      </c>
      <c r="I257" s="19">
        <v>12.76</v>
      </c>
      <c r="J257" s="18"/>
      <c r="K257" s="19"/>
    </row>
    <row r="258" spans="1:11" ht="13.8" x14ac:dyDescent="0.25">
      <c r="C258" s="4" t="s">
        <v>293</v>
      </c>
      <c r="H258" s="120">
        <v>306.51</v>
      </c>
      <c r="I258" s="120"/>
      <c r="J258" s="120">
        <v>9381.82</v>
      </c>
      <c r="K258" s="120"/>
    </row>
    <row r="259" spans="1:11" ht="13.8" x14ac:dyDescent="0.25">
      <c r="C259" s="4" t="s">
        <v>294</v>
      </c>
      <c r="H259" s="121">
        <v>0</v>
      </c>
      <c r="I259" s="121"/>
      <c r="J259" s="121">
        <v>0</v>
      </c>
      <c r="K259" s="121"/>
    </row>
    <row r="260" spans="1:11" ht="13.8" x14ac:dyDescent="0.25">
      <c r="C260" s="4" t="s">
        <v>295</v>
      </c>
      <c r="H260" s="121">
        <v>306.51</v>
      </c>
      <c r="I260" s="121"/>
      <c r="J260" s="121">
        <v>9381.82</v>
      </c>
      <c r="K260" s="121"/>
    </row>
    <row r="262" spans="1:11" ht="28.8" x14ac:dyDescent="0.3">
      <c r="A262" s="9">
        <v>19</v>
      </c>
      <c r="B262" s="9" t="s">
        <v>65</v>
      </c>
      <c r="C262" s="9" t="s">
        <v>66</v>
      </c>
      <c r="D262" s="11" t="s">
        <v>60</v>
      </c>
      <c r="E262" s="10">
        <v>12.0618</v>
      </c>
      <c r="F262" s="13"/>
      <c r="G262" s="12"/>
      <c r="H262" s="10"/>
      <c r="I262" s="13"/>
      <c r="J262" s="10"/>
      <c r="K262" s="13"/>
    </row>
    <row r="263" spans="1:11" x14ac:dyDescent="0.25">
      <c r="C263" s="14" t="s">
        <v>405</v>
      </c>
    </row>
    <row r="264" spans="1:11" ht="14.4" x14ac:dyDescent="0.3">
      <c r="A264" s="9"/>
      <c r="B264" s="9"/>
      <c r="C264" s="9" t="s">
        <v>287</v>
      </c>
      <c r="D264" s="11"/>
      <c r="E264" s="10"/>
      <c r="F264" s="13">
        <v>414.42</v>
      </c>
      <c r="G264" s="12" t="s">
        <v>0</v>
      </c>
      <c r="H264" s="10">
        <v>1</v>
      </c>
      <c r="I264" s="13">
        <v>4998.6499999999996</v>
      </c>
      <c r="J264" s="10">
        <v>34.090000000000003</v>
      </c>
      <c r="K264" s="13">
        <v>170403.98</v>
      </c>
    </row>
    <row r="265" spans="1:11" ht="27.6" x14ac:dyDescent="0.3">
      <c r="A265" s="9" t="s">
        <v>67</v>
      </c>
      <c r="B265" s="9" t="s">
        <v>6</v>
      </c>
      <c r="C265" s="9" t="s">
        <v>7</v>
      </c>
      <c r="D265" s="11" t="s">
        <v>8</v>
      </c>
      <c r="E265" s="10">
        <v>34.979219999999998</v>
      </c>
      <c r="F265" s="13">
        <v>0</v>
      </c>
      <c r="G265" s="15" t="s">
        <v>0</v>
      </c>
      <c r="H265" s="10">
        <v>1</v>
      </c>
      <c r="I265" s="13">
        <v>0</v>
      </c>
      <c r="J265" s="10">
        <v>9.64</v>
      </c>
      <c r="K265" s="13">
        <v>0</v>
      </c>
    </row>
    <row r="266" spans="1:11" ht="14.4" x14ac:dyDescent="0.3">
      <c r="A266" s="9"/>
      <c r="B266" s="9"/>
      <c r="C266" s="9" t="s">
        <v>288</v>
      </c>
      <c r="D266" s="11" t="s">
        <v>289</v>
      </c>
      <c r="E266" s="10">
        <v>80</v>
      </c>
      <c r="F266" s="13"/>
      <c r="G266" s="12"/>
      <c r="H266" s="10"/>
      <c r="I266" s="13">
        <v>3998.92</v>
      </c>
      <c r="J266" s="10">
        <v>70</v>
      </c>
      <c r="K266" s="13">
        <v>119282.79</v>
      </c>
    </row>
    <row r="267" spans="1:11" ht="14.4" x14ac:dyDescent="0.3">
      <c r="A267" s="9"/>
      <c r="B267" s="9"/>
      <c r="C267" s="9" t="s">
        <v>290</v>
      </c>
      <c r="D267" s="11" t="s">
        <v>289</v>
      </c>
      <c r="E267" s="10">
        <v>55</v>
      </c>
      <c r="F267" s="13"/>
      <c r="G267" s="12"/>
      <c r="H267" s="10"/>
      <c r="I267" s="13">
        <v>2749.26</v>
      </c>
      <c r="J267" s="10">
        <v>41</v>
      </c>
      <c r="K267" s="13">
        <v>69865.63</v>
      </c>
    </row>
    <row r="268" spans="1:11" ht="14.4" x14ac:dyDescent="0.3">
      <c r="A268" s="16"/>
      <c r="B268" s="16"/>
      <c r="C268" s="16" t="s">
        <v>291</v>
      </c>
      <c r="D268" s="17" t="s">
        <v>292</v>
      </c>
      <c r="E268" s="18">
        <v>40.549999999999997</v>
      </c>
      <c r="F268" s="19"/>
      <c r="G268" s="20" t="s">
        <v>0</v>
      </c>
      <c r="H268" s="18">
        <v>1</v>
      </c>
      <c r="I268" s="19">
        <v>489.11</v>
      </c>
      <c r="J268" s="18"/>
      <c r="K268" s="19"/>
    </row>
    <row r="269" spans="1:11" ht="13.8" x14ac:dyDescent="0.25">
      <c r="C269" s="4" t="s">
        <v>293</v>
      </c>
      <c r="H269" s="120">
        <v>11746.83</v>
      </c>
      <c r="I269" s="120"/>
      <c r="J269" s="120">
        <v>359552.4</v>
      </c>
      <c r="K269" s="120"/>
    </row>
    <row r="270" spans="1:11" ht="13.8" x14ac:dyDescent="0.25">
      <c r="C270" s="4" t="s">
        <v>294</v>
      </c>
      <c r="H270" s="121">
        <v>0</v>
      </c>
      <c r="I270" s="121"/>
      <c r="J270" s="121">
        <v>0</v>
      </c>
      <c r="K270" s="121"/>
    </row>
    <row r="271" spans="1:11" ht="13.8" x14ac:dyDescent="0.25">
      <c r="C271" s="4" t="s">
        <v>295</v>
      </c>
      <c r="H271" s="121">
        <v>11746.83</v>
      </c>
      <c r="I271" s="121"/>
      <c r="J271" s="121">
        <v>359552.4</v>
      </c>
      <c r="K271" s="121"/>
    </row>
    <row r="273" spans="1:11" ht="28.8" x14ac:dyDescent="0.3">
      <c r="A273" s="9">
        <v>20</v>
      </c>
      <c r="B273" s="9" t="s">
        <v>62</v>
      </c>
      <c r="C273" s="9" t="s">
        <v>63</v>
      </c>
      <c r="D273" s="11" t="s">
        <v>60</v>
      </c>
      <c r="E273" s="10">
        <v>12.079499999999999</v>
      </c>
      <c r="F273" s="13"/>
      <c r="G273" s="12"/>
      <c r="H273" s="10"/>
      <c r="I273" s="13"/>
      <c r="J273" s="10"/>
      <c r="K273" s="13"/>
    </row>
    <row r="274" spans="1:11" x14ac:dyDescent="0.25">
      <c r="C274" s="14" t="s">
        <v>406</v>
      </c>
    </row>
    <row r="275" spans="1:11" ht="14.4" x14ac:dyDescent="0.3">
      <c r="A275" s="9"/>
      <c r="B275" s="9"/>
      <c r="C275" s="9" t="s">
        <v>287</v>
      </c>
      <c r="D275" s="11"/>
      <c r="E275" s="10"/>
      <c r="F275" s="13">
        <v>116.41</v>
      </c>
      <c r="G275" s="12" t="s">
        <v>0</v>
      </c>
      <c r="H275" s="10">
        <v>1</v>
      </c>
      <c r="I275" s="13">
        <v>1406.17</v>
      </c>
      <c r="J275" s="10">
        <v>34.090000000000003</v>
      </c>
      <c r="K275" s="13">
        <v>47936.34</v>
      </c>
    </row>
    <row r="276" spans="1:11" ht="27.6" x14ac:dyDescent="0.3">
      <c r="A276" s="9" t="s">
        <v>68</v>
      </c>
      <c r="B276" s="9" t="s">
        <v>6</v>
      </c>
      <c r="C276" s="9" t="s">
        <v>7</v>
      </c>
      <c r="D276" s="11" t="s">
        <v>8</v>
      </c>
      <c r="E276" s="10">
        <v>5.677365</v>
      </c>
      <c r="F276" s="13">
        <v>0</v>
      </c>
      <c r="G276" s="15" t="s">
        <v>0</v>
      </c>
      <c r="H276" s="10">
        <v>1</v>
      </c>
      <c r="I276" s="13">
        <v>0</v>
      </c>
      <c r="J276" s="10">
        <v>9.64</v>
      </c>
      <c r="K276" s="13">
        <v>0</v>
      </c>
    </row>
    <row r="277" spans="1:11" ht="14.4" x14ac:dyDescent="0.3">
      <c r="A277" s="9"/>
      <c r="B277" s="9"/>
      <c r="C277" s="9" t="s">
        <v>288</v>
      </c>
      <c r="D277" s="11" t="s">
        <v>289</v>
      </c>
      <c r="E277" s="10">
        <v>80</v>
      </c>
      <c r="F277" s="13"/>
      <c r="G277" s="12"/>
      <c r="H277" s="10"/>
      <c r="I277" s="13">
        <v>1124.94</v>
      </c>
      <c r="J277" s="10">
        <v>70</v>
      </c>
      <c r="K277" s="13">
        <v>33555.440000000002</v>
      </c>
    </row>
    <row r="278" spans="1:11" ht="14.4" x14ac:dyDescent="0.3">
      <c r="A278" s="9"/>
      <c r="B278" s="9"/>
      <c r="C278" s="9" t="s">
        <v>290</v>
      </c>
      <c r="D278" s="11" t="s">
        <v>289</v>
      </c>
      <c r="E278" s="10">
        <v>55</v>
      </c>
      <c r="F278" s="13"/>
      <c r="G278" s="12"/>
      <c r="H278" s="10"/>
      <c r="I278" s="13">
        <v>773.39</v>
      </c>
      <c r="J278" s="10">
        <v>41</v>
      </c>
      <c r="K278" s="13">
        <v>19653.900000000001</v>
      </c>
    </row>
    <row r="279" spans="1:11" ht="14.4" x14ac:dyDescent="0.3">
      <c r="A279" s="16"/>
      <c r="B279" s="16"/>
      <c r="C279" s="16" t="s">
        <v>291</v>
      </c>
      <c r="D279" s="17" t="s">
        <v>292</v>
      </c>
      <c r="E279" s="18">
        <v>11.39</v>
      </c>
      <c r="F279" s="19"/>
      <c r="G279" s="20" t="s">
        <v>0</v>
      </c>
      <c r="H279" s="18">
        <v>1</v>
      </c>
      <c r="I279" s="19">
        <v>137.59</v>
      </c>
      <c r="J279" s="18"/>
      <c r="K279" s="19"/>
    </row>
    <row r="280" spans="1:11" ht="13.8" x14ac:dyDescent="0.25">
      <c r="C280" s="4" t="s">
        <v>293</v>
      </c>
      <c r="H280" s="120">
        <v>3304.5</v>
      </c>
      <c r="I280" s="120"/>
      <c r="J280" s="120">
        <v>101145.68</v>
      </c>
      <c r="K280" s="120"/>
    </row>
    <row r="281" spans="1:11" ht="13.8" x14ac:dyDescent="0.25">
      <c r="C281" s="4" t="s">
        <v>294</v>
      </c>
      <c r="H281" s="121">
        <v>0</v>
      </c>
      <c r="I281" s="121"/>
      <c r="J281" s="121">
        <v>0</v>
      </c>
      <c r="K281" s="121"/>
    </row>
    <row r="282" spans="1:11" ht="13.8" x14ac:dyDescent="0.25">
      <c r="C282" s="4" t="s">
        <v>295</v>
      </c>
      <c r="H282" s="121">
        <v>3304.5</v>
      </c>
      <c r="I282" s="121"/>
      <c r="J282" s="121">
        <v>101145.68</v>
      </c>
      <c r="K282" s="121"/>
    </row>
    <row r="284" spans="1:11" ht="27.6" x14ac:dyDescent="0.3">
      <c r="A284" s="9">
        <v>21</v>
      </c>
      <c r="B284" s="9" t="s">
        <v>69</v>
      </c>
      <c r="C284" s="9" t="s">
        <v>70</v>
      </c>
      <c r="D284" s="11" t="s">
        <v>4</v>
      </c>
      <c r="E284" s="10">
        <v>0.75090000000000001</v>
      </c>
      <c r="F284" s="13"/>
      <c r="G284" s="12"/>
      <c r="H284" s="10"/>
      <c r="I284" s="13"/>
      <c r="J284" s="10"/>
      <c r="K284" s="13"/>
    </row>
    <row r="285" spans="1:11" x14ac:dyDescent="0.25">
      <c r="C285" s="14" t="s">
        <v>403</v>
      </c>
    </row>
    <row r="286" spans="1:11" ht="14.4" x14ac:dyDescent="0.3">
      <c r="A286" s="9"/>
      <c r="B286" s="9"/>
      <c r="C286" s="9" t="s">
        <v>287</v>
      </c>
      <c r="D286" s="11"/>
      <c r="E286" s="10"/>
      <c r="F286" s="13">
        <v>191.34</v>
      </c>
      <c r="G286" s="12" t="s">
        <v>0</v>
      </c>
      <c r="H286" s="10">
        <v>1</v>
      </c>
      <c r="I286" s="13">
        <v>143.68</v>
      </c>
      <c r="J286" s="10">
        <v>34.090000000000003</v>
      </c>
      <c r="K286" s="13">
        <v>4898.05</v>
      </c>
    </row>
    <row r="287" spans="1:11" ht="27.6" x14ac:dyDescent="0.3">
      <c r="A287" s="9" t="s">
        <v>71</v>
      </c>
      <c r="B287" s="9" t="s">
        <v>6</v>
      </c>
      <c r="C287" s="9" t="s">
        <v>7</v>
      </c>
      <c r="D287" s="11" t="s">
        <v>8</v>
      </c>
      <c r="E287" s="10">
        <v>0.76591799999999999</v>
      </c>
      <c r="F287" s="13">
        <v>0</v>
      </c>
      <c r="G287" s="15" t="s">
        <v>0</v>
      </c>
      <c r="H287" s="10">
        <v>1</v>
      </c>
      <c r="I287" s="13">
        <v>0</v>
      </c>
      <c r="J287" s="10">
        <v>9.64</v>
      </c>
      <c r="K287" s="13">
        <v>0</v>
      </c>
    </row>
    <row r="288" spans="1:11" ht="14.4" x14ac:dyDescent="0.3">
      <c r="A288" s="9"/>
      <c r="B288" s="9"/>
      <c r="C288" s="9" t="s">
        <v>288</v>
      </c>
      <c r="D288" s="11" t="s">
        <v>289</v>
      </c>
      <c r="E288" s="10">
        <v>80</v>
      </c>
      <c r="F288" s="13"/>
      <c r="G288" s="12"/>
      <c r="H288" s="10"/>
      <c r="I288" s="13">
        <v>114.94</v>
      </c>
      <c r="J288" s="10">
        <v>70</v>
      </c>
      <c r="K288" s="13">
        <v>3428.64</v>
      </c>
    </row>
    <row r="289" spans="1:11" ht="14.4" x14ac:dyDescent="0.3">
      <c r="A289" s="9"/>
      <c r="B289" s="9"/>
      <c r="C289" s="9" t="s">
        <v>290</v>
      </c>
      <c r="D289" s="11" t="s">
        <v>289</v>
      </c>
      <c r="E289" s="10">
        <v>55</v>
      </c>
      <c r="F289" s="13"/>
      <c r="G289" s="12"/>
      <c r="H289" s="10"/>
      <c r="I289" s="13">
        <v>79.02</v>
      </c>
      <c r="J289" s="10">
        <v>41</v>
      </c>
      <c r="K289" s="13">
        <v>2008.2</v>
      </c>
    </row>
    <row r="290" spans="1:11" ht="14.4" x14ac:dyDescent="0.3">
      <c r="A290" s="16"/>
      <c r="B290" s="16"/>
      <c r="C290" s="16" t="s">
        <v>291</v>
      </c>
      <c r="D290" s="17" t="s">
        <v>292</v>
      </c>
      <c r="E290" s="18">
        <v>17.41</v>
      </c>
      <c r="F290" s="19"/>
      <c r="G290" s="20" t="s">
        <v>0</v>
      </c>
      <c r="H290" s="18">
        <v>1</v>
      </c>
      <c r="I290" s="19">
        <v>13.07</v>
      </c>
      <c r="J290" s="18"/>
      <c r="K290" s="19"/>
    </row>
    <row r="291" spans="1:11" ht="13.8" x14ac:dyDescent="0.25">
      <c r="C291" s="4" t="s">
        <v>293</v>
      </c>
      <c r="H291" s="120">
        <v>337.64</v>
      </c>
      <c r="I291" s="120"/>
      <c r="J291" s="120">
        <v>10334.89</v>
      </c>
      <c r="K291" s="120"/>
    </row>
    <row r="292" spans="1:11" ht="13.8" x14ac:dyDescent="0.25">
      <c r="C292" s="4" t="s">
        <v>294</v>
      </c>
      <c r="H292" s="121">
        <v>0</v>
      </c>
      <c r="I292" s="121"/>
      <c r="J292" s="121">
        <v>0</v>
      </c>
      <c r="K292" s="121"/>
    </row>
    <row r="293" spans="1:11" ht="13.8" x14ac:dyDescent="0.25">
      <c r="C293" s="4" t="s">
        <v>295</v>
      </c>
      <c r="H293" s="121">
        <v>337.64</v>
      </c>
      <c r="I293" s="121"/>
      <c r="J293" s="121">
        <v>10334.89</v>
      </c>
      <c r="K293" s="121"/>
    </row>
    <row r="295" spans="1:11" ht="28.8" x14ac:dyDescent="0.3">
      <c r="A295" s="9">
        <v>22</v>
      </c>
      <c r="B295" s="9" t="s">
        <v>72</v>
      </c>
      <c r="C295" s="9" t="s">
        <v>73</v>
      </c>
      <c r="D295" s="11" t="s">
        <v>60</v>
      </c>
      <c r="E295" s="10">
        <v>0.75090000000000001</v>
      </c>
      <c r="F295" s="13"/>
      <c r="G295" s="12"/>
      <c r="H295" s="10"/>
      <c r="I295" s="13"/>
      <c r="J295" s="10"/>
      <c r="K295" s="13"/>
    </row>
    <row r="296" spans="1:11" x14ac:dyDescent="0.25">
      <c r="C296" s="14" t="s">
        <v>403</v>
      </c>
    </row>
    <row r="297" spans="1:11" ht="14.4" x14ac:dyDescent="0.3">
      <c r="A297" s="9"/>
      <c r="B297" s="9"/>
      <c r="C297" s="9" t="s">
        <v>287</v>
      </c>
      <c r="D297" s="11"/>
      <c r="E297" s="10"/>
      <c r="F297" s="13">
        <v>113.34</v>
      </c>
      <c r="G297" s="12" t="s">
        <v>0</v>
      </c>
      <c r="H297" s="10">
        <v>1</v>
      </c>
      <c r="I297" s="13">
        <v>85.11</v>
      </c>
      <c r="J297" s="10">
        <v>34.090000000000003</v>
      </c>
      <c r="K297" s="13">
        <v>2901.4</v>
      </c>
    </row>
    <row r="298" spans="1:11" ht="27.6" x14ac:dyDescent="0.3">
      <c r="A298" s="9" t="s">
        <v>74</v>
      </c>
      <c r="B298" s="9" t="s">
        <v>6</v>
      </c>
      <c r="C298" s="9" t="s">
        <v>7</v>
      </c>
      <c r="D298" s="11" t="s">
        <v>8</v>
      </c>
      <c r="E298" s="10">
        <v>0.412995</v>
      </c>
      <c r="F298" s="13">
        <v>0</v>
      </c>
      <c r="G298" s="15" t="s">
        <v>0</v>
      </c>
      <c r="H298" s="10">
        <v>1</v>
      </c>
      <c r="I298" s="13">
        <v>0</v>
      </c>
      <c r="J298" s="10">
        <v>9.64</v>
      </c>
      <c r="K298" s="13">
        <v>0</v>
      </c>
    </row>
    <row r="299" spans="1:11" ht="14.4" x14ac:dyDescent="0.3">
      <c r="A299" s="9"/>
      <c r="B299" s="9"/>
      <c r="C299" s="9" t="s">
        <v>288</v>
      </c>
      <c r="D299" s="11" t="s">
        <v>289</v>
      </c>
      <c r="E299" s="10">
        <v>80</v>
      </c>
      <c r="F299" s="13"/>
      <c r="G299" s="12"/>
      <c r="H299" s="10"/>
      <c r="I299" s="13">
        <v>68.09</v>
      </c>
      <c r="J299" s="10">
        <v>70</v>
      </c>
      <c r="K299" s="13">
        <v>2030.98</v>
      </c>
    </row>
    <row r="300" spans="1:11" ht="14.4" x14ac:dyDescent="0.3">
      <c r="A300" s="9"/>
      <c r="B300" s="9"/>
      <c r="C300" s="9" t="s">
        <v>290</v>
      </c>
      <c r="D300" s="11" t="s">
        <v>289</v>
      </c>
      <c r="E300" s="10">
        <v>55</v>
      </c>
      <c r="F300" s="13"/>
      <c r="G300" s="12"/>
      <c r="H300" s="10"/>
      <c r="I300" s="13">
        <v>46.81</v>
      </c>
      <c r="J300" s="10">
        <v>41</v>
      </c>
      <c r="K300" s="13">
        <v>1189.57</v>
      </c>
    </row>
    <row r="301" spans="1:11" ht="14.4" x14ac:dyDescent="0.3">
      <c r="A301" s="16"/>
      <c r="B301" s="16"/>
      <c r="C301" s="16" t="s">
        <v>291</v>
      </c>
      <c r="D301" s="17" t="s">
        <v>292</v>
      </c>
      <c r="E301" s="18">
        <v>11.09</v>
      </c>
      <c r="F301" s="19"/>
      <c r="G301" s="20" t="s">
        <v>0</v>
      </c>
      <c r="H301" s="18">
        <v>1</v>
      </c>
      <c r="I301" s="19">
        <v>8.33</v>
      </c>
      <c r="J301" s="18"/>
      <c r="K301" s="19"/>
    </row>
    <row r="302" spans="1:11" ht="13.8" x14ac:dyDescent="0.25">
      <c r="C302" s="4" t="s">
        <v>293</v>
      </c>
      <c r="H302" s="120">
        <v>200.01</v>
      </c>
      <c r="I302" s="120"/>
      <c r="J302" s="120">
        <v>6121.95</v>
      </c>
      <c r="K302" s="120"/>
    </row>
    <row r="303" spans="1:11" ht="13.8" x14ac:dyDescent="0.25">
      <c r="C303" s="4" t="s">
        <v>294</v>
      </c>
      <c r="H303" s="121">
        <v>0</v>
      </c>
      <c r="I303" s="121"/>
      <c r="J303" s="121">
        <v>0</v>
      </c>
      <c r="K303" s="121"/>
    </row>
    <row r="304" spans="1:11" ht="13.8" x14ac:dyDescent="0.25">
      <c r="C304" s="4" t="s">
        <v>295</v>
      </c>
      <c r="H304" s="121">
        <v>200.01</v>
      </c>
      <c r="I304" s="121"/>
      <c r="J304" s="121">
        <v>6121.95</v>
      </c>
      <c r="K304" s="121"/>
    </row>
    <row r="306" spans="1:11" ht="72" x14ac:dyDescent="0.3">
      <c r="A306" s="9">
        <v>23</v>
      </c>
      <c r="B306" s="9" t="s">
        <v>306</v>
      </c>
      <c r="C306" s="9" t="s">
        <v>75</v>
      </c>
      <c r="D306" s="11" t="s">
        <v>76</v>
      </c>
      <c r="E306" s="10">
        <v>2.31</v>
      </c>
      <c r="F306" s="13"/>
      <c r="G306" s="12"/>
      <c r="H306" s="10"/>
      <c r="I306" s="13"/>
      <c r="J306" s="10"/>
      <c r="K306" s="13"/>
    </row>
    <row r="307" spans="1:11" x14ac:dyDescent="0.25">
      <c r="C307" s="14" t="s">
        <v>407</v>
      </c>
    </row>
    <row r="308" spans="1:11" ht="14.4" x14ac:dyDescent="0.3">
      <c r="A308" s="9"/>
      <c r="B308" s="9"/>
      <c r="C308" s="9" t="s">
        <v>287</v>
      </c>
      <c r="D308" s="11"/>
      <c r="E308" s="10"/>
      <c r="F308" s="13">
        <v>303.41000000000003</v>
      </c>
      <c r="G308" s="12" t="s">
        <v>77</v>
      </c>
      <c r="H308" s="10">
        <v>1</v>
      </c>
      <c r="I308" s="13">
        <v>560.70000000000005</v>
      </c>
      <c r="J308" s="10">
        <v>34.090000000000003</v>
      </c>
      <c r="K308" s="13">
        <v>19114.259999999998</v>
      </c>
    </row>
    <row r="309" spans="1:11" ht="14.4" x14ac:dyDescent="0.3">
      <c r="A309" s="9"/>
      <c r="B309" s="9"/>
      <c r="C309" s="9" t="s">
        <v>296</v>
      </c>
      <c r="D309" s="11"/>
      <c r="E309" s="10"/>
      <c r="F309" s="13">
        <v>74.790000000000006</v>
      </c>
      <c r="G309" s="12" t="s">
        <v>77</v>
      </c>
      <c r="H309" s="10">
        <v>1</v>
      </c>
      <c r="I309" s="13">
        <v>138.21</v>
      </c>
      <c r="J309" s="10">
        <v>12.72</v>
      </c>
      <c r="K309" s="13">
        <v>1758.03</v>
      </c>
    </row>
    <row r="310" spans="1:11" ht="14.4" x14ac:dyDescent="0.3">
      <c r="A310" s="9"/>
      <c r="B310" s="9"/>
      <c r="C310" s="9" t="s">
        <v>297</v>
      </c>
      <c r="D310" s="11"/>
      <c r="E310" s="10"/>
      <c r="F310" s="13">
        <v>11.36</v>
      </c>
      <c r="G310" s="12" t="s">
        <v>77</v>
      </c>
      <c r="H310" s="10">
        <v>1</v>
      </c>
      <c r="I310" s="21">
        <v>20.99</v>
      </c>
      <c r="J310" s="10">
        <v>34.090000000000003</v>
      </c>
      <c r="K310" s="21">
        <v>715.55</v>
      </c>
    </row>
    <row r="311" spans="1:11" ht="27.6" x14ac:dyDescent="0.3">
      <c r="A311" s="9" t="s">
        <v>78</v>
      </c>
      <c r="B311" s="9" t="s">
        <v>6</v>
      </c>
      <c r="C311" s="9" t="s">
        <v>79</v>
      </c>
      <c r="D311" s="11" t="s">
        <v>8</v>
      </c>
      <c r="E311" s="10">
        <v>0.2772</v>
      </c>
      <c r="F311" s="13">
        <v>0</v>
      </c>
      <c r="G311" s="15" t="s">
        <v>0</v>
      </c>
      <c r="H311" s="10">
        <v>1</v>
      </c>
      <c r="I311" s="13">
        <v>0</v>
      </c>
      <c r="J311" s="10">
        <v>9.64</v>
      </c>
      <c r="K311" s="13">
        <v>0</v>
      </c>
    </row>
    <row r="312" spans="1:11" ht="14.4" x14ac:dyDescent="0.3">
      <c r="A312" s="9"/>
      <c r="B312" s="9"/>
      <c r="C312" s="9" t="s">
        <v>288</v>
      </c>
      <c r="D312" s="11" t="s">
        <v>289</v>
      </c>
      <c r="E312" s="10">
        <v>104</v>
      </c>
      <c r="F312" s="13"/>
      <c r="G312" s="12"/>
      <c r="H312" s="10"/>
      <c r="I312" s="13">
        <v>583.13</v>
      </c>
      <c r="J312" s="10">
        <v>87</v>
      </c>
      <c r="K312" s="13">
        <v>16629.41</v>
      </c>
    </row>
    <row r="313" spans="1:11" ht="14.4" x14ac:dyDescent="0.3">
      <c r="A313" s="9"/>
      <c r="B313" s="9"/>
      <c r="C313" s="9" t="s">
        <v>290</v>
      </c>
      <c r="D313" s="11" t="s">
        <v>289</v>
      </c>
      <c r="E313" s="10">
        <v>70</v>
      </c>
      <c r="F313" s="13"/>
      <c r="G313" s="12"/>
      <c r="H313" s="10"/>
      <c r="I313" s="13">
        <v>392.49</v>
      </c>
      <c r="J313" s="10">
        <v>41</v>
      </c>
      <c r="K313" s="13">
        <v>7836.85</v>
      </c>
    </row>
    <row r="314" spans="1:11" ht="14.4" x14ac:dyDescent="0.3">
      <c r="A314" s="9"/>
      <c r="B314" s="9"/>
      <c r="C314" s="9" t="s">
        <v>298</v>
      </c>
      <c r="D314" s="11" t="s">
        <v>289</v>
      </c>
      <c r="E314" s="10">
        <v>175</v>
      </c>
      <c r="F314" s="13"/>
      <c r="G314" s="12"/>
      <c r="H314" s="10"/>
      <c r="I314" s="13">
        <v>36.729999999999997</v>
      </c>
      <c r="J314" s="10">
        <v>160</v>
      </c>
      <c r="K314" s="13">
        <v>1144.8800000000001</v>
      </c>
    </row>
    <row r="315" spans="1:11" ht="14.4" x14ac:dyDescent="0.3">
      <c r="A315" s="16"/>
      <c r="B315" s="16"/>
      <c r="C315" s="16" t="s">
        <v>291</v>
      </c>
      <c r="D315" s="17" t="s">
        <v>292</v>
      </c>
      <c r="E315" s="18">
        <v>25.8</v>
      </c>
      <c r="F315" s="19"/>
      <c r="G315" s="20" t="s">
        <v>77</v>
      </c>
      <c r="H315" s="18">
        <v>1</v>
      </c>
      <c r="I315" s="19">
        <v>47.68</v>
      </c>
      <c r="J315" s="18"/>
      <c r="K315" s="19"/>
    </row>
    <row r="316" spans="1:11" ht="13.8" x14ac:dyDescent="0.25">
      <c r="C316" s="4" t="s">
        <v>293</v>
      </c>
      <c r="H316" s="120">
        <v>1711.26</v>
      </c>
      <c r="I316" s="120"/>
      <c r="J316" s="120">
        <v>46483.43</v>
      </c>
      <c r="K316" s="120"/>
    </row>
    <row r="317" spans="1:11" ht="13.8" x14ac:dyDescent="0.25">
      <c r="C317" s="4" t="s">
        <v>294</v>
      </c>
      <c r="H317" s="121">
        <v>0</v>
      </c>
      <c r="I317" s="121"/>
      <c r="J317" s="121">
        <v>0</v>
      </c>
      <c r="K317" s="121"/>
    </row>
    <row r="318" spans="1:11" ht="13.8" x14ac:dyDescent="0.25">
      <c r="C318" s="4" t="s">
        <v>295</v>
      </c>
      <c r="H318" s="121">
        <v>1711.26</v>
      </c>
      <c r="I318" s="121"/>
      <c r="J318" s="121">
        <v>46483.43</v>
      </c>
      <c r="K318" s="121"/>
    </row>
    <row r="320" spans="1:11" ht="28.8" x14ac:dyDescent="0.3">
      <c r="A320" s="9">
        <v>24</v>
      </c>
      <c r="B320" s="9" t="s">
        <v>80</v>
      </c>
      <c r="C320" s="9" t="s">
        <v>81</v>
      </c>
      <c r="D320" s="11" t="s">
        <v>60</v>
      </c>
      <c r="E320" s="10">
        <v>13.885400000000001</v>
      </c>
      <c r="F320" s="13"/>
      <c r="G320" s="12"/>
      <c r="H320" s="10"/>
      <c r="I320" s="13"/>
      <c r="J320" s="10"/>
      <c r="K320" s="13"/>
    </row>
    <row r="321" spans="1:11" x14ac:dyDescent="0.25">
      <c r="C321" s="14" t="s">
        <v>408</v>
      </c>
    </row>
    <row r="322" spans="1:11" ht="14.4" x14ac:dyDescent="0.3">
      <c r="A322" s="9"/>
      <c r="B322" s="9"/>
      <c r="C322" s="9" t="s">
        <v>287</v>
      </c>
      <c r="D322" s="11"/>
      <c r="E322" s="10"/>
      <c r="F322" s="13">
        <v>244.67</v>
      </c>
      <c r="G322" s="12" t="s">
        <v>0</v>
      </c>
      <c r="H322" s="10">
        <v>1</v>
      </c>
      <c r="I322" s="13">
        <v>3397.34</v>
      </c>
      <c r="J322" s="10">
        <v>34.090000000000003</v>
      </c>
      <c r="K322" s="13">
        <v>115815.32</v>
      </c>
    </row>
    <row r="323" spans="1:11" ht="27.6" x14ac:dyDescent="0.3">
      <c r="A323" s="9" t="s">
        <v>82</v>
      </c>
      <c r="B323" s="9" t="s">
        <v>6</v>
      </c>
      <c r="C323" s="9" t="s">
        <v>7</v>
      </c>
      <c r="D323" s="11" t="s">
        <v>8</v>
      </c>
      <c r="E323" s="10">
        <v>34.713500000000003</v>
      </c>
      <c r="F323" s="13">
        <v>0</v>
      </c>
      <c r="G323" s="15" t="s">
        <v>0</v>
      </c>
      <c r="H323" s="10">
        <v>1</v>
      </c>
      <c r="I323" s="13">
        <v>0</v>
      </c>
      <c r="J323" s="10">
        <v>9.64</v>
      </c>
      <c r="K323" s="13">
        <v>0</v>
      </c>
    </row>
    <row r="324" spans="1:11" ht="14.4" x14ac:dyDescent="0.3">
      <c r="A324" s="9"/>
      <c r="B324" s="9"/>
      <c r="C324" s="9" t="s">
        <v>288</v>
      </c>
      <c r="D324" s="11" t="s">
        <v>289</v>
      </c>
      <c r="E324" s="10">
        <v>80</v>
      </c>
      <c r="F324" s="13"/>
      <c r="G324" s="12"/>
      <c r="H324" s="10"/>
      <c r="I324" s="13">
        <v>2717.87</v>
      </c>
      <c r="J324" s="10">
        <v>70</v>
      </c>
      <c r="K324" s="13">
        <v>81070.720000000001</v>
      </c>
    </row>
    <row r="325" spans="1:11" ht="14.4" x14ac:dyDescent="0.3">
      <c r="A325" s="9"/>
      <c r="B325" s="9"/>
      <c r="C325" s="9" t="s">
        <v>290</v>
      </c>
      <c r="D325" s="11" t="s">
        <v>289</v>
      </c>
      <c r="E325" s="10">
        <v>55</v>
      </c>
      <c r="F325" s="13"/>
      <c r="G325" s="12"/>
      <c r="H325" s="10"/>
      <c r="I325" s="13">
        <v>1868.54</v>
      </c>
      <c r="J325" s="10">
        <v>41</v>
      </c>
      <c r="K325" s="13">
        <v>47484.28</v>
      </c>
    </row>
    <row r="326" spans="1:11" ht="14.4" x14ac:dyDescent="0.3">
      <c r="A326" s="16"/>
      <c r="B326" s="16"/>
      <c r="C326" s="16" t="s">
        <v>291</v>
      </c>
      <c r="D326" s="17" t="s">
        <v>292</v>
      </c>
      <c r="E326" s="18">
        <v>23.94</v>
      </c>
      <c r="F326" s="19"/>
      <c r="G326" s="20" t="s">
        <v>0</v>
      </c>
      <c r="H326" s="18">
        <v>1</v>
      </c>
      <c r="I326" s="19">
        <v>332.42</v>
      </c>
      <c r="J326" s="18"/>
      <c r="K326" s="19"/>
    </row>
    <row r="327" spans="1:11" ht="13.8" x14ac:dyDescent="0.25">
      <c r="C327" s="4" t="s">
        <v>293</v>
      </c>
      <c r="H327" s="120">
        <v>7983.75</v>
      </c>
      <c r="I327" s="120"/>
      <c r="J327" s="120">
        <v>244370.32</v>
      </c>
      <c r="K327" s="120"/>
    </row>
    <row r="328" spans="1:11" ht="13.8" x14ac:dyDescent="0.25">
      <c r="C328" s="4" t="s">
        <v>294</v>
      </c>
      <c r="H328" s="121">
        <v>0</v>
      </c>
      <c r="I328" s="121"/>
      <c r="J328" s="121">
        <v>0</v>
      </c>
      <c r="K328" s="121"/>
    </row>
    <row r="329" spans="1:11" ht="13.8" x14ac:dyDescent="0.25">
      <c r="C329" s="4" t="s">
        <v>295</v>
      </c>
      <c r="H329" s="121">
        <v>7983.75</v>
      </c>
      <c r="I329" s="121"/>
      <c r="J329" s="121">
        <v>244370.32</v>
      </c>
      <c r="K329" s="121"/>
    </row>
    <row r="332" spans="1:11" ht="13.8" x14ac:dyDescent="0.25">
      <c r="A332" s="123" t="s">
        <v>409</v>
      </c>
      <c r="B332" s="123"/>
      <c r="C332" s="123"/>
      <c r="D332" s="123"/>
      <c r="E332" s="123"/>
      <c r="F332" s="123"/>
      <c r="G332" s="123"/>
      <c r="H332" s="121">
        <v>27849.16</v>
      </c>
      <c r="I332" s="122"/>
      <c r="J332" s="121">
        <v>846089.79</v>
      </c>
      <c r="K332" s="122"/>
    </row>
    <row r="334" spans="1:11" ht="16.8" x14ac:dyDescent="0.3">
      <c r="A334" s="112" t="s">
        <v>410</v>
      </c>
      <c r="B334" s="112"/>
      <c r="C334" s="112"/>
      <c r="D334" s="112"/>
      <c r="E334" s="112"/>
      <c r="F334" s="112"/>
      <c r="G334" s="112"/>
      <c r="H334" s="112"/>
      <c r="I334" s="112"/>
      <c r="J334" s="112"/>
      <c r="K334" s="112"/>
    </row>
    <row r="335" spans="1:11" ht="28.8" x14ac:dyDescent="0.3">
      <c r="A335" s="9">
        <v>25</v>
      </c>
      <c r="B335" s="9" t="s">
        <v>83</v>
      </c>
      <c r="C335" s="9" t="s">
        <v>84</v>
      </c>
      <c r="D335" s="11" t="s">
        <v>85</v>
      </c>
      <c r="E335" s="10">
        <v>8.5793999999999997</v>
      </c>
      <c r="F335" s="13"/>
      <c r="G335" s="12"/>
      <c r="H335" s="10"/>
      <c r="I335" s="13"/>
      <c r="J335" s="10"/>
      <c r="K335" s="13"/>
    </row>
    <row r="336" spans="1:11" x14ac:dyDescent="0.25">
      <c r="C336" s="14" t="s">
        <v>411</v>
      </c>
    </row>
    <row r="337" spans="1:11" ht="14.4" x14ac:dyDescent="0.3">
      <c r="A337" s="9"/>
      <c r="B337" s="9"/>
      <c r="C337" s="9" t="s">
        <v>287</v>
      </c>
      <c r="D337" s="11"/>
      <c r="E337" s="10"/>
      <c r="F337" s="13">
        <v>1130.96</v>
      </c>
      <c r="G337" s="12" t="s">
        <v>0</v>
      </c>
      <c r="H337" s="10">
        <v>1</v>
      </c>
      <c r="I337" s="13">
        <v>9702.9599999999991</v>
      </c>
      <c r="J337" s="10">
        <v>34.090000000000003</v>
      </c>
      <c r="K337" s="13">
        <v>330773.90999999997</v>
      </c>
    </row>
    <row r="338" spans="1:11" ht="27.6" x14ac:dyDescent="0.3">
      <c r="A338" s="9" t="s">
        <v>86</v>
      </c>
      <c r="B338" s="9" t="s">
        <v>6</v>
      </c>
      <c r="C338" s="9" t="s">
        <v>7</v>
      </c>
      <c r="D338" s="11" t="s">
        <v>8</v>
      </c>
      <c r="E338" s="10">
        <v>106.04138399999999</v>
      </c>
      <c r="F338" s="13">
        <v>0</v>
      </c>
      <c r="G338" s="15" t="s">
        <v>0</v>
      </c>
      <c r="H338" s="10">
        <v>1</v>
      </c>
      <c r="I338" s="13">
        <v>0</v>
      </c>
      <c r="J338" s="10">
        <v>9.64</v>
      </c>
      <c r="K338" s="13">
        <v>0</v>
      </c>
    </row>
    <row r="339" spans="1:11" ht="14.4" x14ac:dyDescent="0.3">
      <c r="A339" s="9"/>
      <c r="B339" s="9"/>
      <c r="C339" s="9" t="s">
        <v>288</v>
      </c>
      <c r="D339" s="11" t="s">
        <v>289</v>
      </c>
      <c r="E339" s="10">
        <v>80</v>
      </c>
      <c r="F339" s="13"/>
      <c r="G339" s="12"/>
      <c r="H339" s="10"/>
      <c r="I339" s="13">
        <v>7762.37</v>
      </c>
      <c r="J339" s="10">
        <v>70</v>
      </c>
      <c r="K339" s="13">
        <v>231541.74</v>
      </c>
    </row>
    <row r="340" spans="1:11" ht="14.4" x14ac:dyDescent="0.3">
      <c r="A340" s="9"/>
      <c r="B340" s="9"/>
      <c r="C340" s="9" t="s">
        <v>290</v>
      </c>
      <c r="D340" s="11" t="s">
        <v>289</v>
      </c>
      <c r="E340" s="10">
        <v>55</v>
      </c>
      <c r="F340" s="13"/>
      <c r="G340" s="12"/>
      <c r="H340" s="10"/>
      <c r="I340" s="13">
        <v>5336.63</v>
      </c>
      <c r="J340" s="10">
        <v>41</v>
      </c>
      <c r="K340" s="13">
        <v>135617.29999999999</v>
      </c>
    </row>
    <row r="341" spans="1:11" ht="14.4" x14ac:dyDescent="0.3">
      <c r="A341" s="16"/>
      <c r="B341" s="16"/>
      <c r="C341" s="16" t="s">
        <v>291</v>
      </c>
      <c r="D341" s="17" t="s">
        <v>292</v>
      </c>
      <c r="E341" s="18">
        <v>79.87</v>
      </c>
      <c r="F341" s="19"/>
      <c r="G341" s="20" t="s">
        <v>0</v>
      </c>
      <c r="H341" s="18">
        <v>1</v>
      </c>
      <c r="I341" s="19">
        <v>685.24</v>
      </c>
      <c r="J341" s="18"/>
      <c r="K341" s="19"/>
    </row>
    <row r="342" spans="1:11" ht="13.8" x14ac:dyDescent="0.25">
      <c r="C342" s="4" t="s">
        <v>293</v>
      </c>
      <c r="H342" s="120">
        <v>22801.96</v>
      </c>
      <c r="I342" s="120"/>
      <c r="J342" s="120">
        <v>697932.95</v>
      </c>
      <c r="K342" s="120"/>
    </row>
    <row r="343" spans="1:11" ht="13.8" x14ac:dyDescent="0.25">
      <c r="C343" s="4" t="s">
        <v>294</v>
      </c>
      <c r="H343" s="121">
        <v>0</v>
      </c>
      <c r="I343" s="121"/>
      <c r="J343" s="121">
        <v>0</v>
      </c>
      <c r="K343" s="121"/>
    </row>
    <row r="344" spans="1:11" ht="13.8" x14ac:dyDescent="0.25">
      <c r="C344" s="4" t="s">
        <v>295</v>
      </c>
      <c r="H344" s="121">
        <v>22801.96</v>
      </c>
      <c r="I344" s="121"/>
      <c r="J344" s="121">
        <v>697932.95</v>
      </c>
      <c r="K344" s="121"/>
    </row>
    <row r="346" spans="1:11" ht="55.2" x14ac:dyDescent="0.3">
      <c r="A346" s="9">
        <v>26</v>
      </c>
      <c r="B346" s="9" t="s">
        <v>87</v>
      </c>
      <c r="C346" s="9" t="s">
        <v>88</v>
      </c>
      <c r="D346" s="11" t="s">
        <v>4</v>
      </c>
      <c r="E346" s="10">
        <v>13.1214</v>
      </c>
      <c r="F346" s="13"/>
      <c r="G346" s="12"/>
      <c r="H346" s="10"/>
      <c r="I346" s="13"/>
      <c r="J346" s="10"/>
      <c r="K346" s="13"/>
    </row>
    <row r="347" spans="1:11" x14ac:dyDescent="0.25">
      <c r="C347" s="14" t="s">
        <v>412</v>
      </c>
    </row>
    <row r="348" spans="1:11" ht="14.4" x14ac:dyDescent="0.3">
      <c r="A348" s="9"/>
      <c r="B348" s="9"/>
      <c r="C348" s="9" t="s">
        <v>287</v>
      </c>
      <c r="D348" s="11"/>
      <c r="E348" s="10"/>
      <c r="F348" s="13">
        <v>446.32</v>
      </c>
      <c r="G348" s="12" t="s">
        <v>0</v>
      </c>
      <c r="H348" s="10">
        <v>1</v>
      </c>
      <c r="I348" s="13">
        <v>5856.34</v>
      </c>
      <c r="J348" s="10">
        <v>34.090000000000003</v>
      </c>
      <c r="K348" s="13">
        <v>199642.63</v>
      </c>
    </row>
    <row r="349" spans="1:11" ht="14.4" x14ac:dyDescent="0.3">
      <c r="A349" s="9"/>
      <c r="B349" s="9"/>
      <c r="C349" s="9" t="s">
        <v>296</v>
      </c>
      <c r="D349" s="11"/>
      <c r="E349" s="10"/>
      <c r="F349" s="13">
        <v>3.85</v>
      </c>
      <c r="G349" s="12" t="s">
        <v>0</v>
      </c>
      <c r="H349" s="10">
        <v>1</v>
      </c>
      <c r="I349" s="13">
        <v>50.52</v>
      </c>
      <c r="J349" s="10">
        <v>8.57</v>
      </c>
      <c r="K349" s="13">
        <v>432.96</v>
      </c>
    </row>
    <row r="350" spans="1:11" ht="27.6" x14ac:dyDescent="0.3">
      <c r="A350" s="9" t="s">
        <v>89</v>
      </c>
      <c r="B350" s="9" t="s">
        <v>6</v>
      </c>
      <c r="C350" s="9" t="s">
        <v>7</v>
      </c>
      <c r="D350" s="11" t="s">
        <v>8</v>
      </c>
      <c r="E350" s="10">
        <v>5.179017</v>
      </c>
      <c r="F350" s="13">
        <v>0</v>
      </c>
      <c r="G350" s="15" t="s">
        <v>0</v>
      </c>
      <c r="H350" s="10">
        <v>1</v>
      </c>
      <c r="I350" s="13">
        <v>0</v>
      </c>
      <c r="J350" s="10">
        <v>9.64</v>
      </c>
      <c r="K350" s="13">
        <v>0</v>
      </c>
    </row>
    <row r="351" spans="1:11" ht="14.4" x14ac:dyDescent="0.3">
      <c r="A351" s="9"/>
      <c r="B351" s="9"/>
      <c r="C351" s="9" t="s">
        <v>288</v>
      </c>
      <c r="D351" s="11" t="s">
        <v>289</v>
      </c>
      <c r="E351" s="10">
        <v>100</v>
      </c>
      <c r="F351" s="13"/>
      <c r="G351" s="12"/>
      <c r="H351" s="10"/>
      <c r="I351" s="13">
        <v>5856.34</v>
      </c>
      <c r="J351" s="10">
        <v>83</v>
      </c>
      <c r="K351" s="13">
        <v>165703.38</v>
      </c>
    </row>
    <row r="352" spans="1:11" ht="14.4" x14ac:dyDescent="0.3">
      <c r="A352" s="9"/>
      <c r="B352" s="9"/>
      <c r="C352" s="9" t="s">
        <v>290</v>
      </c>
      <c r="D352" s="11" t="s">
        <v>289</v>
      </c>
      <c r="E352" s="10">
        <v>64</v>
      </c>
      <c r="F352" s="13"/>
      <c r="G352" s="12"/>
      <c r="H352" s="10"/>
      <c r="I352" s="13">
        <v>3748.06</v>
      </c>
      <c r="J352" s="10">
        <v>41</v>
      </c>
      <c r="K352" s="13">
        <v>81853.48</v>
      </c>
    </row>
    <row r="353" spans="1:11" ht="14.4" x14ac:dyDescent="0.3">
      <c r="A353" s="16"/>
      <c r="B353" s="16"/>
      <c r="C353" s="16" t="s">
        <v>291</v>
      </c>
      <c r="D353" s="17" t="s">
        <v>292</v>
      </c>
      <c r="E353" s="18">
        <v>40.06</v>
      </c>
      <c r="F353" s="19"/>
      <c r="G353" s="20" t="s">
        <v>0</v>
      </c>
      <c r="H353" s="18">
        <v>1</v>
      </c>
      <c r="I353" s="19">
        <v>525.64</v>
      </c>
      <c r="J353" s="18"/>
      <c r="K353" s="19"/>
    </row>
    <row r="354" spans="1:11" ht="13.8" x14ac:dyDescent="0.25">
      <c r="C354" s="4" t="s">
        <v>293</v>
      </c>
      <c r="H354" s="120">
        <v>15511.26</v>
      </c>
      <c r="I354" s="120"/>
      <c r="J354" s="120">
        <v>447632.45</v>
      </c>
      <c r="K354" s="120"/>
    </row>
    <row r="355" spans="1:11" ht="13.8" x14ac:dyDescent="0.25">
      <c r="C355" s="4" t="s">
        <v>294</v>
      </c>
      <c r="H355" s="121">
        <v>0</v>
      </c>
      <c r="I355" s="121"/>
      <c r="J355" s="121">
        <v>0</v>
      </c>
      <c r="K355" s="121"/>
    </row>
    <row r="356" spans="1:11" ht="13.8" x14ac:dyDescent="0.25">
      <c r="C356" s="4" t="s">
        <v>295</v>
      </c>
      <c r="H356" s="121">
        <v>15511.26</v>
      </c>
      <c r="I356" s="121"/>
      <c r="J356" s="121">
        <v>447632.45</v>
      </c>
      <c r="K356" s="121"/>
    </row>
    <row r="358" spans="1:11" ht="66.599999999999994" x14ac:dyDescent="0.3">
      <c r="A358" s="9">
        <v>27</v>
      </c>
      <c r="B358" s="9" t="s">
        <v>307</v>
      </c>
      <c r="C358" s="9" t="s">
        <v>90</v>
      </c>
      <c r="D358" s="11" t="s">
        <v>4</v>
      </c>
      <c r="E358" s="10">
        <v>0.76229999999999998</v>
      </c>
      <c r="F358" s="13"/>
      <c r="G358" s="12"/>
      <c r="H358" s="10"/>
      <c r="I358" s="13"/>
      <c r="J358" s="10"/>
      <c r="K358" s="13"/>
    </row>
    <row r="359" spans="1:11" x14ac:dyDescent="0.25">
      <c r="C359" s="14" t="s">
        <v>413</v>
      </c>
    </row>
    <row r="360" spans="1:11" ht="14.4" x14ac:dyDescent="0.3">
      <c r="A360" s="9"/>
      <c r="B360" s="9"/>
      <c r="C360" s="9" t="s">
        <v>287</v>
      </c>
      <c r="D360" s="11"/>
      <c r="E360" s="10"/>
      <c r="F360" s="13">
        <v>4092</v>
      </c>
      <c r="G360" s="12" t="s">
        <v>14</v>
      </c>
      <c r="H360" s="10">
        <v>1</v>
      </c>
      <c r="I360" s="13">
        <v>1871.6</v>
      </c>
      <c r="J360" s="10">
        <v>34.090000000000003</v>
      </c>
      <c r="K360" s="13">
        <v>63802.84</v>
      </c>
    </row>
    <row r="361" spans="1:11" ht="14.4" x14ac:dyDescent="0.3">
      <c r="A361" s="9"/>
      <c r="B361" s="9"/>
      <c r="C361" s="9" t="s">
        <v>296</v>
      </c>
      <c r="D361" s="11"/>
      <c r="E361" s="10"/>
      <c r="F361" s="13">
        <v>107.39</v>
      </c>
      <c r="G361" s="12" t="s">
        <v>14</v>
      </c>
      <c r="H361" s="10">
        <v>1</v>
      </c>
      <c r="I361" s="13">
        <v>49.12</v>
      </c>
      <c r="J361" s="10">
        <v>9.91</v>
      </c>
      <c r="K361" s="13">
        <v>486.78</v>
      </c>
    </row>
    <row r="362" spans="1:11" ht="14.4" x14ac:dyDescent="0.3">
      <c r="A362" s="9"/>
      <c r="B362" s="9"/>
      <c r="C362" s="9" t="s">
        <v>297</v>
      </c>
      <c r="D362" s="11"/>
      <c r="E362" s="10"/>
      <c r="F362" s="13">
        <v>2.58</v>
      </c>
      <c r="G362" s="12" t="s">
        <v>14</v>
      </c>
      <c r="H362" s="10">
        <v>1</v>
      </c>
      <c r="I362" s="21">
        <v>1.18</v>
      </c>
      <c r="J362" s="10">
        <v>34.090000000000003</v>
      </c>
      <c r="K362" s="21">
        <v>40.229999999999997</v>
      </c>
    </row>
    <row r="363" spans="1:11" ht="14.4" x14ac:dyDescent="0.3">
      <c r="A363" s="9"/>
      <c r="B363" s="9"/>
      <c r="C363" s="9" t="s">
        <v>300</v>
      </c>
      <c r="D363" s="11"/>
      <c r="E363" s="10"/>
      <c r="F363" s="13">
        <v>348.58</v>
      </c>
      <c r="G363" s="12" t="s">
        <v>14</v>
      </c>
      <c r="H363" s="10">
        <v>1</v>
      </c>
      <c r="I363" s="13">
        <v>159.43</v>
      </c>
      <c r="J363" s="10">
        <v>10.63</v>
      </c>
      <c r="K363" s="13">
        <v>1694.74</v>
      </c>
    </row>
    <row r="364" spans="1:11" ht="80.400000000000006" x14ac:dyDescent="0.3">
      <c r="A364" s="9" t="s">
        <v>91</v>
      </c>
      <c r="B364" s="9" t="s">
        <v>301</v>
      </c>
      <c r="C364" s="9" t="s">
        <v>40</v>
      </c>
      <c r="D364" s="11" t="s">
        <v>8</v>
      </c>
      <c r="E364" s="10">
        <v>0.18052799999999999</v>
      </c>
      <c r="F364" s="13">
        <v>0</v>
      </c>
      <c r="G364" s="15" t="s">
        <v>308</v>
      </c>
      <c r="H364" s="10">
        <v>1</v>
      </c>
      <c r="I364" s="13">
        <v>0</v>
      </c>
      <c r="J364" s="10">
        <v>9.64</v>
      </c>
      <c r="K364" s="13">
        <v>0</v>
      </c>
    </row>
    <row r="365" spans="1:11" ht="14.4" x14ac:dyDescent="0.3">
      <c r="A365" s="9"/>
      <c r="B365" s="9"/>
      <c r="C365" s="9" t="s">
        <v>288</v>
      </c>
      <c r="D365" s="11" t="s">
        <v>289</v>
      </c>
      <c r="E365" s="10">
        <v>85</v>
      </c>
      <c r="F365" s="13"/>
      <c r="G365" s="12"/>
      <c r="H365" s="10"/>
      <c r="I365" s="13">
        <v>1590.86</v>
      </c>
      <c r="J365" s="10">
        <v>70</v>
      </c>
      <c r="K365" s="13">
        <v>44661.99</v>
      </c>
    </row>
    <row r="366" spans="1:11" ht="14.4" x14ac:dyDescent="0.3">
      <c r="A366" s="9"/>
      <c r="B366" s="9"/>
      <c r="C366" s="9" t="s">
        <v>290</v>
      </c>
      <c r="D366" s="11" t="s">
        <v>289</v>
      </c>
      <c r="E366" s="10">
        <v>70</v>
      </c>
      <c r="F366" s="13"/>
      <c r="G366" s="12"/>
      <c r="H366" s="10"/>
      <c r="I366" s="13">
        <v>1310.1199999999999</v>
      </c>
      <c r="J366" s="10">
        <v>41</v>
      </c>
      <c r="K366" s="13">
        <v>26159.16</v>
      </c>
    </row>
    <row r="367" spans="1:11" ht="14.4" x14ac:dyDescent="0.3">
      <c r="A367" s="9"/>
      <c r="B367" s="9"/>
      <c r="C367" s="9" t="s">
        <v>298</v>
      </c>
      <c r="D367" s="11" t="s">
        <v>289</v>
      </c>
      <c r="E367" s="10">
        <v>175</v>
      </c>
      <c r="F367" s="13"/>
      <c r="G367" s="12"/>
      <c r="H367" s="10"/>
      <c r="I367" s="13">
        <v>2.0699999999999998</v>
      </c>
      <c r="J367" s="10">
        <v>160</v>
      </c>
      <c r="K367" s="13">
        <v>64.37</v>
      </c>
    </row>
    <row r="368" spans="1:11" ht="14.4" x14ac:dyDescent="0.3">
      <c r="A368" s="16"/>
      <c r="B368" s="16"/>
      <c r="C368" s="16" t="s">
        <v>291</v>
      </c>
      <c r="D368" s="17" t="s">
        <v>292</v>
      </c>
      <c r="E368" s="18">
        <v>310</v>
      </c>
      <c r="F368" s="19"/>
      <c r="G368" s="20" t="s">
        <v>14</v>
      </c>
      <c r="H368" s="18">
        <v>1</v>
      </c>
      <c r="I368" s="19">
        <v>141.79</v>
      </c>
      <c r="J368" s="18"/>
      <c r="K368" s="19"/>
    </row>
    <row r="369" spans="1:11" ht="13.8" x14ac:dyDescent="0.25">
      <c r="C369" s="4" t="s">
        <v>293</v>
      </c>
      <c r="H369" s="120">
        <v>4983.2</v>
      </c>
      <c r="I369" s="120"/>
      <c r="J369" s="120">
        <v>136869.88</v>
      </c>
      <c r="K369" s="120"/>
    </row>
    <row r="370" spans="1:11" ht="13.8" x14ac:dyDescent="0.25">
      <c r="C370" s="4" t="s">
        <v>294</v>
      </c>
      <c r="H370" s="121">
        <v>0</v>
      </c>
      <c r="I370" s="121"/>
      <c r="J370" s="121">
        <v>0</v>
      </c>
      <c r="K370" s="121"/>
    </row>
    <row r="371" spans="1:11" ht="13.8" x14ac:dyDescent="0.25">
      <c r="C371" s="4" t="s">
        <v>295</v>
      </c>
      <c r="H371" s="121">
        <v>4983.2</v>
      </c>
      <c r="I371" s="121"/>
      <c r="J371" s="121">
        <v>136869.88</v>
      </c>
      <c r="K371" s="121"/>
    </row>
    <row r="373" spans="1:11" ht="66.599999999999994" x14ac:dyDescent="0.3">
      <c r="A373" s="9">
        <v>28</v>
      </c>
      <c r="B373" s="9" t="s">
        <v>309</v>
      </c>
      <c r="C373" s="9" t="s">
        <v>92</v>
      </c>
      <c r="D373" s="11" t="s">
        <v>93</v>
      </c>
      <c r="E373" s="10">
        <v>50.8</v>
      </c>
      <c r="F373" s="13"/>
      <c r="G373" s="12"/>
      <c r="H373" s="10"/>
      <c r="I373" s="13"/>
      <c r="J373" s="10"/>
      <c r="K373" s="13"/>
    </row>
    <row r="374" spans="1:11" ht="14.4" x14ac:dyDescent="0.3">
      <c r="A374" s="9"/>
      <c r="B374" s="9"/>
      <c r="C374" s="9" t="s">
        <v>287</v>
      </c>
      <c r="D374" s="11"/>
      <c r="E374" s="10"/>
      <c r="F374" s="13">
        <v>306.02</v>
      </c>
      <c r="G374" s="12" t="s">
        <v>77</v>
      </c>
      <c r="H374" s="10">
        <v>1</v>
      </c>
      <c r="I374" s="13">
        <v>12436.65</v>
      </c>
      <c r="J374" s="10">
        <v>34.090000000000003</v>
      </c>
      <c r="K374" s="13">
        <v>423965.4</v>
      </c>
    </row>
    <row r="375" spans="1:11" ht="14.4" x14ac:dyDescent="0.3">
      <c r="A375" s="9"/>
      <c r="B375" s="9"/>
      <c r="C375" s="9" t="s">
        <v>296</v>
      </c>
      <c r="D375" s="11"/>
      <c r="E375" s="10"/>
      <c r="F375" s="13">
        <v>27.82</v>
      </c>
      <c r="G375" s="12" t="s">
        <v>77</v>
      </c>
      <c r="H375" s="10">
        <v>1</v>
      </c>
      <c r="I375" s="13">
        <v>1130.5999999999999</v>
      </c>
      <c r="J375" s="10">
        <v>14.26</v>
      </c>
      <c r="K375" s="13">
        <v>16122.36</v>
      </c>
    </row>
    <row r="376" spans="1:11" ht="14.4" x14ac:dyDescent="0.3">
      <c r="A376" s="9"/>
      <c r="B376" s="9"/>
      <c r="C376" s="9" t="s">
        <v>297</v>
      </c>
      <c r="D376" s="11"/>
      <c r="E376" s="10"/>
      <c r="F376" s="13">
        <v>5.56</v>
      </c>
      <c r="G376" s="12" t="s">
        <v>77</v>
      </c>
      <c r="H376" s="10">
        <v>1</v>
      </c>
      <c r="I376" s="21">
        <v>225.96</v>
      </c>
      <c r="J376" s="10">
        <v>34.090000000000003</v>
      </c>
      <c r="K376" s="21">
        <v>7702.98</v>
      </c>
    </row>
    <row r="377" spans="1:11" ht="27.6" x14ac:dyDescent="0.3">
      <c r="A377" s="9" t="s">
        <v>94</v>
      </c>
      <c r="B377" s="9" t="s">
        <v>6</v>
      </c>
      <c r="C377" s="9" t="s">
        <v>79</v>
      </c>
      <c r="D377" s="11" t="s">
        <v>8</v>
      </c>
      <c r="E377" s="10">
        <v>0.60960000000000003</v>
      </c>
      <c r="F377" s="13">
        <v>0</v>
      </c>
      <c r="G377" s="15" t="s">
        <v>0</v>
      </c>
      <c r="H377" s="10">
        <v>1</v>
      </c>
      <c r="I377" s="13">
        <v>0</v>
      </c>
      <c r="J377" s="10">
        <v>9.64</v>
      </c>
      <c r="K377" s="13">
        <v>0</v>
      </c>
    </row>
    <row r="378" spans="1:11" ht="14.4" x14ac:dyDescent="0.3">
      <c r="A378" s="9"/>
      <c r="B378" s="9"/>
      <c r="C378" s="9" t="s">
        <v>288</v>
      </c>
      <c r="D378" s="11" t="s">
        <v>289</v>
      </c>
      <c r="E378" s="10">
        <v>91</v>
      </c>
      <c r="F378" s="13"/>
      <c r="G378" s="12"/>
      <c r="H378" s="10"/>
      <c r="I378" s="13">
        <v>11317.35</v>
      </c>
      <c r="J378" s="10">
        <v>75</v>
      </c>
      <c r="K378" s="13">
        <v>317974.05</v>
      </c>
    </row>
    <row r="379" spans="1:11" ht="14.4" x14ac:dyDescent="0.3">
      <c r="A379" s="9"/>
      <c r="B379" s="9"/>
      <c r="C379" s="9" t="s">
        <v>290</v>
      </c>
      <c r="D379" s="11" t="s">
        <v>289</v>
      </c>
      <c r="E379" s="10">
        <v>70</v>
      </c>
      <c r="F379" s="13"/>
      <c r="G379" s="12"/>
      <c r="H379" s="10"/>
      <c r="I379" s="13">
        <v>8705.66</v>
      </c>
      <c r="J379" s="10">
        <v>41</v>
      </c>
      <c r="K379" s="13">
        <v>173825.81</v>
      </c>
    </row>
    <row r="380" spans="1:11" ht="14.4" x14ac:dyDescent="0.3">
      <c r="A380" s="9"/>
      <c r="B380" s="9"/>
      <c r="C380" s="9" t="s">
        <v>298</v>
      </c>
      <c r="D380" s="11" t="s">
        <v>289</v>
      </c>
      <c r="E380" s="10">
        <v>175</v>
      </c>
      <c r="F380" s="13"/>
      <c r="G380" s="12"/>
      <c r="H380" s="10"/>
      <c r="I380" s="13">
        <v>395.43</v>
      </c>
      <c r="J380" s="10">
        <v>160</v>
      </c>
      <c r="K380" s="13">
        <v>12324.77</v>
      </c>
    </row>
    <row r="381" spans="1:11" ht="14.4" x14ac:dyDescent="0.3">
      <c r="A381" s="16"/>
      <c r="B381" s="16"/>
      <c r="C381" s="16" t="s">
        <v>291</v>
      </c>
      <c r="D381" s="17" t="s">
        <v>292</v>
      </c>
      <c r="E381" s="18">
        <v>23.54</v>
      </c>
      <c r="F381" s="19"/>
      <c r="G381" s="20" t="s">
        <v>77</v>
      </c>
      <c r="H381" s="18">
        <v>1</v>
      </c>
      <c r="I381" s="19">
        <v>956.67</v>
      </c>
      <c r="J381" s="18"/>
      <c r="K381" s="19"/>
    </row>
    <row r="382" spans="1:11" ht="13.8" x14ac:dyDescent="0.25">
      <c r="C382" s="4" t="s">
        <v>293</v>
      </c>
      <c r="H382" s="120">
        <v>33985.69</v>
      </c>
      <c r="I382" s="120"/>
      <c r="J382" s="120">
        <v>944212.39</v>
      </c>
      <c r="K382" s="120"/>
    </row>
    <row r="383" spans="1:11" ht="13.8" x14ac:dyDescent="0.25">
      <c r="C383" s="4" t="s">
        <v>294</v>
      </c>
      <c r="H383" s="121">
        <v>0</v>
      </c>
      <c r="I383" s="121"/>
      <c r="J383" s="121">
        <v>0</v>
      </c>
      <c r="K383" s="121"/>
    </row>
    <row r="384" spans="1:11" ht="13.8" x14ac:dyDescent="0.25">
      <c r="C384" s="4" t="s">
        <v>295</v>
      </c>
      <c r="H384" s="121">
        <v>33985.69</v>
      </c>
      <c r="I384" s="121"/>
      <c r="J384" s="121">
        <v>944212.39</v>
      </c>
      <c r="K384" s="121"/>
    </row>
    <row r="387" spans="1:11" ht="13.8" x14ac:dyDescent="0.25">
      <c r="A387" s="123" t="s">
        <v>414</v>
      </c>
      <c r="B387" s="123"/>
      <c r="C387" s="123"/>
      <c r="D387" s="123"/>
      <c r="E387" s="123"/>
      <c r="F387" s="123"/>
      <c r="G387" s="123"/>
      <c r="H387" s="121">
        <v>77282.11</v>
      </c>
      <c r="I387" s="122"/>
      <c r="J387" s="121">
        <v>2226647.67</v>
      </c>
      <c r="K387" s="122"/>
    </row>
    <row r="389" spans="1:11" ht="13.8" x14ac:dyDescent="0.25">
      <c r="A389" s="123" t="s">
        <v>415</v>
      </c>
      <c r="B389" s="123"/>
      <c r="C389" s="123"/>
      <c r="D389" s="123"/>
      <c r="E389" s="123"/>
      <c r="F389" s="123"/>
      <c r="G389" s="123"/>
      <c r="H389" s="121">
        <v>138182.82</v>
      </c>
      <c r="I389" s="122"/>
      <c r="J389" s="121">
        <v>4025087.18</v>
      </c>
      <c r="K389" s="122"/>
    </row>
    <row r="391" spans="1:11" ht="16.8" x14ac:dyDescent="0.3">
      <c r="A391" s="112" t="s">
        <v>416</v>
      </c>
      <c r="B391" s="112"/>
      <c r="C391" s="112"/>
      <c r="D391" s="112"/>
      <c r="E391" s="112"/>
      <c r="F391" s="112"/>
      <c r="G391" s="112"/>
      <c r="H391" s="112"/>
      <c r="I391" s="112"/>
      <c r="J391" s="112"/>
      <c r="K391" s="112"/>
    </row>
    <row r="392" spans="1:11" ht="14.4" x14ac:dyDescent="0.3">
      <c r="A392" s="9">
        <v>29</v>
      </c>
      <c r="B392" s="9" t="s">
        <v>0</v>
      </c>
      <c r="C392" s="9" t="s">
        <v>95</v>
      </c>
      <c r="D392" s="11" t="s">
        <v>0</v>
      </c>
      <c r="E392" s="10">
        <v>254.71890400000001</v>
      </c>
      <c r="F392" s="13"/>
      <c r="G392" s="12"/>
      <c r="H392" s="10"/>
      <c r="I392" s="13"/>
      <c r="J392" s="10"/>
      <c r="K392" s="13"/>
    </row>
    <row r="393" spans="1:11" ht="105.6" x14ac:dyDescent="0.25">
      <c r="A393" s="22"/>
      <c r="B393" s="22"/>
      <c r="C393" s="23" t="s">
        <v>417</v>
      </c>
      <c r="D393" s="22"/>
      <c r="E393" s="22"/>
      <c r="F393" s="22"/>
      <c r="G393" s="22"/>
      <c r="H393" s="22"/>
      <c r="I393" s="22"/>
      <c r="J393" s="22"/>
      <c r="K393" s="22"/>
    </row>
    <row r="394" spans="1:11" ht="13.8" x14ac:dyDescent="0.25">
      <c r="C394" s="4" t="s">
        <v>293</v>
      </c>
      <c r="H394" s="120">
        <v>0</v>
      </c>
      <c r="I394" s="120"/>
      <c r="J394" s="120">
        <v>0</v>
      </c>
      <c r="K394" s="120"/>
    </row>
    <row r="395" spans="1:11" ht="13.8" x14ac:dyDescent="0.25">
      <c r="C395" s="4" t="s">
        <v>294</v>
      </c>
      <c r="H395" s="121">
        <v>0</v>
      </c>
      <c r="I395" s="121"/>
      <c r="J395" s="121">
        <v>0</v>
      </c>
      <c r="K395" s="121"/>
    </row>
    <row r="396" spans="1:11" ht="13.8" x14ac:dyDescent="0.25">
      <c r="C396" s="4" t="s">
        <v>295</v>
      </c>
      <c r="H396" s="121">
        <v>0</v>
      </c>
      <c r="I396" s="121"/>
      <c r="J396" s="121">
        <v>0</v>
      </c>
      <c r="K396" s="121"/>
    </row>
    <row r="398" spans="1:11" ht="41.4" x14ac:dyDescent="0.3">
      <c r="A398" s="9">
        <v>30</v>
      </c>
      <c r="B398" s="9" t="s">
        <v>96</v>
      </c>
      <c r="C398" s="9" t="s">
        <v>97</v>
      </c>
      <c r="D398" s="11" t="s">
        <v>13</v>
      </c>
      <c r="E398" s="10">
        <v>229.2470136</v>
      </c>
      <c r="F398" s="13"/>
      <c r="G398" s="12"/>
      <c r="H398" s="10"/>
      <c r="I398" s="13"/>
      <c r="J398" s="10"/>
      <c r="K398" s="13"/>
    </row>
    <row r="399" spans="1:11" x14ac:dyDescent="0.25">
      <c r="C399" s="14" t="s">
        <v>418</v>
      </c>
    </row>
    <row r="400" spans="1:11" ht="14.4" x14ac:dyDescent="0.3">
      <c r="A400" s="9"/>
      <c r="B400" s="9"/>
      <c r="C400" s="9" t="s">
        <v>296</v>
      </c>
      <c r="D400" s="11"/>
      <c r="E400" s="10"/>
      <c r="F400" s="13">
        <v>8.86</v>
      </c>
      <c r="G400" s="12" t="s">
        <v>0</v>
      </c>
      <c r="H400" s="10">
        <v>1</v>
      </c>
      <c r="I400" s="13">
        <v>2031.13</v>
      </c>
      <c r="J400" s="10">
        <v>13.45</v>
      </c>
      <c r="K400" s="13">
        <v>27318.7</v>
      </c>
    </row>
    <row r="401" spans="1:11" ht="14.4" x14ac:dyDescent="0.3">
      <c r="A401" s="9"/>
      <c r="B401" s="9"/>
      <c r="C401" s="9" t="s">
        <v>297</v>
      </c>
      <c r="D401" s="11"/>
      <c r="E401" s="10"/>
      <c r="F401" s="13">
        <v>1.48</v>
      </c>
      <c r="G401" s="12" t="s">
        <v>0</v>
      </c>
      <c r="H401" s="10">
        <v>1</v>
      </c>
      <c r="I401" s="21">
        <v>339.29</v>
      </c>
      <c r="J401" s="10">
        <v>34.090000000000003</v>
      </c>
      <c r="K401" s="21">
        <v>11566.4</v>
      </c>
    </row>
    <row r="402" spans="1:11" ht="14.4" x14ac:dyDescent="0.3">
      <c r="A402" s="16"/>
      <c r="B402" s="16"/>
      <c r="C402" s="16" t="s">
        <v>298</v>
      </c>
      <c r="D402" s="17" t="s">
        <v>289</v>
      </c>
      <c r="E402" s="18">
        <v>175</v>
      </c>
      <c r="F402" s="19"/>
      <c r="G402" s="20"/>
      <c r="H402" s="18"/>
      <c r="I402" s="19">
        <v>593.76</v>
      </c>
      <c r="J402" s="18">
        <v>160</v>
      </c>
      <c r="K402" s="19">
        <v>18506.240000000002</v>
      </c>
    </row>
    <row r="403" spans="1:11" ht="13.8" x14ac:dyDescent="0.25">
      <c r="C403" s="4" t="s">
        <v>293</v>
      </c>
      <c r="H403" s="120">
        <v>2624.89</v>
      </c>
      <c r="I403" s="120"/>
      <c r="J403" s="120">
        <v>45824.94</v>
      </c>
      <c r="K403" s="120"/>
    </row>
    <row r="404" spans="1:11" ht="13.8" x14ac:dyDescent="0.25">
      <c r="C404" s="4" t="s">
        <v>294</v>
      </c>
      <c r="H404" s="121">
        <v>0</v>
      </c>
      <c r="I404" s="121"/>
      <c r="J404" s="121">
        <v>0</v>
      </c>
      <c r="K404" s="121"/>
    </row>
    <row r="405" spans="1:11" ht="13.8" x14ac:dyDescent="0.25">
      <c r="C405" s="4" t="s">
        <v>295</v>
      </c>
      <c r="H405" s="121">
        <v>2624.89</v>
      </c>
      <c r="I405" s="121"/>
      <c r="J405" s="121">
        <v>45824.94</v>
      </c>
      <c r="K405" s="121"/>
    </row>
    <row r="407" spans="1:11" ht="41.4" x14ac:dyDescent="0.3">
      <c r="A407" s="9">
        <v>31</v>
      </c>
      <c r="B407" s="9" t="s">
        <v>98</v>
      </c>
      <c r="C407" s="9" t="s">
        <v>99</v>
      </c>
      <c r="D407" s="11" t="s">
        <v>13</v>
      </c>
      <c r="E407" s="10">
        <v>25.471890399999999</v>
      </c>
      <c r="F407" s="13"/>
      <c r="G407" s="12"/>
      <c r="H407" s="10"/>
      <c r="I407" s="13"/>
      <c r="J407" s="10"/>
      <c r="K407" s="13"/>
    </row>
    <row r="408" spans="1:11" x14ac:dyDescent="0.25">
      <c r="C408" s="14" t="s">
        <v>419</v>
      </c>
    </row>
    <row r="409" spans="1:11" ht="14.4" x14ac:dyDescent="0.3">
      <c r="A409" s="9"/>
      <c r="B409" s="9"/>
      <c r="C409" s="9" t="s">
        <v>287</v>
      </c>
      <c r="D409" s="11"/>
      <c r="E409" s="10"/>
      <c r="F409" s="13">
        <v>9.6199999999999992</v>
      </c>
      <c r="G409" s="12" t="s">
        <v>0</v>
      </c>
      <c r="H409" s="10">
        <v>1</v>
      </c>
      <c r="I409" s="13">
        <v>245.04</v>
      </c>
      <c r="J409" s="10">
        <v>34.090000000000003</v>
      </c>
      <c r="K409" s="13">
        <v>8353.41</v>
      </c>
    </row>
    <row r="410" spans="1:11" ht="14.4" x14ac:dyDescent="0.3">
      <c r="A410" s="9"/>
      <c r="B410" s="9"/>
      <c r="C410" s="9" t="s">
        <v>288</v>
      </c>
      <c r="D410" s="11" t="s">
        <v>289</v>
      </c>
      <c r="E410" s="10">
        <v>91</v>
      </c>
      <c r="F410" s="13"/>
      <c r="G410" s="12"/>
      <c r="H410" s="10"/>
      <c r="I410" s="13">
        <v>222.99</v>
      </c>
      <c r="J410" s="10">
        <v>75</v>
      </c>
      <c r="K410" s="13">
        <v>6265.06</v>
      </c>
    </row>
    <row r="411" spans="1:11" ht="14.4" x14ac:dyDescent="0.3">
      <c r="A411" s="9"/>
      <c r="B411" s="9"/>
      <c r="C411" s="9" t="s">
        <v>290</v>
      </c>
      <c r="D411" s="11" t="s">
        <v>289</v>
      </c>
      <c r="E411" s="10">
        <v>70</v>
      </c>
      <c r="F411" s="13"/>
      <c r="G411" s="12"/>
      <c r="H411" s="10"/>
      <c r="I411" s="13">
        <v>171.53</v>
      </c>
      <c r="J411" s="10">
        <v>41</v>
      </c>
      <c r="K411" s="13">
        <v>3424.9</v>
      </c>
    </row>
    <row r="412" spans="1:11" ht="14.4" x14ac:dyDescent="0.3">
      <c r="A412" s="16"/>
      <c r="B412" s="16"/>
      <c r="C412" s="16" t="s">
        <v>291</v>
      </c>
      <c r="D412" s="17" t="s">
        <v>292</v>
      </c>
      <c r="E412" s="18">
        <v>1.02</v>
      </c>
      <c r="F412" s="19"/>
      <c r="G412" s="20" t="s">
        <v>0</v>
      </c>
      <c r="H412" s="18">
        <v>1</v>
      </c>
      <c r="I412" s="19">
        <v>25.98</v>
      </c>
      <c r="J412" s="18"/>
      <c r="K412" s="19"/>
    </row>
    <row r="413" spans="1:11" ht="13.8" x14ac:dyDescent="0.25">
      <c r="C413" s="4" t="s">
        <v>293</v>
      </c>
      <c r="H413" s="120">
        <v>639.55999999999995</v>
      </c>
      <c r="I413" s="120"/>
      <c r="J413" s="120">
        <v>18043.37</v>
      </c>
      <c r="K413" s="120"/>
    </row>
    <row r="414" spans="1:11" ht="13.8" x14ac:dyDescent="0.25">
      <c r="C414" s="4" t="s">
        <v>294</v>
      </c>
      <c r="H414" s="121">
        <v>0</v>
      </c>
      <c r="I414" s="121"/>
      <c r="J414" s="121">
        <v>0</v>
      </c>
      <c r="K414" s="121"/>
    </row>
    <row r="415" spans="1:11" ht="13.8" x14ac:dyDescent="0.25">
      <c r="C415" s="4" t="s">
        <v>295</v>
      </c>
      <c r="H415" s="121">
        <v>639.55999999999995</v>
      </c>
      <c r="I415" s="121"/>
      <c r="J415" s="121">
        <v>18043.37</v>
      </c>
      <c r="K415" s="121"/>
    </row>
    <row r="418" spans="1:11" ht="13.8" x14ac:dyDescent="0.25">
      <c r="A418" s="123" t="s">
        <v>420</v>
      </c>
      <c r="B418" s="123"/>
      <c r="C418" s="123"/>
      <c r="D418" s="123"/>
      <c r="E418" s="123"/>
      <c r="F418" s="123"/>
      <c r="G418" s="123"/>
      <c r="H418" s="121">
        <v>3264.45</v>
      </c>
      <c r="I418" s="122"/>
      <c r="J418" s="121">
        <v>63868.31</v>
      </c>
      <c r="K418" s="122"/>
    </row>
    <row r="420" spans="1:11" ht="16.8" x14ac:dyDescent="0.3">
      <c r="A420" s="112" t="s">
        <v>421</v>
      </c>
      <c r="B420" s="112"/>
      <c r="C420" s="112"/>
      <c r="D420" s="112"/>
      <c r="E420" s="112"/>
      <c r="F420" s="112"/>
      <c r="G420" s="112"/>
      <c r="H420" s="112"/>
      <c r="I420" s="112"/>
      <c r="J420" s="112"/>
      <c r="K420" s="112"/>
    </row>
    <row r="422" spans="1:11" ht="16.8" x14ac:dyDescent="0.3">
      <c r="A422" s="112" t="s">
        <v>382</v>
      </c>
      <c r="B422" s="112"/>
      <c r="C422" s="112"/>
      <c r="D422" s="112"/>
      <c r="E422" s="112"/>
      <c r="F422" s="112"/>
      <c r="G422" s="112"/>
      <c r="H422" s="112"/>
      <c r="I422" s="112"/>
      <c r="J422" s="112"/>
      <c r="K422" s="112"/>
    </row>
    <row r="423" spans="1:11" ht="66.599999999999994" x14ac:dyDescent="0.3">
      <c r="A423" s="9">
        <v>32</v>
      </c>
      <c r="B423" s="9" t="s">
        <v>310</v>
      </c>
      <c r="C423" s="9" t="s">
        <v>100</v>
      </c>
      <c r="D423" s="11" t="s">
        <v>93</v>
      </c>
      <c r="E423" s="10">
        <v>11.619</v>
      </c>
      <c r="F423" s="13"/>
      <c r="G423" s="12"/>
      <c r="H423" s="10"/>
      <c r="I423" s="13"/>
      <c r="J423" s="10"/>
      <c r="K423" s="13"/>
    </row>
    <row r="424" spans="1:11" x14ac:dyDescent="0.25">
      <c r="C424" s="14" t="s">
        <v>422</v>
      </c>
    </row>
    <row r="425" spans="1:11" ht="14.4" x14ac:dyDescent="0.3">
      <c r="A425" s="9"/>
      <c r="B425" s="9"/>
      <c r="C425" s="9" t="s">
        <v>287</v>
      </c>
      <c r="D425" s="11"/>
      <c r="E425" s="10"/>
      <c r="F425" s="13">
        <v>149.94</v>
      </c>
      <c r="G425" s="12" t="s">
        <v>102</v>
      </c>
      <c r="H425" s="10">
        <v>1</v>
      </c>
      <c r="I425" s="13">
        <v>2003.48</v>
      </c>
      <c r="J425" s="10">
        <v>34.090000000000003</v>
      </c>
      <c r="K425" s="13">
        <v>68298.63</v>
      </c>
    </row>
    <row r="426" spans="1:11" ht="14.4" x14ac:dyDescent="0.3">
      <c r="A426" s="9"/>
      <c r="B426" s="9"/>
      <c r="C426" s="9" t="s">
        <v>296</v>
      </c>
      <c r="D426" s="11"/>
      <c r="E426" s="10"/>
      <c r="F426" s="13">
        <v>41.37</v>
      </c>
      <c r="G426" s="12" t="s">
        <v>101</v>
      </c>
      <c r="H426" s="10">
        <v>1</v>
      </c>
      <c r="I426" s="13">
        <v>600.85</v>
      </c>
      <c r="J426" s="10">
        <v>13.87</v>
      </c>
      <c r="K426" s="13">
        <v>8333.7900000000009</v>
      </c>
    </row>
    <row r="427" spans="1:11" ht="14.4" x14ac:dyDescent="0.3">
      <c r="A427" s="9"/>
      <c r="B427" s="9"/>
      <c r="C427" s="9" t="s">
        <v>297</v>
      </c>
      <c r="D427" s="11"/>
      <c r="E427" s="10"/>
      <c r="F427" s="13">
        <v>8.17</v>
      </c>
      <c r="G427" s="12" t="s">
        <v>101</v>
      </c>
      <c r="H427" s="10">
        <v>1</v>
      </c>
      <c r="I427" s="21">
        <v>118.66</v>
      </c>
      <c r="J427" s="10">
        <v>34.090000000000003</v>
      </c>
      <c r="K427" s="21">
        <v>4045.12</v>
      </c>
    </row>
    <row r="428" spans="1:11" ht="14.4" x14ac:dyDescent="0.3">
      <c r="A428" s="9"/>
      <c r="B428" s="9"/>
      <c r="C428" s="9" t="s">
        <v>300</v>
      </c>
      <c r="D428" s="11"/>
      <c r="E428" s="10"/>
      <c r="F428" s="13">
        <v>100.54</v>
      </c>
      <c r="G428" s="12" t="s">
        <v>0</v>
      </c>
      <c r="H428" s="10">
        <v>1</v>
      </c>
      <c r="I428" s="13">
        <v>1168.17</v>
      </c>
      <c r="J428" s="10">
        <v>11.67</v>
      </c>
      <c r="K428" s="13">
        <v>13632.54</v>
      </c>
    </row>
    <row r="429" spans="1:11" ht="27.6" x14ac:dyDescent="0.3">
      <c r="A429" s="9" t="s">
        <v>103</v>
      </c>
      <c r="B429" s="9" t="s">
        <v>104</v>
      </c>
      <c r="C429" s="9" t="s">
        <v>105</v>
      </c>
      <c r="D429" s="11" t="s">
        <v>106</v>
      </c>
      <c r="E429" s="10">
        <v>19.17135</v>
      </c>
      <c r="F429" s="13">
        <v>551.52</v>
      </c>
      <c r="G429" s="15" t="s">
        <v>0</v>
      </c>
      <c r="H429" s="10">
        <v>1</v>
      </c>
      <c r="I429" s="13">
        <v>10573.38</v>
      </c>
      <c r="J429" s="10">
        <v>15.91</v>
      </c>
      <c r="K429" s="13">
        <v>168222.48</v>
      </c>
    </row>
    <row r="430" spans="1:11" ht="14.4" x14ac:dyDescent="0.3">
      <c r="A430" s="9"/>
      <c r="B430" s="9"/>
      <c r="C430" s="9" t="s">
        <v>288</v>
      </c>
      <c r="D430" s="11" t="s">
        <v>289</v>
      </c>
      <c r="E430" s="10">
        <v>91</v>
      </c>
      <c r="F430" s="13"/>
      <c r="G430" s="12"/>
      <c r="H430" s="10"/>
      <c r="I430" s="13">
        <v>1823.17</v>
      </c>
      <c r="J430" s="10">
        <v>75</v>
      </c>
      <c r="K430" s="13">
        <v>51223.97</v>
      </c>
    </row>
    <row r="431" spans="1:11" ht="14.4" x14ac:dyDescent="0.3">
      <c r="A431" s="9"/>
      <c r="B431" s="9"/>
      <c r="C431" s="9" t="s">
        <v>290</v>
      </c>
      <c r="D431" s="11" t="s">
        <v>289</v>
      </c>
      <c r="E431" s="10">
        <v>70</v>
      </c>
      <c r="F431" s="13"/>
      <c r="G431" s="12"/>
      <c r="H431" s="10"/>
      <c r="I431" s="13">
        <v>1402.44</v>
      </c>
      <c r="J431" s="10">
        <v>41</v>
      </c>
      <c r="K431" s="13">
        <v>28002.44</v>
      </c>
    </row>
    <row r="432" spans="1:11" ht="14.4" x14ac:dyDescent="0.3">
      <c r="A432" s="9"/>
      <c r="B432" s="9"/>
      <c r="C432" s="9" t="s">
        <v>298</v>
      </c>
      <c r="D432" s="11" t="s">
        <v>289</v>
      </c>
      <c r="E432" s="10">
        <v>175</v>
      </c>
      <c r="F432" s="13"/>
      <c r="G432" s="12"/>
      <c r="H432" s="10"/>
      <c r="I432" s="13">
        <v>207.66</v>
      </c>
      <c r="J432" s="10">
        <v>160</v>
      </c>
      <c r="K432" s="13">
        <v>6472.19</v>
      </c>
    </row>
    <row r="433" spans="1:11" ht="14.4" x14ac:dyDescent="0.3">
      <c r="A433" s="16"/>
      <c r="B433" s="16"/>
      <c r="C433" s="16" t="s">
        <v>291</v>
      </c>
      <c r="D433" s="17" t="s">
        <v>292</v>
      </c>
      <c r="E433" s="18">
        <v>12.3</v>
      </c>
      <c r="F433" s="19"/>
      <c r="G433" s="20" t="s">
        <v>102</v>
      </c>
      <c r="H433" s="18">
        <v>1</v>
      </c>
      <c r="I433" s="19">
        <v>164.35</v>
      </c>
      <c r="J433" s="18"/>
      <c r="K433" s="19"/>
    </row>
    <row r="434" spans="1:11" ht="13.8" x14ac:dyDescent="0.25">
      <c r="C434" s="4" t="s">
        <v>293</v>
      </c>
      <c r="H434" s="120">
        <v>17779.150000000001</v>
      </c>
      <c r="I434" s="120"/>
      <c r="J434" s="120">
        <v>344186.04</v>
      </c>
      <c r="K434" s="120"/>
    </row>
    <row r="435" spans="1:11" ht="13.8" x14ac:dyDescent="0.25">
      <c r="C435" s="4" t="s">
        <v>294</v>
      </c>
      <c r="H435" s="121">
        <v>0</v>
      </c>
      <c r="I435" s="121"/>
      <c r="J435" s="121">
        <v>0</v>
      </c>
      <c r="K435" s="121"/>
    </row>
    <row r="436" spans="1:11" ht="13.8" x14ac:dyDescent="0.25">
      <c r="C436" s="4" t="s">
        <v>295</v>
      </c>
      <c r="H436" s="121">
        <v>17779.150000000001</v>
      </c>
      <c r="I436" s="121"/>
      <c r="J436" s="121">
        <v>344186.04</v>
      </c>
      <c r="K436" s="121"/>
    </row>
    <row r="438" spans="1:11" ht="66.599999999999994" x14ac:dyDescent="0.3">
      <c r="A438" s="9">
        <v>33</v>
      </c>
      <c r="B438" s="9" t="s">
        <v>311</v>
      </c>
      <c r="C438" s="9" t="s">
        <v>107</v>
      </c>
      <c r="D438" s="11" t="s">
        <v>4</v>
      </c>
      <c r="E438" s="10">
        <v>2.3237999999999999</v>
      </c>
      <c r="F438" s="13"/>
      <c r="G438" s="12"/>
      <c r="H438" s="10"/>
      <c r="I438" s="13"/>
      <c r="J438" s="10"/>
      <c r="K438" s="13"/>
    </row>
    <row r="439" spans="1:11" x14ac:dyDescent="0.25">
      <c r="C439" s="14" t="s">
        <v>384</v>
      </c>
    </row>
    <row r="440" spans="1:11" ht="14.4" x14ac:dyDescent="0.3">
      <c r="A440" s="9"/>
      <c r="B440" s="9"/>
      <c r="C440" s="9" t="s">
        <v>287</v>
      </c>
      <c r="D440" s="11"/>
      <c r="E440" s="10"/>
      <c r="F440" s="13">
        <v>1077.49</v>
      </c>
      <c r="G440" s="12" t="s">
        <v>102</v>
      </c>
      <c r="H440" s="10">
        <v>1</v>
      </c>
      <c r="I440" s="13">
        <v>2879.45</v>
      </c>
      <c r="J440" s="10">
        <v>34.090000000000003</v>
      </c>
      <c r="K440" s="13">
        <v>98160.45</v>
      </c>
    </row>
    <row r="441" spans="1:11" ht="14.4" x14ac:dyDescent="0.3">
      <c r="A441" s="9"/>
      <c r="B441" s="9"/>
      <c r="C441" s="9" t="s">
        <v>296</v>
      </c>
      <c r="D441" s="11"/>
      <c r="E441" s="10"/>
      <c r="F441" s="13">
        <v>85.6</v>
      </c>
      <c r="G441" s="12" t="s">
        <v>101</v>
      </c>
      <c r="H441" s="10">
        <v>1</v>
      </c>
      <c r="I441" s="13">
        <v>248.65</v>
      </c>
      <c r="J441" s="10">
        <v>11.72</v>
      </c>
      <c r="K441" s="13">
        <v>2914.18</v>
      </c>
    </row>
    <row r="442" spans="1:11" ht="14.4" x14ac:dyDescent="0.3">
      <c r="A442" s="9"/>
      <c r="B442" s="9"/>
      <c r="C442" s="9" t="s">
        <v>297</v>
      </c>
      <c r="D442" s="11"/>
      <c r="E442" s="10"/>
      <c r="F442" s="13">
        <v>9.48</v>
      </c>
      <c r="G442" s="12" t="s">
        <v>101</v>
      </c>
      <c r="H442" s="10">
        <v>1</v>
      </c>
      <c r="I442" s="21">
        <v>27.54</v>
      </c>
      <c r="J442" s="10">
        <v>34.090000000000003</v>
      </c>
      <c r="K442" s="21">
        <v>938.84</v>
      </c>
    </row>
    <row r="443" spans="1:11" ht="14.4" x14ac:dyDescent="0.3">
      <c r="A443" s="9"/>
      <c r="B443" s="9"/>
      <c r="C443" s="9" t="s">
        <v>300</v>
      </c>
      <c r="D443" s="11"/>
      <c r="E443" s="10"/>
      <c r="F443" s="13">
        <v>2511.04</v>
      </c>
      <c r="G443" s="12" t="s">
        <v>0</v>
      </c>
      <c r="H443" s="10">
        <v>1</v>
      </c>
      <c r="I443" s="13">
        <v>5835.15</v>
      </c>
      <c r="J443" s="10">
        <v>4.0599999999999996</v>
      </c>
      <c r="K443" s="13">
        <v>23690.71</v>
      </c>
    </row>
    <row r="444" spans="1:11" ht="110.4" x14ac:dyDescent="0.3">
      <c r="A444" s="9" t="s">
        <v>108</v>
      </c>
      <c r="B444" s="9" t="s">
        <v>109</v>
      </c>
      <c r="C444" s="9" t="s">
        <v>110</v>
      </c>
      <c r="D444" s="11" t="s">
        <v>111</v>
      </c>
      <c r="E444" s="10">
        <v>269.56079999999997</v>
      </c>
      <c r="F444" s="13">
        <v>1.35</v>
      </c>
      <c r="G444" s="15" t="s">
        <v>0</v>
      </c>
      <c r="H444" s="10">
        <v>1</v>
      </c>
      <c r="I444" s="13">
        <v>363.91</v>
      </c>
      <c r="J444" s="10">
        <v>8.44</v>
      </c>
      <c r="K444" s="13">
        <v>3071.4</v>
      </c>
    </row>
    <row r="445" spans="1:11" ht="110.4" x14ac:dyDescent="0.3">
      <c r="A445" s="9" t="s">
        <v>112</v>
      </c>
      <c r="B445" s="9" t="s">
        <v>113</v>
      </c>
      <c r="C445" s="9" t="s">
        <v>114</v>
      </c>
      <c r="D445" s="11" t="s">
        <v>111</v>
      </c>
      <c r="E445" s="10">
        <v>204.49440000000001</v>
      </c>
      <c r="F445" s="13">
        <v>24.43</v>
      </c>
      <c r="G445" s="15" t="s">
        <v>0</v>
      </c>
      <c r="H445" s="10">
        <v>1</v>
      </c>
      <c r="I445" s="13">
        <v>4995.8</v>
      </c>
      <c r="J445" s="10">
        <v>2.98</v>
      </c>
      <c r="K445" s="13">
        <v>14887.48</v>
      </c>
    </row>
    <row r="446" spans="1:11" ht="82.8" x14ac:dyDescent="0.3">
      <c r="A446" s="9" t="s">
        <v>115</v>
      </c>
      <c r="B446" s="9" t="s">
        <v>116</v>
      </c>
      <c r="C446" s="9" t="s">
        <v>117</v>
      </c>
      <c r="D446" s="11" t="s">
        <v>111</v>
      </c>
      <c r="E446" s="10">
        <v>522.85500000000002</v>
      </c>
      <c r="F446" s="13">
        <v>23.22</v>
      </c>
      <c r="G446" s="15" t="s">
        <v>0</v>
      </c>
      <c r="H446" s="10">
        <v>1</v>
      </c>
      <c r="I446" s="13">
        <v>12140.69</v>
      </c>
      <c r="J446" s="10">
        <v>6.1</v>
      </c>
      <c r="K446" s="13">
        <v>74058.210000000006</v>
      </c>
    </row>
    <row r="447" spans="1:11" ht="27.6" x14ac:dyDescent="0.3">
      <c r="A447" s="9" t="s">
        <v>118</v>
      </c>
      <c r="B447" s="9" t="s">
        <v>119</v>
      </c>
      <c r="C447" s="9" t="s">
        <v>120</v>
      </c>
      <c r="D447" s="11" t="s">
        <v>121</v>
      </c>
      <c r="E447" s="10">
        <v>492.6456</v>
      </c>
      <c r="F447" s="13">
        <v>41.26</v>
      </c>
      <c r="G447" s="15" t="s">
        <v>0</v>
      </c>
      <c r="H447" s="10">
        <v>1</v>
      </c>
      <c r="I447" s="13">
        <v>20326.560000000001</v>
      </c>
      <c r="J447" s="10">
        <v>4.75</v>
      </c>
      <c r="K447" s="13">
        <v>96551.16</v>
      </c>
    </row>
    <row r="448" spans="1:11" ht="14.4" x14ac:dyDescent="0.3">
      <c r="A448" s="9"/>
      <c r="B448" s="9"/>
      <c r="C448" s="9" t="s">
        <v>288</v>
      </c>
      <c r="D448" s="11" t="s">
        <v>289</v>
      </c>
      <c r="E448" s="10">
        <v>91</v>
      </c>
      <c r="F448" s="13"/>
      <c r="G448" s="12"/>
      <c r="H448" s="10"/>
      <c r="I448" s="13">
        <v>2620.3000000000002</v>
      </c>
      <c r="J448" s="10">
        <v>75</v>
      </c>
      <c r="K448" s="13">
        <v>73620.34</v>
      </c>
    </row>
    <row r="449" spans="1:11" ht="14.4" x14ac:dyDescent="0.3">
      <c r="A449" s="9"/>
      <c r="B449" s="9"/>
      <c r="C449" s="9" t="s">
        <v>290</v>
      </c>
      <c r="D449" s="11" t="s">
        <v>289</v>
      </c>
      <c r="E449" s="10">
        <v>70</v>
      </c>
      <c r="F449" s="13"/>
      <c r="G449" s="12"/>
      <c r="H449" s="10"/>
      <c r="I449" s="13">
        <v>2015.62</v>
      </c>
      <c r="J449" s="10">
        <v>41</v>
      </c>
      <c r="K449" s="13">
        <v>40245.78</v>
      </c>
    </row>
    <row r="450" spans="1:11" ht="14.4" x14ac:dyDescent="0.3">
      <c r="A450" s="9"/>
      <c r="B450" s="9"/>
      <c r="C450" s="9" t="s">
        <v>298</v>
      </c>
      <c r="D450" s="11" t="s">
        <v>289</v>
      </c>
      <c r="E450" s="10">
        <v>175</v>
      </c>
      <c r="F450" s="13"/>
      <c r="G450" s="12"/>
      <c r="H450" s="10"/>
      <c r="I450" s="13">
        <v>48.2</v>
      </c>
      <c r="J450" s="10">
        <v>160</v>
      </c>
      <c r="K450" s="13">
        <v>1502.14</v>
      </c>
    </row>
    <row r="451" spans="1:11" ht="14.4" x14ac:dyDescent="0.3">
      <c r="A451" s="16"/>
      <c r="B451" s="16"/>
      <c r="C451" s="16" t="s">
        <v>291</v>
      </c>
      <c r="D451" s="17" t="s">
        <v>292</v>
      </c>
      <c r="E451" s="18">
        <v>91.1</v>
      </c>
      <c r="F451" s="19"/>
      <c r="G451" s="20" t="s">
        <v>102</v>
      </c>
      <c r="H451" s="18">
        <v>1</v>
      </c>
      <c r="I451" s="19">
        <v>243.45</v>
      </c>
      <c r="J451" s="18"/>
      <c r="K451" s="19"/>
    </row>
    <row r="452" spans="1:11" ht="13.8" x14ac:dyDescent="0.25">
      <c r="C452" s="4" t="s">
        <v>293</v>
      </c>
      <c r="H452" s="120">
        <v>51474.33</v>
      </c>
      <c r="I452" s="120"/>
      <c r="J452" s="120">
        <v>428701.85</v>
      </c>
      <c r="K452" s="120"/>
    </row>
    <row r="453" spans="1:11" ht="13.8" x14ac:dyDescent="0.25">
      <c r="C453" s="4" t="s">
        <v>294</v>
      </c>
      <c r="H453" s="121">
        <v>0</v>
      </c>
      <c r="I453" s="121"/>
      <c r="J453" s="121">
        <v>0</v>
      </c>
      <c r="K453" s="121"/>
    </row>
    <row r="454" spans="1:11" ht="13.8" x14ac:dyDescent="0.25">
      <c r="C454" s="4" t="s">
        <v>295</v>
      </c>
      <c r="H454" s="121">
        <v>51474.33</v>
      </c>
      <c r="I454" s="121"/>
      <c r="J454" s="121">
        <v>428701.85</v>
      </c>
      <c r="K454" s="121"/>
    </row>
    <row r="456" spans="1:11" ht="72" x14ac:dyDescent="0.3">
      <c r="A456" s="9">
        <v>34</v>
      </c>
      <c r="B456" s="9" t="s">
        <v>312</v>
      </c>
      <c r="C456" s="9" t="s">
        <v>122</v>
      </c>
      <c r="D456" s="11" t="s">
        <v>123</v>
      </c>
      <c r="E456" s="10">
        <v>2.3237999999999999</v>
      </c>
      <c r="F456" s="13"/>
      <c r="G456" s="12"/>
      <c r="H456" s="10"/>
      <c r="I456" s="13"/>
      <c r="J456" s="10"/>
      <c r="K456" s="13"/>
    </row>
    <row r="457" spans="1:11" x14ac:dyDescent="0.25">
      <c r="C457" s="14" t="s">
        <v>384</v>
      </c>
    </row>
    <row r="458" spans="1:11" ht="14.4" x14ac:dyDescent="0.3">
      <c r="A458" s="9"/>
      <c r="B458" s="9"/>
      <c r="C458" s="9" t="s">
        <v>287</v>
      </c>
      <c r="D458" s="11"/>
      <c r="E458" s="10"/>
      <c r="F458" s="13">
        <v>136.13999999999999</v>
      </c>
      <c r="G458" s="12" t="s">
        <v>102</v>
      </c>
      <c r="H458" s="10">
        <v>1</v>
      </c>
      <c r="I458" s="13">
        <v>363.82</v>
      </c>
      <c r="J458" s="10">
        <v>34.090000000000003</v>
      </c>
      <c r="K458" s="13">
        <v>12402.62</v>
      </c>
    </row>
    <row r="459" spans="1:11" ht="14.4" x14ac:dyDescent="0.3">
      <c r="A459" s="9"/>
      <c r="B459" s="9"/>
      <c r="C459" s="9" t="s">
        <v>296</v>
      </c>
      <c r="D459" s="11"/>
      <c r="E459" s="10"/>
      <c r="F459" s="13">
        <v>2.4900000000000002</v>
      </c>
      <c r="G459" s="12" t="s">
        <v>101</v>
      </c>
      <c r="H459" s="10">
        <v>1</v>
      </c>
      <c r="I459" s="13">
        <v>7.23</v>
      </c>
      <c r="J459" s="10">
        <v>12.73</v>
      </c>
      <c r="K459" s="13">
        <v>92.04</v>
      </c>
    </row>
    <row r="460" spans="1:11" ht="14.4" x14ac:dyDescent="0.3">
      <c r="A460" s="9"/>
      <c r="B460" s="9"/>
      <c r="C460" s="9" t="s">
        <v>297</v>
      </c>
      <c r="D460" s="11"/>
      <c r="E460" s="10"/>
      <c r="F460" s="13">
        <v>0.38</v>
      </c>
      <c r="G460" s="12" t="s">
        <v>101</v>
      </c>
      <c r="H460" s="10">
        <v>1</v>
      </c>
      <c r="I460" s="21">
        <v>1.1000000000000001</v>
      </c>
      <c r="J460" s="10">
        <v>34.090000000000003</v>
      </c>
      <c r="K460" s="21">
        <v>37.5</v>
      </c>
    </row>
    <row r="461" spans="1:11" ht="14.4" x14ac:dyDescent="0.3">
      <c r="A461" s="9"/>
      <c r="B461" s="9"/>
      <c r="C461" s="9" t="s">
        <v>300</v>
      </c>
      <c r="D461" s="11"/>
      <c r="E461" s="10"/>
      <c r="F461" s="13">
        <v>46</v>
      </c>
      <c r="G461" s="12" t="s">
        <v>0</v>
      </c>
      <c r="H461" s="10">
        <v>1</v>
      </c>
      <c r="I461" s="13">
        <v>106.89</v>
      </c>
      <c r="J461" s="10">
        <v>1.62</v>
      </c>
      <c r="K461" s="13">
        <v>173.16</v>
      </c>
    </row>
    <row r="462" spans="1:11" ht="14.4" x14ac:dyDescent="0.3">
      <c r="A462" s="9" t="s">
        <v>124</v>
      </c>
      <c r="B462" s="9" t="s">
        <v>125</v>
      </c>
      <c r="C462" s="9" t="s">
        <v>126</v>
      </c>
      <c r="D462" s="11" t="s">
        <v>8</v>
      </c>
      <c r="E462" s="10">
        <v>6.7390000000000005E-2</v>
      </c>
      <c r="F462" s="13">
        <v>3015.62</v>
      </c>
      <c r="G462" s="15" t="s">
        <v>0</v>
      </c>
      <c r="H462" s="10">
        <v>1</v>
      </c>
      <c r="I462" s="13">
        <v>203.22</v>
      </c>
      <c r="J462" s="10">
        <v>8.14</v>
      </c>
      <c r="K462" s="13">
        <v>1654.21</v>
      </c>
    </row>
    <row r="463" spans="1:11" ht="14.4" x14ac:dyDescent="0.3">
      <c r="A463" s="9"/>
      <c r="B463" s="9"/>
      <c r="C463" s="9" t="s">
        <v>288</v>
      </c>
      <c r="D463" s="11" t="s">
        <v>289</v>
      </c>
      <c r="E463" s="10">
        <v>100</v>
      </c>
      <c r="F463" s="13"/>
      <c r="G463" s="12"/>
      <c r="H463" s="10"/>
      <c r="I463" s="13">
        <v>363.82</v>
      </c>
      <c r="J463" s="10">
        <v>83</v>
      </c>
      <c r="K463" s="13">
        <v>10294.17</v>
      </c>
    </row>
    <row r="464" spans="1:11" ht="14.4" x14ac:dyDescent="0.3">
      <c r="A464" s="9"/>
      <c r="B464" s="9"/>
      <c r="C464" s="9" t="s">
        <v>290</v>
      </c>
      <c r="D464" s="11" t="s">
        <v>289</v>
      </c>
      <c r="E464" s="10">
        <v>64</v>
      </c>
      <c r="F464" s="13"/>
      <c r="G464" s="12"/>
      <c r="H464" s="10"/>
      <c r="I464" s="13">
        <v>232.84</v>
      </c>
      <c r="J464" s="10">
        <v>41</v>
      </c>
      <c r="K464" s="13">
        <v>5085.07</v>
      </c>
    </row>
    <row r="465" spans="1:11" ht="14.4" x14ac:dyDescent="0.3">
      <c r="A465" s="9"/>
      <c r="B465" s="9"/>
      <c r="C465" s="9" t="s">
        <v>298</v>
      </c>
      <c r="D465" s="11" t="s">
        <v>289</v>
      </c>
      <c r="E465" s="10">
        <v>175</v>
      </c>
      <c r="F465" s="13"/>
      <c r="G465" s="12"/>
      <c r="H465" s="10"/>
      <c r="I465" s="13">
        <v>1.93</v>
      </c>
      <c r="J465" s="10">
        <v>160</v>
      </c>
      <c r="K465" s="13">
        <v>60</v>
      </c>
    </row>
    <row r="466" spans="1:11" ht="14.4" x14ac:dyDescent="0.3">
      <c r="A466" s="16"/>
      <c r="B466" s="16"/>
      <c r="C466" s="16" t="s">
        <v>291</v>
      </c>
      <c r="D466" s="17" t="s">
        <v>292</v>
      </c>
      <c r="E466" s="18">
        <v>10.9</v>
      </c>
      <c r="F466" s="19"/>
      <c r="G466" s="20" t="s">
        <v>102</v>
      </c>
      <c r="H466" s="18">
        <v>1</v>
      </c>
      <c r="I466" s="19">
        <v>29.13</v>
      </c>
      <c r="J466" s="18"/>
      <c r="K466" s="19"/>
    </row>
    <row r="467" spans="1:11" ht="13.8" x14ac:dyDescent="0.25">
      <c r="C467" s="4" t="s">
        <v>293</v>
      </c>
      <c r="H467" s="120">
        <v>1279.75</v>
      </c>
      <c r="I467" s="120"/>
      <c r="J467" s="120">
        <v>29761.27</v>
      </c>
      <c r="K467" s="120"/>
    </row>
    <row r="468" spans="1:11" ht="13.8" x14ac:dyDescent="0.25">
      <c r="C468" s="4" t="s">
        <v>294</v>
      </c>
      <c r="H468" s="121">
        <v>0</v>
      </c>
      <c r="I468" s="121"/>
      <c r="J468" s="121">
        <v>0</v>
      </c>
      <c r="K468" s="121"/>
    </row>
    <row r="469" spans="1:11" ht="13.8" x14ac:dyDescent="0.25">
      <c r="C469" s="4" t="s">
        <v>295</v>
      </c>
      <c r="H469" s="121">
        <v>1279.75</v>
      </c>
      <c r="I469" s="121"/>
      <c r="J469" s="121">
        <v>29761.27</v>
      </c>
      <c r="K469" s="121"/>
    </row>
    <row r="471" spans="1:11" ht="69" x14ac:dyDescent="0.3">
      <c r="A471" s="9">
        <v>35</v>
      </c>
      <c r="B471" s="9" t="s">
        <v>313</v>
      </c>
      <c r="C471" s="9" t="s">
        <v>127</v>
      </c>
      <c r="D471" s="11" t="s">
        <v>4</v>
      </c>
      <c r="E471" s="10">
        <v>2.3237999999999999</v>
      </c>
      <c r="F471" s="13"/>
      <c r="G471" s="12"/>
      <c r="H471" s="10"/>
      <c r="I471" s="13"/>
      <c r="J471" s="10"/>
      <c r="K471" s="13"/>
    </row>
    <row r="472" spans="1:11" x14ac:dyDescent="0.25">
      <c r="C472" s="14" t="s">
        <v>384</v>
      </c>
    </row>
    <row r="473" spans="1:11" ht="14.4" x14ac:dyDescent="0.3">
      <c r="A473" s="9"/>
      <c r="B473" s="9"/>
      <c r="C473" s="9" t="s">
        <v>287</v>
      </c>
      <c r="D473" s="11"/>
      <c r="E473" s="10"/>
      <c r="F473" s="13">
        <v>557.44000000000005</v>
      </c>
      <c r="G473" s="12" t="s">
        <v>102</v>
      </c>
      <c r="H473" s="10">
        <v>1</v>
      </c>
      <c r="I473" s="13">
        <v>1489.69</v>
      </c>
      <c r="J473" s="10">
        <v>34.090000000000003</v>
      </c>
      <c r="K473" s="13">
        <v>50783.53</v>
      </c>
    </row>
    <row r="474" spans="1:11" ht="14.4" x14ac:dyDescent="0.3">
      <c r="A474" s="9"/>
      <c r="B474" s="9"/>
      <c r="C474" s="9" t="s">
        <v>296</v>
      </c>
      <c r="D474" s="11"/>
      <c r="E474" s="10"/>
      <c r="F474" s="13">
        <v>10.8</v>
      </c>
      <c r="G474" s="12" t="s">
        <v>101</v>
      </c>
      <c r="H474" s="10">
        <v>1</v>
      </c>
      <c r="I474" s="13">
        <v>31.37</v>
      </c>
      <c r="J474" s="10">
        <v>12.72</v>
      </c>
      <c r="K474" s="13">
        <v>399.03</v>
      </c>
    </row>
    <row r="475" spans="1:11" ht="14.4" x14ac:dyDescent="0.3">
      <c r="A475" s="9"/>
      <c r="B475" s="9"/>
      <c r="C475" s="9" t="s">
        <v>297</v>
      </c>
      <c r="D475" s="11"/>
      <c r="E475" s="10"/>
      <c r="F475" s="13">
        <v>1.64</v>
      </c>
      <c r="G475" s="12" t="s">
        <v>101</v>
      </c>
      <c r="H475" s="10">
        <v>1</v>
      </c>
      <c r="I475" s="21">
        <v>4.76</v>
      </c>
      <c r="J475" s="10">
        <v>34.090000000000003</v>
      </c>
      <c r="K475" s="21">
        <v>162.27000000000001</v>
      </c>
    </row>
    <row r="476" spans="1:11" ht="14.4" x14ac:dyDescent="0.3">
      <c r="A476" s="9"/>
      <c r="B476" s="9"/>
      <c r="C476" s="9" t="s">
        <v>300</v>
      </c>
      <c r="D476" s="11"/>
      <c r="E476" s="10"/>
      <c r="F476" s="13">
        <v>566.52</v>
      </c>
      <c r="G476" s="12" t="s">
        <v>0</v>
      </c>
      <c r="H476" s="10">
        <v>1</v>
      </c>
      <c r="I476" s="13">
        <v>1316.48</v>
      </c>
      <c r="J476" s="10">
        <v>2.93</v>
      </c>
      <c r="K476" s="13">
        <v>3857.29</v>
      </c>
    </row>
    <row r="477" spans="1:11" ht="55.2" x14ac:dyDescent="0.3">
      <c r="A477" s="9" t="s">
        <v>128</v>
      </c>
      <c r="B477" s="9" t="s">
        <v>129</v>
      </c>
      <c r="C477" s="9" t="s">
        <v>130</v>
      </c>
      <c r="D477" s="11" t="s">
        <v>131</v>
      </c>
      <c r="E477" s="10">
        <v>46.475999999999999</v>
      </c>
      <c r="F477" s="13">
        <v>40.17</v>
      </c>
      <c r="G477" s="15" t="s">
        <v>0</v>
      </c>
      <c r="H477" s="10">
        <v>1</v>
      </c>
      <c r="I477" s="13">
        <v>1866.94</v>
      </c>
      <c r="J477" s="10">
        <v>2.82</v>
      </c>
      <c r="K477" s="13">
        <v>5264.77</v>
      </c>
    </row>
    <row r="478" spans="1:11" ht="124.2" x14ac:dyDescent="0.3">
      <c r="A478" s="9" t="s">
        <v>132</v>
      </c>
      <c r="B478" s="9" t="s">
        <v>133</v>
      </c>
      <c r="C478" s="9" t="s">
        <v>262</v>
      </c>
      <c r="D478" s="11" t="s">
        <v>131</v>
      </c>
      <c r="E478" s="10">
        <v>69.713999999999999</v>
      </c>
      <c r="F478" s="13">
        <v>27.71</v>
      </c>
      <c r="G478" s="15" t="s">
        <v>0</v>
      </c>
      <c r="H478" s="10">
        <v>1</v>
      </c>
      <c r="I478" s="13">
        <v>1931.77</v>
      </c>
      <c r="J478" s="10">
        <v>13.13</v>
      </c>
      <c r="K478" s="13">
        <v>25364.14</v>
      </c>
    </row>
    <row r="479" spans="1:11" ht="14.4" x14ac:dyDescent="0.3">
      <c r="A479" s="9"/>
      <c r="B479" s="9"/>
      <c r="C479" s="9" t="s">
        <v>288</v>
      </c>
      <c r="D479" s="11" t="s">
        <v>289</v>
      </c>
      <c r="E479" s="10">
        <v>100</v>
      </c>
      <c r="F479" s="13"/>
      <c r="G479" s="12"/>
      <c r="H479" s="10"/>
      <c r="I479" s="13">
        <v>1489.69</v>
      </c>
      <c r="J479" s="10">
        <v>83</v>
      </c>
      <c r="K479" s="13">
        <v>42150.33</v>
      </c>
    </row>
    <row r="480" spans="1:11" ht="14.4" x14ac:dyDescent="0.3">
      <c r="A480" s="9"/>
      <c r="B480" s="9"/>
      <c r="C480" s="9" t="s">
        <v>290</v>
      </c>
      <c r="D480" s="11" t="s">
        <v>289</v>
      </c>
      <c r="E480" s="10">
        <v>64</v>
      </c>
      <c r="F480" s="13"/>
      <c r="G480" s="12"/>
      <c r="H480" s="10"/>
      <c r="I480" s="13">
        <v>953.4</v>
      </c>
      <c r="J480" s="10">
        <v>41</v>
      </c>
      <c r="K480" s="13">
        <v>20821.25</v>
      </c>
    </row>
    <row r="481" spans="1:11" ht="14.4" x14ac:dyDescent="0.3">
      <c r="A481" s="9"/>
      <c r="B481" s="9"/>
      <c r="C481" s="9" t="s">
        <v>298</v>
      </c>
      <c r="D481" s="11" t="s">
        <v>289</v>
      </c>
      <c r="E481" s="10">
        <v>175</v>
      </c>
      <c r="F481" s="13"/>
      <c r="G481" s="12"/>
      <c r="H481" s="10"/>
      <c r="I481" s="13">
        <v>8.33</v>
      </c>
      <c r="J481" s="10">
        <v>160</v>
      </c>
      <c r="K481" s="13">
        <v>259.63</v>
      </c>
    </row>
    <row r="482" spans="1:11" ht="14.4" x14ac:dyDescent="0.3">
      <c r="A482" s="16"/>
      <c r="B482" s="16"/>
      <c r="C482" s="16" t="s">
        <v>291</v>
      </c>
      <c r="D482" s="17" t="s">
        <v>292</v>
      </c>
      <c r="E482" s="18">
        <v>48.6</v>
      </c>
      <c r="F482" s="19"/>
      <c r="G482" s="20" t="s">
        <v>102</v>
      </c>
      <c r="H482" s="18">
        <v>1</v>
      </c>
      <c r="I482" s="19">
        <v>129.88</v>
      </c>
      <c r="J482" s="18"/>
      <c r="K482" s="19"/>
    </row>
    <row r="483" spans="1:11" ht="13.8" x14ac:dyDescent="0.25">
      <c r="C483" s="4" t="s">
        <v>293</v>
      </c>
      <c r="H483" s="120">
        <v>9087.67</v>
      </c>
      <c r="I483" s="120"/>
      <c r="J483" s="120">
        <v>148899.97</v>
      </c>
      <c r="K483" s="120"/>
    </row>
    <row r="484" spans="1:11" ht="13.8" x14ac:dyDescent="0.25">
      <c r="C484" s="4" t="s">
        <v>294</v>
      </c>
      <c r="H484" s="121">
        <v>0</v>
      </c>
      <c r="I484" s="121"/>
      <c r="J484" s="121">
        <v>0</v>
      </c>
      <c r="K484" s="121"/>
    </row>
    <row r="485" spans="1:11" ht="13.8" x14ac:dyDescent="0.25">
      <c r="C485" s="4" t="s">
        <v>295</v>
      </c>
      <c r="H485" s="121">
        <v>9087.67</v>
      </c>
      <c r="I485" s="121"/>
      <c r="J485" s="121">
        <v>148899.97</v>
      </c>
      <c r="K485" s="121"/>
    </row>
    <row r="487" spans="1:11" ht="66.599999999999994" x14ac:dyDescent="0.3">
      <c r="A487" s="9">
        <v>36</v>
      </c>
      <c r="B487" s="9" t="s">
        <v>314</v>
      </c>
      <c r="C487" s="9" t="s">
        <v>134</v>
      </c>
      <c r="D487" s="11" t="s">
        <v>35</v>
      </c>
      <c r="E487" s="10">
        <v>0.79320000000000002</v>
      </c>
      <c r="F487" s="13"/>
      <c r="G487" s="12"/>
      <c r="H487" s="10"/>
      <c r="I487" s="13"/>
      <c r="J487" s="10"/>
      <c r="K487" s="13"/>
    </row>
    <row r="488" spans="1:11" x14ac:dyDescent="0.25">
      <c r="C488" s="14" t="s">
        <v>423</v>
      </c>
    </row>
    <row r="489" spans="1:11" ht="14.4" x14ac:dyDescent="0.3">
      <c r="A489" s="9"/>
      <c r="B489" s="9"/>
      <c r="C489" s="9" t="s">
        <v>287</v>
      </c>
      <c r="D489" s="11"/>
      <c r="E489" s="10"/>
      <c r="F489" s="13">
        <v>222.98</v>
      </c>
      <c r="G489" s="12" t="s">
        <v>102</v>
      </c>
      <c r="H489" s="10">
        <v>1</v>
      </c>
      <c r="I489" s="13">
        <v>203.4</v>
      </c>
      <c r="J489" s="10">
        <v>34.090000000000003</v>
      </c>
      <c r="K489" s="13">
        <v>6933.91</v>
      </c>
    </row>
    <row r="490" spans="1:11" ht="14.4" x14ac:dyDescent="0.3">
      <c r="A490" s="9"/>
      <c r="B490" s="9"/>
      <c r="C490" s="9" t="s">
        <v>296</v>
      </c>
      <c r="D490" s="11"/>
      <c r="E490" s="10"/>
      <c r="F490" s="13">
        <v>11.63</v>
      </c>
      <c r="G490" s="12" t="s">
        <v>101</v>
      </c>
      <c r="H490" s="10">
        <v>1</v>
      </c>
      <c r="I490" s="13">
        <v>11.53</v>
      </c>
      <c r="J490" s="10">
        <v>12.72</v>
      </c>
      <c r="K490" s="13">
        <v>146.66</v>
      </c>
    </row>
    <row r="491" spans="1:11" ht="14.4" x14ac:dyDescent="0.3">
      <c r="A491" s="9"/>
      <c r="B491" s="9"/>
      <c r="C491" s="9" t="s">
        <v>297</v>
      </c>
      <c r="D491" s="11"/>
      <c r="E491" s="10"/>
      <c r="F491" s="13">
        <v>1.77</v>
      </c>
      <c r="G491" s="12" t="s">
        <v>101</v>
      </c>
      <c r="H491" s="10">
        <v>1</v>
      </c>
      <c r="I491" s="21">
        <v>1.75</v>
      </c>
      <c r="J491" s="10">
        <v>34.090000000000003</v>
      </c>
      <c r="K491" s="21">
        <v>59.66</v>
      </c>
    </row>
    <row r="492" spans="1:11" ht="14.4" x14ac:dyDescent="0.3">
      <c r="A492" s="9"/>
      <c r="B492" s="9"/>
      <c r="C492" s="9" t="s">
        <v>300</v>
      </c>
      <c r="D492" s="11"/>
      <c r="E492" s="10"/>
      <c r="F492" s="13">
        <v>2322.02</v>
      </c>
      <c r="G492" s="12" t="s">
        <v>0</v>
      </c>
      <c r="H492" s="10">
        <v>1</v>
      </c>
      <c r="I492" s="13">
        <v>1841.83</v>
      </c>
      <c r="J492" s="10">
        <v>4.9000000000000004</v>
      </c>
      <c r="K492" s="13">
        <v>9024.9699999999993</v>
      </c>
    </row>
    <row r="493" spans="1:11" ht="55.2" x14ac:dyDescent="0.3">
      <c r="A493" s="9" t="s">
        <v>135</v>
      </c>
      <c r="B493" s="9" t="s">
        <v>136</v>
      </c>
      <c r="C493" s="9" t="s">
        <v>137</v>
      </c>
      <c r="D493" s="11" t="s">
        <v>111</v>
      </c>
      <c r="E493" s="10">
        <v>79.319999999999993</v>
      </c>
      <c r="F493" s="13">
        <v>196.16</v>
      </c>
      <c r="G493" s="15" t="s">
        <v>0</v>
      </c>
      <c r="H493" s="10">
        <v>1</v>
      </c>
      <c r="I493" s="13">
        <v>15559.41</v>
      </c>
      <c r="J493" s="10">
        <v>3.05</v>
      </c>
      <c r="K493" s="13">
        <v>47456.2</v>
      </c>
    </row>
    <row r="494" spans="1:11" ht="41.4" x14ac:dyDescent="0.3">
      <c r="A494" s="9" t="s">
        <v>138</v>
      </c>
      <c r="B494" s="9" t="s">
        <v>139</v>
      </c>
      <c r="C494" s="9" t="s">
        <v>140</v>
      </c>
      <c r="D494" s="11" t="s">
        <v>141</v>
      </c>
      <c r="E494" s="10">
        <v>13</v>
      </c>
      <c r="F494" s="13">
        <v>10.42</v>
      </c>
      <c r="G494" s="15" t="s">
        <v>0</v>
      </c>
      <c r="H494" s="10">
        <v>1</v>
      </c>
      <c r="I494" s="13">
        <v>135.46</v>
      </c>
      <c r="J494" s="10">
        <v>4.3499999999999996</v>
      </c>
      <c r="K494" s="13">
        <v>589.25</v>
      </c>
    </row>
    <row r="495" spans="1:11" ht="14.4" x14ac:dyDescent="0.3">
      <c r="A495" s="9"/>
      <c r="B495" s="9"/>
      <c r="C495" s="9" t="s">
        <v>288</v>
      </c>
      <c r="D495" s="11" t="s">
        <v>289</v>
      </c>
      <c r="E495" s="10">
        <v>105</v>
      </c>
      <c r="F495" s="13"/>
      <c r="G495" s="12"/>
      <c r="H495" s="10"/>
      <c r="I495" s="13">
        <v>213.57</v>
      </c>
      <c r="J495" s="10">
        <v>87</v>
      </c>
      <c r="K495" s="13">
        <v>6032.5</v>
      </c>
    </row>
    <row r="496" spans="1:11" ht="14.4" x14ac:dyDescent="0.3">
      <c r="A496" s="9"/>
      <c r="B496" s="9"/>
      <c r="C496" s="9" t="s">
        <v>290</v>
      </c>
      <c r="D496" s="11" t="s">
        <v>289</v>
      </c>
      <c r="E496" s="10">
        <v>70</v>
      </c>
      <c r="F496" s="13"/>
      <c r="G496" s="12"/>
      <c r="H496" s="10"/>
      <c r="I496" s="13">
        <v>142.38</v>
      </c>
      <c r="J496" s="10">
        <v>41</v>
      </c>
      <c r="K496" s="13">
        <v>2842.9</v>
      </c>
    </row>
    <row r="497" spans="1:11" ht="14.4" x14ac:dyDescent="0.3">
      <c r="A497" s="9"/>
      <c r="B497" s="9"/>
      <c r="C497" s="9" t="s">
        <v>298</v>
      </c>
      <c r="D497" s="11" t="s">
        <v>289</v>
      </c>
      <c r="E497" s="10">
        <v>175</v>
      </c>
      <c r="F497" s="13"/>
      <c r="G497" s="12"/>
      <c r="H497" s="10"/>
      <c r="I497" s="13">
        <v>3.06</v>
      </c>
      <c r="J497" s="10">
        <v>160</v>
      </c>
      <c r="K497" s="13">
        <v>95.46</v>
      </c>
    </row>
    <row r="498" spans="1:11" ht="14.4" x14ac:dyDescent="0.3">
      <c r="A498" s="16"/>
      <c r="B498" s="16"/>
      <c r="C498" s="16" t="s">
        <v>291</v>
      </c>
      <c r="D498" s="17" t="s">
        <v>292</v>
      </c>
      <c r="E498" s="18">
        <v>19.440000000000001</v>
      </c>
      <c r="F498" s="19"/>
      <c r="G498" s="20" t="s">
        <v>102</v>
      </c>
      <c r="H498" s="18">
        <v>1</v>
      </c>
      <c r="I498" s="19">
        <v>17.73</v>
      </c>
      <c r="J498" s="18"/>
      <c r="K498" s="19"/>
    </row>
    <row r="499" spans="1:11" ht="13.8" x14ac:dyDescent="0.25">
      <c r="C499" s="4" t="s">
        <v>293</v>
      </c>
      <c r="H499" s="120">
        <v>18110.64</v>
      </c>
      <c r="I499" s="120"/>
      <c r="J499" s="120">
        <v>73121.850000000006</v>
      </c>
      <c r="K499" s="120"/>
    </row>
    <row r="500" spans="1:11" ht="13.8" x14ac:dyDescent="0.25">
      <c r="C500" s="4" t="s">
        <v>294</v>
      </c>
      <c r="H500" s="121">
        <v>0</v>
      </c>
      <c r="I500" s="121"/>
      <c r="J500" s="121">
        <v>0</v>
      </c>
      <c r="K500" s="121"/>
    </row>
    <row r="501" spans="1:11" ht="13.8" x14ac:dyDescent="0.25">
      <c r="C501" s="4" t="s">
        <v>295</v>
      </c>
      <c r="H501" s="121">
        <v>18110.64</v>
      </c>
      <c r="I501" s="121"/>
      <c r="J501" s="121">
        <v>73121.850000000006</v>
      </c>
      <c r="K501" s="121"/>
    </row>
    <row r="504" spans="1:11" ht="13.8" x14ac:dyDescent="0.25">
      <c r="A504" s="123" t="s">
        <v>386</v>
      </c>
      <c r="B504" s="123"/>
      <c r="C504" s="123"/>
      <c r="D504" s="123"/>
      <c r="E504" s="123"/>
      <c r="F504" s="123"/>
      <c r="G504" s="123"/>
      <c r="H504" s="121">
        <v>97731.54</v>
      </c>
      <c r="I504" s="122"/>
      <c r="J504" s="121">
        <v>1024670.98</v>
      </c>
      <c r="K504" s="122"/>
    </row>
    <row r="506" spans="1:11" ht="16.8" x14ac:dyDescent="0.3">
      <c r="A506" s="112" t="s">
        <v>387</v>
      </c>
      <c r="B506" s="112"/>
      <c r="C506" s="112"/>
      <c r="D506" s="112"/>
      <c r="E506" s="112"/>
      <c r="F506" s="112"/>
      <c r="G506" s="112"/>
      <c r="H506" s="112"/>
      <c r="I506" s="112"/>
      <c r="J506" s="112"/>
      <c r="K506" s="112"/>
    </row>
    <row r="507" spans="1:11" ht="66.599999999999994" x14ac:dyDescent="0.3">
      <c r="A507" s="9">
        <v>37</v>
      </c>
      <c r="B507" s="9" t="s">
        <v>315</v>
      </c>
      <c r="C507" s="9" t="s">
        <v>142</v>
      </c>
      <c r="D507" s="11" t="s">
        <v>143</v>
      </c>
      <c r="E507" s="10">
        <v>1.7600000000000001E-2</v>
      </c>
      <c r="F507" s="13"/>
      <c r="G507" s="12"/>
      <c r="H507" s="10"/>
      <c r="I507" s="13"/>
      <c r="J507" s="10"/>
      <c r="K507" s="13"/>
    </row>
    <row r="508" spans="1:11" x14ac:dyDescent="0.25">
      <c r="C508" s="14" t="s">
        <v>424</v>
      </c>
    </row>
    <row r="509" spans="1:11" ht="14.4" x14ac:dyDescent="0.3">
      <c r="A509" s="9"/>
      <c r="B509" s="9"/>
      <c r="C509" s="9" t="s">
        <v>287</v>
      </c>
      <c r="D509" s="11"/>
      <c r="E509" s="10"/>
      <c r="F509" s="13">
        <v>1081.5</v>
      </c>
      <c r="G509" s="12" t="s">
        <v>102</v>
      </c>
      <c r="H509" s="10">
        <v>1</v>
      </c>
      <c r="I509" s="13">
        <v>21.89</v>
      </c>
      <c r="J509" s="10">
        <v>34.090000000000003</v>
      </c>
      <c r="K509" s="13">
        <v>746.23</v>
      </c>
    </row>
    <row r="510" spans="1:11" ht="14.4" x14ac:dyDescent="0.3">
      <c r="A510" s="9"/>
      <c r="B510" s="9"/>
      <c r="C510" s="9" t="s">
        <v>296</v>
      </c>
      <c r="D510" s="11"/>
      <c r="E510" s="10"/>
      <c r="F510" s="13">
        <v>446.46</v>
      </c>
      <c r="G510" s="12" t="s">
        <v>101</v>
      </c>
      <c r="H510" s="10">
        <v>1</v>
      </c>
      <c r="I510" s="13">
        <v>9.82</v>
      </c>
      <c r="J510" s="10">
        <v>11.77</v>
      </c>
      <c r="K510" s="13">
        <v>115.58</v>
      </c>
    </row>
    <row r="511" spans="1:11" ht="14.4" x14ac:dyDescent="0.3">
      <c r="A511" s="9"/>
      <c r="B511" s="9"/>
      <c r="C511" s="9" t="s">
        <v>297</v>
      </c>
      <c r="D511" s="11"/>
      <c r="E511" s="10"/>
      <c r="F511" s="13">
        <v>48.83</v>
      </c>
      <c r="G511" s="12" t="s">
        <v>101</v>
      </c>
      <c r="H511" s="10">
        <v>1</v>
      </c>
      <c r="I511" s="21">
        <v>1.07</v>
      </c>
      <c r="J511" s="10">
        <v>34.090000000000003</v>
      </c>
      <c r="K511" s="21">
        <v>36.479999999999997</v>
      </c>
    </row>
    <row r="512" spans="1:11" ht="14.4" x14ac:dyDescent="0.3">
      <c r="A512" s="9"/>
      <c r="B512" s="9"/>
      <c r="C512" s="9" t="s">
        <v>300</v>
      </c>
      <c r="D512" s="11"/>
      <c r="E512" s="10"/>
      <c r="F512" s="13">
        <v>2634.82</v>
      </c>
      <c r="G512" s="12" t="s">
        <v>0</v>
      </c>
      <c r="H512" s="10">
        <v>1</v>
      </c>
      <c r="I512" s="13">
        <v>46.37</v>
      </c>
      <c r="J512" s="10">
        <v>7.57</v>
      </c>
      <c r="K512" s="13">
        <v>351.02</v>
      </c>
    </row>
    <row r="513" spans="1:11" ht="14.4" x14ac:dyDescent="0.3">
      <c r="A513" s="9"/>
      <c r="B513" s="9"/>
      <c r="C513" s="9" t="s">
        <v>288</v>
      </c>
      <c r="D513" s="11" t="s">
        <v>289</v>
      </c>
      <c r="E513" s="10">
        <v>105</v>
      </c>
      <c r="F513" s="13"/>
      <c r="G513" s="12"/>
      <c r="H513" s="10"/>
      <c r="I513" s="13">
        <v>22.98</v>
      </c>
      <c r="J513" s="10">
        <v>87</v>
      </c>
      <c r="K513" s="13">
        <v>649.22</v>
      </c>
    </row>
    <row r="514" spans="1:11" ht="14.4" x14ac:dyDescent="0.3">
      <c r="A514" s="9"/>
      <c r="B514" s="9"/>
      <c r="C514" s="9" t="s">
        <v>290</v>
      </c>
      <c r="D514" s="11" t="s">
        <v>289</v>
      </c>
      <c r="E514" s="10">
        <v>70</v>
      </c>
      <c r="F514" s="13"/>
      <c r="G514" s="12"/>
      <c r="H514" s="10"/>
      <c r="I514" s="13">
        <v>15.32</v>
      </c>
      <c r="J514" s="10">
        <v>41</v>
      </c>
      <c r="K514" s="13">
        <v>305.95</v>
      </c>
    </row>
    <row r="515" spans="1:11" ht="14.4" x14ac:dyDescent="0.3">
      <c r="A515" s="9"/>
      <c r="B515" s="9"/>
      <c r="C515" s="9" t="s">
        <v>298</v>
      </c>
      <c r="D515" s="11" t="s">
        <v>289</v>
      </c>
      <c r="E515" s="10">
        <v>175</v>
      </c>
      <c r="F515" s="13"/>
      <c r="G515" s="12"/>
      <c r="H515" s="10"/>
      <c r="I515" s="13">
        <v>1.87</v>
      </c>
      <c r="J515" s="10">
        <v>160</v>
      </c>
      <c r="K515" s="13">
        <v>58.37</v>
      </c>
    </row>
    <row r="516" spans="1:11" ht="14.4" x14ac:dyDescent="0.3">
      <c r="A516" s="16"/>
      <c r="B516" s="16"/>
      <c r="C516" s="16" t="s">
        <v>291</v>
      </c>
      <c r="D516" s="17" t="s">
        <v>292</v>
      </c>
      <c r="E516" s="18">
        <v>89.9</v>
      </c>
      <c r="F516" s="19"/>
      <c r="G516" s="20" t="s">
        <v>102</v>
      </c>
      <c r="H516" s="18">
        <v>1</v>
      </c>
      <c r="I516" s="19">
        <v>1.82</v>
      </c>
      <c r="J516" s="18"/>
      <c r="K516" s="19"/>
    </row>
    <row r="517" spans="1:11" ht="13.8" x14ac:dyDescent="0.25">
      <c r="C517" s="4" t="s">
        <v>293</v>
      </c>
      <c r="H517" s="120">
        <v>118.25</v>
      </c>
      <c r="I517" s="120"/>
      <c r="J517" s="120">
        <v>2226.37</v>
      </c>
      <c r="K517" s="120"/>
    </row>
    <row r="518" spans="1:11" ht="13.8" x14ac:dyDescent="0.25">
      <c r="C518" s="4" t="s">
        <v>294</v>
      </c>
      <c r="H518" s="121">
        <v>0</v>
      </c>
      <c r="I518" s="121"/>
      <c r="J518" s="121">
        <v>0</v>
      </c>
      <c r="K518" s="121"/>
    </row>
    <row r="519" spans="1:11" ht="13.8" x14ac:dyDescent="0.25">
      <c r="C519" s="4" t="s">
        <v>295</v>
      </c>
      <c r="H519" s="121">
        <v>118.25</v>
      </c>
      <c r="I519" s="121"/>
      <c r="J519" s="121">
        <v>2226.37</v>
      </c>
      <c r="K519" s="121"/>
    </row>
    <row r="521" spans="1:11" ht="136.80000000000001" x14ac:dyDescent="0.3">
      <c r="A521" s="16">
        <v>38</v>
      </c>
      <c r="B521" s="16" t="s">
        <v>144</v>
      </c>
      <c r="C521" s="16" t="s">
        <v>316</v>
      </c>
      <c r="D521" s="17" t="s">
        <v>145</v>
      </c>
      <c r="E521" s="18">
        <v>1</v>
      </c>
      <c r="F521" s="19">
        <v>5625.09</v>
      </c>
      <c r="G521" s="20" t="s">
        <v>0</v>
      </c>
      <c r="H521" s="18">
        <v>1</v>
      </c>
      <c r="I521" s="19">
        <v>5625.09</v>
      </c>
      <c r="J521" s="18">
        <v>9.64</v>
      </c>
      <c r="K521" s="19">
        <v>47137</v>
      </c>
    </row>
    <row r="522" spans="1:11" ht="13.8" x14ac:dyDescent="0.25">
      <c r="C522" s="4" t="s">
        <v>295</v>
      </c>
      <c r="H522" s="120">
        <v>5625.09</v>
      </c>
      <c r="I522" s="120"/>
      <c r="J522" s="120">
        <v>47137</v>
      </c>
      <c r="K522" s="120"/>
    </row>
    <row r="524" spans="1:11" ht="66.599999999999994" x14ac:dyDescent="0.3">
      <c r="A524" s="9">
        <v>39</v>
      </c>
      <c r="B524" s="9" t="s">
        <v>315</v>
      </c>
      <c r="C524" s="9" t="s">
        <v>142</v>
      </c>
      <c r="D524" s="11" t="s">
        <v>143</v>
      </c>
      <c r="E524" s="10">
        <v>7.0400000000000004E-2</v>
      </c>
      <c r="F524" s="13"/>
      <c r="G524" s="12"/>
      <c r="H524" s="10"/>
      <c r="I524" s="13"/>
      <c r="J524" s="10"/>
      <c r="K524" s="13"/>
    </row>
    <row r="525" spans="1:11" x14ac:dyDescent="0.25">
      <c r="C525" s="14" t="s">
        <v>425</v>
      </c>
    </row>
    <row r="526" spans="1:11" ht="14.4" x14ac:dyDescent="0.3">
      <c r="A526" s="9"/>
      <c r="B526" s="9"/>
      <c r="C526" s="9" t="s">
        <v>287</v>
      </c>
      <c r="D526" s="11"/>
      <c r="E526" s="10"/>
      <c r="F526" s="13">
        <v>1081.5</v>
      </c>
      <c r="G526" s="12" t="s">
        <v>102</v>
      </c>
      <c r="H526" s="10">
        <v>1</v>
      </c>
      <c r="I526" s="13">
        <v>87.56</v>
      </c>
      <c r="J526" s="10">
        <v>34.090000000000003</v>
      </c>
      <c r="K526" s="13">
        <v>2984.92</v>
      </c>
    </row>
    <row r="527" spans="1:11" ht="14.4" x14ac:dyDescent="0.3">
      <c r="A527" s="9"/>
      <c r="B527" s="9"/>
      <c r="C527" s="9" t="s">
        <v>296</v>
      </c>
      <c r="D527" s="11"/>
      <c r="E527" s="10"/>
      <c r="F527" s="13">
        <v>446.46</v>
      </c>
      <c r="G527" s="12" t="s">
        <v>101</v>
      </c>
      <c r="H527" s="10">
        <v>1</v>
      </c>
      <c r="I527" s="13">
        <v>39.29</v>
      </c>
      <c r="J527" s="10">
        <v>11.77</v>
      </c>
      <c r="K527" s="13">
        <v>462.44</v>
      </c>
    </row>
    <row r="528" spans="1:11" ht="14.4" x14ac:dyDescent="0.3">
      <c r="A528" s="9"/>
      <c r="B528" s="9"/>
      <c r="C528" s="9" t="s">
        <v>297</v>
      </c>
      <c r="D528" s="11"/>
      <c r="E528" s="10"/>
      <c r="F528" s="13">
        <v>48.83</v>
      </c>
      <c r="G528" s="12" t="s">
        <v>101</v>
      </c>
      <c r="H528" s="10">
        <v>1</v>
      </c>
      <c r="I528" s="21">
        <v>4.3</v>
      </c>
      <c r="J528" s="10">
        <v>34.090000000000003</v>
      </c>
      <c r="K528" s="21">
        <v>146.59</v>
      </c>
    </row>
    <row r="529" spans="1:11" ht="14.4" x14ac:dyDescent="0.3">
      <c r="A529" s="9"/>
      <c r="B529" s="9"/>
      <c r="C529" s="9" t="s">
        <v>300</v>
      </c>
      <c r="D529" s="11"/>
      <c r="E529" s="10"/>
      <c r="F529" s="13">
        <v>2634.82</v>
      </c>
      <c r="G529" s="12" t="s">
        <v>0</v>
      </c>
      <c r="H529" s="10">
        <v>1</v>
      </c>
      <c r="I529" s="13">
        <v>185.49</v>
      </c>
      <c r="J529" s="10">
        <v>7.57</v>
      </c>
      <c r="K529" s="13">
        <v>1404.16</v>
      </c>
    </row>
    <row r="530" spans="1:11" ht="14.4" x14ac:dyDescent="0.3">
      <c r="A530" s="9"/>
      <c r="B530" s="9"/>
      <c r="C530" s="9" t="s">
        <v>288</v>
      </c>
      <c r="D530" s="11" t="s">
        <v>289</v>
      </c>
      <c r="E530" s="10">
        <v>105</v>
      </c>
      <c r="F530" s="13"/>
      <c r="G530" s="12"/>
      <c r="H530" s="10"/>
      <c r="I530" s="13">
        <v>91.94</v>
      </c>
      <c r="J530" s="10">
        <v>87</v>
      </c>
      <c r="K530" s="13">
        <v>2596.88</v>
      </c>
    </row>
    <row r="531" spans="1:11" ht="14.4" x14ac:dyDescent="0.3">
      <c r="A531" s="9"/>
      <c r="B531" s="9"/>
      <c r="C531" s="9" t="s">
        <v>290</v>
      </c>
      <c r="D531" s="11" t="s">
        <v>289</v>
      </c>
      <c r="E531" s="10">
        <v>70</v>
      </c>
      <c r="F531" s="13"/>
      <c r="G531" s="12"/>
      <c r="H531" s="10"/>
      <c r="I531" s="13">
        <v>61.29</v>
      </c>
      <c r="J531" s="10">
        <v>41</v>
      </c>
      <c r="K531" s="13">
        <v>1223.82</v>
      </c>
    </row>
    <row r="532" spans="1:11" ht="14.4" x14ac:dyDescent="0.3">
      <c r="A532" s="9"/>
      <c r="B532" s="9"/>
      <c r="C532" s="9" t="s">
        <v>298</v>
      </c>
      <c r="D532" s="11" t="s">
        <v>289</v>
      </c>
      <c r="E532" s="10">
        <v>175</v>
      </c>
      <c r="F532" s="13"/>
      <c r="G532" s="12"/>
      <c r="H532" s="10"/>
      <c r="I532" s="13">
        <v>7.53</v>
      </c>
      <c r="J532" s="10">
        <v>160</v>
      </c>
      <c r="K532" s="13">
        <v>234.54</v>
      </c>
    </row>
    <row r="533" spans="1:11" ht="14.4" x14ac:dyDescent="0.3">
      <c r="A533" s="16"/>
      <c r="B533" s="16"/>
      <c r="C533" s="16" t="s">
        <v>291</v>
      </c>
      <c r="D533" s="17" t="s">
        <v>292</v>
      </c>
      <c r="E533" s="18">
        <v>89.9</v>
      </c>
      <c r="F533" s="19"/>
      <c r="G533" s="20" t="s">
        <v>102</v>
      </c>
      <c r="H533" s="18">
        <v>1</v>
      </c>
      <c r="I533" s="19">
        <v>7.28</v>
      </c>
      <c r="J533" s="18"/>
      <c r="K533" s="19"/>
    </row>
    <row r="534" spans="1:11" ht="13.8" x14ac:dyDescent="0.25">
      <c r="C534" s="4" t="s">
        <v>293</v>
      </c>
      <c r="H534" s="120">
        <v>473.1</v>
      </c>
      <c r="I534" s="120"/>
      <c r="J534" s="120">
        <v>8906.76</v>
      </c>
      <c r="K534" s="120"/>
    </row>
    <row r="535" spans="1:11" ht="13.8" x14ac:dyDescent="0.25">
      <c r="C535" s="4" t="s">
        <v>294</v>
      </c>
      <c r="H535" s="121">
        <v>0</v>
      </c>
      <c r="I535" s="121"/>
      <c r="J535" s="121">
        <v>0</v>
      </c>
      <c r="K535" s="121"/>
    </row>
    <row r="536" spans="1:11" ht="13.8" x14ac:dyDescent="0.25">
      <c r="C536" s="4" t="s">
        <v>295</v>
      </c>
      <c r="H536" s="121">
        <v>473.1</v>
      </c>
      <c r="I536" s="121"/>
      <c r="J536" s="121">
        <v>8906.76</v>
      </c>
      <c r="K536" s="121"/>
    </row>
    <row r="538" spans="1:11" ht="136.80000000000001" x14ac:dyDescent="0.3">
      <c r="A538" s="16">
        <v>40</v>
      </c>
      <c r="B538" s="16" t="s">
        <v>144</v>
      </c>
      <c r="C538" s="16" t="s">
        <v>317</v>
      </c>
      <c r="D538" s="17" t="s">
        <v>145</v>
      </c>
      <c r="E538" s="18">
        <v>4</v>
      </c>
      <c r="F538" s="19">
        <v>4889.7299999999996</v>
      </c>
      <c r="G538" s="20" t="s">
        <v>0</v>
      </c>
      <c r="H538" s="18">
        <v>1</v>
      </c>
      <c r="I538" s="19">
        <v>19558.919999999998</v>
      </c>
      <c r="J538" s="18">
        <v>9.64</v>
      </c>
      <c r="K538" s="19">
        <v>188547.99</v>
      </c>
    </row>
    <row r="539" spans="1:11" ht="13.8" x14ac:dyDescent="0.25">
      <c r="C539" s="4" t="s">
        <v>295</v>
      </c>
      <c r="H539" s="120">
        <v>19558.919999999998</v>
      </c>
      <c r="I539" s="120"/>
      <c r="J539" s="120">
        <v>188547.99</v>
      </c>
      <c r="K539" s="120"/>
    </row>
    <row r="541" spans="1:11" ht="66.599999999999994" x14ac:dyDescent="0.3">
      <c r="A541" s="9">
        <v>41</v>
      </c>
      <c r="B541" s="9" t="s">
        <v>315</v>
      </c>
      <c r="C541" s="9" t="s">
        <v>142</v>
      </c>
      <c r="D541" s="11" t="s">
        <v>143</v>
      </c>
      <c r="E541" s="10">
        <v>0.1232</v>
      </c>
      <c r="F541" s="13"/>
      <c r="G541" s="12"/>
      <c r="H541" s="10"/>
      <c r="I541" s="13"/>
      <c r="J541" s="10"/>
      <c r="K541" s="13"/>
    </row>
    <row r="542" spans="1:11" x14ac:dyDescent="0.25">
      <c r="C542" s="14" t="s">
        <v>426</v>
      </c>
    </row>
    <row r="543" spans="1:11" ht="14.4" x14ac:dyDescent="0.3">
      <c r="A543" s="9"/>
      <c r="B543" s="9"/>
      <c r="C543" s="9" t="s">
        <v>287</v>
      </c>
      <c r="D543" s="11"/>
      <c r="E543" s="10"/>
      <c r="F543" s="13">
        <v>1081.5</v>
      </c>
      <c r="G543" s="12" t="s">
        <v>102</v>
      </c>
      <c r="H543" s="10">
        <v>1</v>
      </c>
      <c r="I543" s="13">
        <v>153.22999999999999</v>
      </c>
      <c r="J543" s="10">
        <v>34.090000000000003</v>
      </c>
      <c r="K543" s="13">
        <v>5223.6099999999997</v>
      </c>
    </row>
    <row r="544" spans="1:11" ht="14.4" x14ac:dyDescent="0.3">
      <c r="A544" s="9"/>
      <c r="B544" s="9"/>
      <c r="C544" s="9" t="s">
        <v>296</v>
      </c>
      <c r="D544" s="11"/>
      <c r="E544" s="10"/>
      <c r="F544" s="13">
        <v>446.46</v>
      </c>
      <c r="G544" s="12" t="s">
        <v>101</v>
      </c>
      <c r="H544" s="10">
        <v>1</v>
      </c>
      <c r="I544" s="13">
        <v>68.75</v>
      </c>
      <c r="J544" s="10">
        <v>11.77</v>
      </c>
      <c r="K544" s="13">
        <v>809.19</v>
      </c>
    </row>
    <row r="545" spans="1:11" ht="14.4" x14ac:dyDescent="0.3">
      <c r="A545" s="9"/>
      <c r="B545" s="9"/>
      <c r="C545" s="9" t="s">
        <v>297</v>
      </c>
      <c r="D545" s="11"/>
      <c r="E545" s="10"/>
      <c r="F545" s="13">
        <v>48.83</v>
      </c>
      <c r="G545" s="12" t="s">
        <v>101</v>
      </c>
      <c r="H545" s="10">
        <v>1</v>
      </c>
      <c r="I545" s="21">
        <v>7.52</v>
      </c>
      <c r="J545" s="10">
        <v>34.090000000000003</v>
      </c>
      <c r="K545" s="21">
        <v>256.36</v>
      </c>
    </row>
    <row r="546" spans="1:11" ht="14.4" x14ac:dyDescent="0.3">
      <c r="A546" s="9"/>
      <c r="B546" s="9"/>
      <c r="C546" s="9" t="s">
        <v>300</v>
      </c>
      <c r="D546" s="11"/>
      <c r="E546" s="10"/>
      <c r="F546" s="13">
        <v>2634.82</v>
      </c>
      <c r="G546" s="12" t="s">
        <v>0</v>
      </c>
      <c r="H546" s="10">
        <v>1</v>
      </c>
      <c r="I546" s="13">
        <v>324.61</v>
      </c>
      <c r="J546" s="10">
        <v>7.57</v>
      </c>
      <c r="K546" s="13">
        <v>2457.3000000000002</v>
      </c>
    </row>
    <row r="547" spans="1:11" ht="14.4" x14ac:dyDescent="0.3">
      <c r="A547" s="9"/>
      <c r="B547" s="9"/>
      <c r="C547" s="9" t="s">
        <v>288</v>
      </c>
      <c r="D547" s="11" t="s">
        <v>289</v>
      </c>
      <c r="E547" s="10">
        <v>105</v>
      </c>
      <c r="F547" s="13"/>
      <c r="G547" s="12"/>
      <c r="H547" s="10"/>
      <c r="I547" s="13">
        <v>160.88999999999999</v>
      </c>
      <c r="J547" s="10">
        <v>87</v>
      </c>
      <c r="K547" s="13">
        <v>4544.54</v>
      </c>
    </row>
    <row r="548" spans="1:11" ht="14.4" x14ac:dyDescent="0.3">
      <c r="A548" s="9"/>
      <c r="B548" s="9"/>
      <c r="C548" s="9" t="s">
        <v>290</v>
      </c>
      <c r="D548" s="11" t="s">
        <v>289</v>
      </c>
      <c r="E548" s="10">
        <v>70</v>
      </c>
      <c r="F548" s="13"/>
      <c r="G548" s="12"/>
      <c r="H548" s="10"/>
      <c r="I548" s="13">
        <v>107.26</v>
      </c>
      <c r="J548" s="10">
        <v>41</v>
      </c>
      <c r="K548" s="13">
        <v>2141.6799999999998</v>
      </c>
    </row>
    <row r="549" spans="1:11" ht="14.4" x14ac:dyDescent="0.3">
      <c r="A549" s="9"/>
      <c r="B549" s="9"/>
      <c r="C549" s="9" t="s">
        <v>298</v>
      </c>
      <c r="D549" s="11" t="s">
        <v>289</v>
      </c>
      <c r="E549" s="10">
        <v>175</v>
      </c>
      <c r="F549" s="13"/>
      <c r="G549" s="12"/>
      <c r="H549" s="10"/>
      <c r="I549" s="13">
        <v>13.16</v>
      </c>
      <c r="J549" s="10">
        <v>160</v>
      </c>
      <c r="K549" s="13">
        <v>410.18</v>
      </c>
    </row>
    <row r="550" spans="1:11" ht="14.4" x14ac:dyDescent="0.3">
      <c r="A550" s="16"/>
      <c r="B550" s="16"/>
      <c r="C550" s="16" t="s">
        <v>291</v>
      </c>
      <c r="D550" s="17" t="s">
        <v>292</v>
      </c>
      <c r="E550" s="18">
        <v>89.9</v>
      </c>
      <c r="F550" s="19"/>
      <c r="G550" s="20" t="s">
        <v>102</v>
      </c>
      <c r="H550" s="18">
        <v>1</v>
      </c>
      <c r="I550" s="19">
        <v>12.74</v>
      </c>
      <c r="J550" s="18"/>
      <c r="K550" s="19"/>
    </row>
    <row r="551" spans="1:11" ht="13.8" x14ac:dyDescent="0.25">
      <c r="C551" s="4" t="s">
        <v>293</v>
      </c>
      <c r="H551" s="120">
        <v>827.9</v>
      </c>
      <c r="I551" s="120"/>
      <c r="J551" s="120">
        <v>15586.5</v>
      </c>
      <c r="K551" s="120"/>
    </row>
    <row r="552" spans="1:11" ht="13.8" x14ac:dyDescent="0.25">
      <c r="C552" s="4" t="s">
        <v>294</v>
      </c>
      <c r="H552" s="121">
        <v>0</v>
      </c>
      <c r="I552" s="121"/>
      <c r="J552" s="121">
        <v>0</v>
      </c>
      <c r="K552" s="121"/>
    </row>
    <row r="553" spans="1:11" ht="13.8" x14ac:dyDescent="0.25">
      <c r="C553" s="4" t="s">
        <v>295</v>
      </c>
      <c r="H553" s="121">
        <v>827.9</v>
      </c>
      <c r="I553" s="121"/>
      <c r="J553" s="121">
        <v>15586.5</v>
      </c>
      <c r="K553" s="121"/>
    </row>
    <row r="555" spans="1:11" ht="136.80000000000001" x14ac:dyDescent="0.3">
      <c r="A555" s="16">
        <v>42</v>
      </c>
      <c r="B555" s="16" t="s">
        <v>144</v>
      </c>
      <c r="C555" s="16" t="s">
        <v>318</v>
      </c>
      <c r="D555" s="17" t="s">
        <v>145</v>
      </c>
      <c r="E555" s="18">
        <v>7</v>
      </c>
      <c r="F555" s="19">
        <v>4889.74</v>
      </c>
      <c r="G555" s="20" t="s">
        <v>0</v>
      </c>
      <c r="H555" s="18">
        <v>1</v>
      </c>
      <c r="I555" s="19">
        <v>34228.18</v>
      </c>
      <c r="J555" s="18">
        <v>9.64</v>
      </c>
      <c r="K555" s="19">
        <v>329959.65999999997</v>
      </c>
    </row>
    <row r="556" spans="1:11" ht="13.8" x14ac:dyDescent="0.25">
      <c r="C556" s="4" t="s">
        <v>295</v>
      </c>
      <c r="H556" s="120">
        <v>34228.18</v>
      </c>
      <c r="I556" s="120"/>
      <c r="J556" s="120">
        <v>329959.65999999997</v>
      </c>
      <c r="K556" s="120"/>
    </row>
    <row r="558" spans="1:11" ht="66.599999999999994" x14ac:dyDescent="0.3">
      <c r="A558" s="9">
        <v>43</v>
      </c>
      <c r="B558" s="9" t="s">
        <v>315</v>
      </c>
      <c r="C558" s="9" t="s">
        <v>142</v>
      </c>
      <c r="D558" s="11" t="s">
        <v>143</v>
      </c>
      <c r="E558" s="10">
        <v>0.1386</v>
      </c>
      <c r="F558" s="13"/>
      <c r="G558" s="12"/>
      <c r="H558" s="10"/>
      <c r="I558" s="13"/>
      <c r="J558" s="10"/>
      <c r="K558" s="13"/>
    </row>
    <row r="559" spans="1:11" x14ac:dyDescent="0.25">
      <c r="C559" s="14" t="s">
        <v>427</v>
      </c>
    </row>
    <row r="560" spans="1:11" ht="14.4" x14ac:dyDescent="0.3">
      <c r="A560" s="9"/>
      <c r="B560" s="9"/>
      <c r="C560" s="9" t="s">
        <v>287</v>
      </c>
      <c r="D560" s="11"/>
      <c r="E560" s="10"/>
      <c r="F560" s="13">
        <v>1081.5</v>
      </c>
      <c r="G560" s="12" t="s">
        <v>102</v>
      </c>
      <c r="H560" s="10">
        <v>1</v>
      </c>
      <c r="I560" s="13">
        <v>172.38</v>
      </c>
      <c r="J560" s="10">
        <v>34.090000000000003</v>
      </c>
      <c r="K560" s="13">
        <v>5876.43</v>
      </c>
    </row>
    <row r="561" spans="1:11" ht="14.4" x14ac:dyDescent="0.3">
      <c r="A561" s="9"/>
      <c r="B561" s="9"/>
      <c r="C561" s="9" t="s">
        <v>296</v>
      </c>
      <c r="D561" s="11"/>
      <c r="E561" s="10"/>
      <c r="F561" s="13">
        <v>446.46</v>
      </c>
      <c r="G561" s="12" t="s">
        <v>101</v>
      </c>
      <c r="H561" s="10">
        <v>1</v>
      </c>
      <c r="I561" s="13">
        <v>77.349999999999994</v>
      </c>
      <c r="J561" s="10">
        <v>11.77</v>
      </c>
      <c r="K561" s="13">
        <v>910.41</v>
      </c>
    </row>
    <row r="562" spans="1:11" ht="14.4" x14ac:dyDescent="0.3">
      <c r="A562" s="9"/>
      <c r="B562" s="9"/>
      <c r="C562" s="9" t="s">
        <v>297</v>
      </c>
      <c r="D562" s="11"/>
      <c r="E562" s="10"/>
      <c r="F562" s="13">
        <v>48.83</v>
      </c>
      <c r="G562" s="12" t="s">
        <v>101</v>
      </c>
      <c r="H562" s="10">
        <v>1</v>
      </c>
      <c r="I562" s="21">
        <v>8.4600000000000009</v>
      </c>
      <c r="J562" s="10">
        <v>34.090000000000003</v>
      </c>
      <c r="K562" s="21">
        <v>288.39999999999998</v>
      </c>
    </row>
    <row r="563" spans="1:11" ht="14.4" x14ac:dyDescent="0.3">
      <c r="A563" s="9"/>
      <c r="B563" s="9"/>
      <c r="C563" s="9" t="s">
        <v>300</v>
      </c>
      <c r="D563" s="11"/>
      <c r="E563" s="10"/>
      <c r="F563" s="13">
        <v>2634.82</v>
      </c>
      <c r="G563" s="12" t="s">
        <v>0</v>
      </c>
      <c r="H563" s="10">
        <v>1</v>
      </c>
      <c r="I563" s="13">
        <v>365.19</v>
      </c>
      <c r="J563" s="10">
        <v>7.57</v>
      </c>
      <c r="K563" s="13">
        <v>2764.49</v>
      </c>
    </row>
    <row r="564" spans="1:11" ht="14.4" x14ac:dyDescent="0.3">
      <c r="A564" s="9"/>
      <c r="B564" s="9"/>
      <c r="C564" s="9" t="s">
        <v>288</v>
      </c>
      <c r="D564" s="11" t="s">
        <v>289</v>
      </c>
      <c r="E564" s="10">
        <v>105</v>
      </c>
      <c r="F564" s="13"/>
      <c r="G564" s="12"/>
      <c r="H564" s="10"/>
      <c r="I564" s="13">
        <v>181</v>
      </c>
      <c r="J564" s="10">
        <v>87</v>
      </c>
      <c r="K564" s="13">
        <v>5112.49</v>
      </c>
    </row>
    <row r="565" spans="1:11" ht="14.4" x14ac:dyDescent="0.3">
      <c r="A565" s="9"/>
      <c r="B565" s="9"/>
      <c r="C565" s="9" t="s">
        <v>290</v>
      </c>
      <c r="D565" s="11" t="s">
        <v>289</v>
      </c>
      <c r="E565" s="10">
        <v>70</v>
      </c>
      <c r="F565" s="13"/>
      <c r="G565" s="12"/>
      <c r="H565" s="10"/>
      <c r="I565" s="13">
        <v>120.67</v>
      </c>
      <c r="J565" s="10">
        <v>41</v>
      </c>
      <c r="K565" s="13">
        <v>2409.34</v>
      </c>
    </row>
    <row r="566" spans="1:11" ht="14.4" x14ac:dyDescent="0.3">
      <c r="A566" s="9"/>
      <c r="B566" s="9"/>
      <c r="C566" s="9" t="s">
        <v>298</v>
      </c>
      <c r="D566" s="11" t="s">
        <v>289</v>
      </c>
      <c r="E566" s="10">
        <v>175</v>
      </c>
      <c r="F566" s="13"/>
      <c r="G566" s="12"/>
      <c r="H566" s="10"/>
      <c r="I566" s="13">
        <v>14.81</v>
      </c>
      <c r="J566" s="10">
        <v>160</v>
      </c>
      <c r="K566" s="13">
        <v>461.44</v>
      </c>
    </row>
    <row r="567" spans="1:11" ht="14.4" x14ac:dyDescent="0.3">
      <c r="A567" s="16"/>
      <c r="B567" s="16"/>
      <c r="C567" s="16" t="s">
        <v>291</v>
      </c>
      <c r="D567" s="17" t="s">
        <v>292</v>
      </c>
      <c r="E567" s="18">
        <v>89.9</v>
      </c>
      <c r="F567" s="19"/>
      <c r="G567" s="20" t="s">
        <v>102</v>
      </c>
      <c r="H567" s="18">
        <v>1</v>
      </c>
      <c r="I567" s="19">
        <v>14.33</v>
      </c>
      <c r="J567" s="18"/>
      <c r="K567" s="19"/>
    </row>
    <row r="568" spans="1:11" ht="13.8" x14ac:dyDescent="0.25">
      <c r="C568" s="4" t="s">
        <v>293</v>
      </c>
      <c r="H568" s="120">
        <v>931.4</v>
      </c>
      <c r="I568" s="120"/>
      <c r="J568" s="120">
        <v>17534.599999999999</v>
      </c>
      <c r="K568" s="120"/>
    </row>
    <row r="569" spans="1:11" ht="13.8" x14ac:dyDescent="0.25">
      <c r="C569" s="4" t="s">
        <v>294</v>
      </c>
      <c r="H569" s="121">
        <v>0</v>
      </c>
      <c r="I569" s="121"/>
      <c r="J569" s="121">
        <v>0</v>
      </c>
      <c r="K569" s="121"/>
    </row>
    <row r="570" spans="1:11" ht="13.8" x14ac:dyDescent="0.25">
      <c r="C570" s="4" t="s">
        <v>295</v>
      </c>
      <c r="H570" s="121">
        <v>931.4</v>
      </c>
      <c r="I570" s="121"/>
      <c r="J570" s="121">
        <v>17534.599999999999</v>
      </c>
      <c r="K570" s="121"/>
    </row>
    <row r="572" spans="1:11" ht="138" x14ac:dyDescent="0.3">
      <c r="A572" s="16">
        <v>44</v>
      </c>
      <c r="B572" s="16" t="s">
        <v>144</v>
      </c>
      <c r="C572" s="16" t="s">
        <v>468</v>
      </c>
      <c r="D572" s="17" t="s">
        <v>145</v>
      </c>
      <c r="E572" s="18">
        <v>7</v>
      </c>
      <c r="F572" s="19">
        <v>4889.74</v>
      </c>
      <c r="G572" s="20" t="s">
        <v>0</v>
      </c>
      <c r="H572" s="18">
        <v>1</v>
      </c>
      <c r="I572" s="19">
        <v>34228.18</v>
      </c>
      <c r="J572" s="18">
        <v>9.64</v>
      </c>
      <c r="K572" s="19">
        <v>329959.65999999997</v>
      </c>
    </row>
    <row r="573" spans="1:11" ht="13.8" x14ac:dyDescent="0.25">
      <c r="C573" s="4" t="s">
        <v>295</v>
      </c>
      <c r="H573" s="120">
        <v>34228.18</v>
      </c>
      <c r="I573" s="120"/>
      <c r="J573" s="120">
        <v>329959.65999999997</v>
      </c>
      <c r="K573" s="120"/>
    </row>
    <row r="575" spans="1:11" ht="66.599999999999994" x14ac:dyDescent="0.3">
      <c r="A575" s="9">
        <v>45</v>
      </c>
      <c r="B575" s="9" t="s">
        <v>315</v>
      </c>
      <c r="C575" s="9" t="s">
        <v>142</v>
      </c>
      <c r="D575" s="11" t="s">
        <v>143</v>
      </c>
      <c r="E575" s="10">
        <v>0.25740000000000002</v>
      </c>
      <c r="F575" s="13"/>
      <c r="G575" s="12"/>
      <c r="H575" s="10"/>
      <c r="I575" s="13"/>
      <c r="J575" s="10"/>
      <c r="K575" s="13"/>
    </row>
    <row r="576" spans="1:11" x14ac:dyDescent="0.25">
      <c r="C576" s="14" t="s">
        <v>428</v>
      </c>
    </row>
    <row r="577" spans="1:11" ht="14.4" x14ac:dyDescent="0.3">
      <c r="A577" s="9"/>
      <c r="B577" s="9"/>
      <c r="C577" s="9" t="s">
        <v>287</v>
      </c>
      <c r="D577" s="11"/>
      <c r="E577" s="10"/>
      <c r="F577" s="13">
        <v>1081.5</v>
      </c>
      <c r="G577" s="12" t="s">
        <v>102</v>
      </c>
      <c r="H577" s="10">
        <v>1</v>
      </c>
      <c r="I577" s="13">
        <v>320.13</v>
      </c>
      <c r="J577" s="10">
        <v>34.090000000000003</v>
      </c>
      <c r="K577" s="13">
        <v>10913.23</v>
      </c>
    </row>
    <row r="578" spans="1:11" ht="14.4" x14ac:dyDescent="0.3">
      <c r="A578" s="9"/>
      <c r="B578" s="9"/>
      <c r="C578" s="9" t="s">
        <v>296</v>
      </c>
      <c r="D578" s="11"/>
      <c r="E578" s="10"/>
      <c r="F578" s="13">
        <v>446.46</v>
      </c>
      <c r="G578" s="12" t="s">
        <v>101</v>
      </c>
      <c r="H578" s="10">
        <v>1</v>
      </c>
      <c r="I578" s="13">
        <v>143.65</v>
      </c>
      <c r="J578" s="10">
        <v>11.77</v>
      </c>
      <c r="K578" s="13">
        <v>1690.76</v>
      </c>
    </row>
    <row r="579" spans="1:11" ht="14.4" x14ac:dyDescent="0.3">
      <c r="A579" s="9"/>
      <c r="B579" s="9"/>
      <c r="C579" s="9" t="s">
        <v>297</v>
      </c>
      <c r="D579" s="11"/>
      <c r="E579" s="10"/>
      <c r="F579" s="13">
        <v>48.83</v>
      </c>
      <c r="G579" s="12" t="s">
        <v>101</v>
      </c>
      <c r="H579" s="10">
        <v>1</v>
      </c>
      <c r="I579" s="21">
        <v>15.71</v>
      </c>
      <c r="J579" s="10">
        <v>34.090000000000003</v>
      </c>
      <c r="K579" s="21">
        <v>535.54999999999995</v>
      </c>
    </row>
    <row r="580" spans="1:11" ht="14.4" x14ac:dyDescent="0.3">
      <c r="A580" s="9"/>
      <c r="B580" s="9"/>
      <c r="C580" s="9" t="s">
        <v>300</v>
      </c>
      <c r="D580" s="11"/>
      <c r="E580" s="10"/>
      <c r="F580" s="13">
        <v>2634.82</v>
      </c>
      <c r="G580" s="12" t="s">
        <v>0</v>
      </c>
      <c r="H580" s="10">
        <v>1</v>
      </c>
      <c r="I580" s="13">
        <v>678.2</v>
      </c>
      <c r="J580" s="10">
        <v>7.57</v>
      </c>
      <c r="K580" s="13">
        <v>5133.97</v>
      </c>
    </row>
    <row r="581" spans="1:11" ht="14.4" x14ac:dyDescent="0.3">
      <c r="A581" s="9"/>
      <c r="B581" s="9"/>
      <c r="C581" s="9" t="s">
        <v>288</v>
      </c>
      <c r="D581" s="11" t="s">
        <v>289</v>
      </c>
      <c r="E581" s="10">
        <v>105</v>
      </c>
      <c r="F581" s="13"/>
      <c r="G581" s="12"/>
      <c r="H581" s="10"/>
      <c r="I581" s="13">
        <v>336.14</v>
      </c>
      <c r="J581" s="10">
        <v>87</v>
      </c>
      <c r="K581" s="13">
        <v>9494.51</v>
      </c>
    </row>
    <row r="582" spans="1:11" ht="14.4" x14ac:dyDescent="0.3">
      <c r="A582" s="9"/>
      <c r="B582" s="9"/>
      <c r="C582" s="9" t="s">
        <v>290</v>
      </c>
      <c r="D582" s="11" t="s">
        <v>289</v>
      </c>
      <c r="E582" s="10">
        <v>70</v>
      </c>
      <c r="F582" s="13"/>
      <c r="G582" s="12"/>
      <c r="H582" s="10"/>
      <c r="I582" s="13">
        <v>224.09</v>
      </c>
      <c r="J582" s="10">
        <v>41</v>
      </c>
      <c r="K582" s="13">
        <v>4474.42</v>
      </c>
    </row>
    <row r="583" spans="1:11" ht="14.4" x14ac:dyDescent="0.3">
      <c r="A583" s="9"/>
      <c r="B583" s="9"/>
      <c r="C583" s="9" t="s">
        <v>298</v>
      </c>
      <c r="D583" s="11" t="s">
        <v>289</v>
      </c>
      <c r="E583" s="10">
        <v>175</v>
      </c>
      <c r="F583" s="13"/>
      <c r="G583" s="12"/>
      <c r="H583" s="10"/>
      <c r="I583" s="13">
        <v>27.49</v>
      </c>
      <c r="J583" s="10">
        <v>160</v>
      </c>
      <c r="K583" s="13">
        <v>856.88</v>
      </c>
    </row>
    <row r="584" spans="1:11" ht="14.4" x14ac:dyDescent="0.3">
      <c r="A584" s="16"/>
      <c r="B584" s="16"/>
      <c r="C584" s="16" t="s">
        <v>291</v>
      </c>
      <c r="D584" s="17" t="s">
        <v>292</v>
      </c>
      <c r="E584" s="18">
        <v>89.9</v>
      </c>
      <c r="F584" s="19"/>
      <c r="G584" s="20" t="s">
        <v>102</v>
      </c>
      <c r="H584" s="18">
        <v>1</v>
      </c>
      <c r="I584" s="19">
        <v>26.61</v>
      </c>
      <c r="J584" s="18"/>
      <c r="K584" s="19"/>
    </row>
    <row r="585" spans="1:11" ht="13.8" x14ac:dyDescent="0.25">
      <c r="C585" s="4" t="s">
        <v>293</v>
      </c>
      <c r="H585" s="120">
        <v>1729.7</v>
      </c>
      <c r="I585" s="120"/>
      <c r="J585" s="120">
        <v>32563.77</v>
      </c>
      <c r="K585" s="120"/>
    </row>
    <row r="586" spans="1:11" ht="13.8" x14ac:dyDescent="0.25">
      <c r="C586" s="4" t="s">
        <v>294</v>
      </c>
      <c r="H586" s="121">
        <v>0</v>
      </c>
      <c r="I586" s="121"/>
      <c r="J586" s="121">
        <v>0</v>
      </c>
      <c r="K586" s="121"/>
    </row>
    <row r="587" spans="1:11" ht="13.8" x14ac:dyDescent="0.25">
      <c r="C587" s="4" t="s">
        <v>295</v>
      </c>
      <c r="H587" s="121">
        <v>1729.7</v>
      </c>
      <c r="I587" s="121"/>
      <c r="J587" s="121">
        <v>32563.77</v>
      </c>
      <c r="K587" s="121"/>
    </row>
    <row r="589" spans="1:11" ht="138" x14ac:dyDescent="0.3">
      <c r="A589" s="16">
        <v>46</v>
      </c>
      <c r="B589" s="16" t="s">
        <v>144</v>
      </c>
      <c r="C589" s="16" t="s">
        <v>469</v>
      </c>
      <c r="D589" s="17" t="s">
        <v>145</v>
      </c>
      <c r="E589" s="18">
        <v>13</v>
      </c>
      <c r="F589" s="19">
        <v>4889.74</v>
      </c>
      <c r="G589" s="20" t="s">
        <v>0</v>
      </c>
      <c r="H589" s="18">
        <v>1</v>
      </c>
      <c r="I589" s="19">
        <v>63566.62</v>
      </c>
      <c r="J589" s="18">
        <v>9.64</v>
      </c>
      <c r="K589" s="19">
        <v>612782.22</v>
      </c>
    </row>
    <row r="590" spans="1:11" ht="13.8" x14ac:dyDescent="0.25">
      <c r="C590" s="4" t="s">
        <v>295</v>
      </c>
      <c r="H590" s="120">
        <v>63566.62</v>
      </c>
      <c r="I590" s="120"/>
      <c r="J590" s="120">
        <v>612782.22</v>
      </c>
      <c r="K590" s="120"/>
    </row>
    <row r="592" spans="1:11" ht="66.599999999999994" x14ac:dyDescent="0.3">
      <c r="A592" s="9">
        <v>47</v>
      </c>
      <c r="B592" s="9" t="s">
        <v>315</v>
      </c>
      <c r="C592" s="9" t="s">
        <v>142</v>
      </c>
      <c r="D592" s="11" t="s">
        <v>143</v>
      </c>
      <c r="E592" s="10">
        <v>6.6000000000000003E-2</v>
      </c>
      <c r="F592" s="13"/>
      <c r="G592" s="12"/>
      <c r="H592" s="10"/>
      <c r="I592" s="13"/>
      <c r="J592" s="10"/>
      <c r="K592" s="13"/>
    </row>
    <row r="593" spans="1:11" x14ac:dyDescent="0.25">
      <c r="C593" s="14" t="s">
        <v>429</v>
      </c>
    </row>
    <row r="594" spans="1:11" ht="14.4" x14ac:dyDescent="0.3">
      <c r="A594" s="9"/>
      <c r="B594" s="9"/>
      <c r="C594" s="9" t="s">
        <v>287</v>
      </c>
      <c r="D594" s="11"/>
      <c r="E594" s="10"/>
      <c r="F594" s="13">
        <v>1081.5</v>
      </c>
      <c r="G594" s="12" t="s">
        <v>102</v>
      </c>
      <c r="H594" s="10">
        <v>1</v>
      </c>
      <c r="I594" s="13">
        <v>82.09</v>
      </c>
      <c r="J594" s="10">
        <v>34.090000000000003</v>
      </c>
      <c r="K594" s="13">
        <v>2798.45</v>
      </c>
    </row>
    <row r="595" spans="1:11" ht="14.4" x14ac:dyDescent="0.3">
      <c r="A595" s="9"/>
      <c r="B595" s="9"/>
      <c r="C595" s="9" t="s">
        <v>296</v>
      </c>
      <c r="D595" s="11"/>
      <c r="E595" s="10"/>
      <c r="F595" s="13">
        <v>446.46</v>
      </c>
      <c r="G595" s="12" t="s">
        <v>101</v>
      </c>
      <c r="H595" s="10">
        <v>1</v>
      </c>
      <c r="I595" s="13">
        <v>36.83</v>
      </c>
      <c r="J595" s="10">
        <v>11.77</v>
      </c>
      <c r="K595" s="13">
        <v>433.49</v>
      </c>
    </row>
    <row r="596" spans="1:11" ht="14.4" x14ac:dyDescent="0.3">
      <c r="A596" s="9"/>
      <c r="B596" s="9"/>
      <c r="C596" s="9" t="s">
        <v>297</v>
      </c>
      <c r="D596" s="11"/>
      <c r="E596" s="10"/>
      <c r="F596" s="13">
        <v>48.83</v>
      </c>
      <c r="G596" s="12" t="s">
        <v>101</v>
      </c>
      <c r="H596" s="10">
        <v>1</v>
      </c>
      <c r="I596" s="21">
        <v>4.03</v>
      </c>
      <c r="J596" s="10">
        <v>34.090000000000003</v>
      </c>
      <c r="K596" s="21">
        <v>137.38</v>
      </c>
    </row>
    <row r="597" spans="1:11" ht="14.4" x14ac:dyDescent="0.3">
      <c r="A597" s="9"/>
      <c r="B597" s="9"/>
      <c r="C597" s="9" t="s">
        <v>300</v>
      </c>
      <c r="D597" s="11"/>
      <c r="E597" s="10"/>
      <c r="F597" s="13">
        <v>2634.82</v>
      </c>
      <c r="G597" s="12" t="s">
        <v>0</v>
      </c>
      <c r="H597" s="10">
        <v>1</v>
      </c>
      <c r="I597" s="13">
        <v>173.9</v>
      </c>
      <c r="J597" s="10">
        <v>7.57</v>
      </c>
      <c r="K597" s="13">
        <v>1316.42</v>
      </c>
    </row>
    <row r="598" spans="1:11" ht="14.4" x14ac:dyDescent="0.3">
      <c r="A598" s="9"/>
      <c r="B598" s="9"/>
      <c r="C598" s="9" t="s">
        <v>288</v>
      </c>
      <c r="D598" s="11" t="s">
        <v>289</v>
      </c>
      <c r="E598" s="10">
        <v>105</v>
      </c>
      <c r="F598" s="13"/>
      <c r="G598" s="12"/>
      <c r="H598" s="10"/>
      <c r="I598" s="13">
        <v>86.19</v>
      </c>
      <c r="J598" s="10">
        <v>87</v>
      </c>
      <c r="K598" s="13">
        <v>2434.65</v>
      </c>
    </row>
    <row r="599" spans="1:11" ht="14.4" x14ac:dyDescent="0.3">
      <c r="A599" s="9"/>
      <c r="B599" s="9"/>
      <c r="C599" s="9" t="s">
        <v>290</v>
      </c>
      <c r="D599" s="11" t="s">
        <v>289</v>
      </c>
      <c r="E599" s="10">
        <v>70</v>
      </c>
      <c r="F599" s="13"/>
      <c r="G599" s="12"/>
      <c r="H599" s="10"/>
      <c r="I599" s="13">
        <v>57.46</v>
      </c>
      <c r="J599" s="10">
        <v>41</v>
      </c>
      <c r="K599" s="13">
        <v>1147.3599999999999</v>
      </c>
    </row>
    <row r="600" spans="1:11" ht="14.4" x14ac:dyDescent="0.3">
      <c r="A600" s="9"/>
      <c r="B600" s="9"/>
      <c r="C600" s="9" t="s">
        <v>298</v>
      </c>
      <c r="D600" s="11" t="s">
        <v>289</v>
      </c>
      <c r="E600" s="10">
        <v>175</v>
      </c>
      <c r="F600" s="13"/>
      <c r="G600" s="12"/>
      <c r="H600" s="10"/>
      <c r="I600" s="13">
        <v>7.05</v>
      </c>
      <c r="J600" s="10">
        <v>160</v>
      </c>
      <c r="K600" s="13">
        <v>219.81</v>
      </c>
    </row>
    <row r="601" spans="1:11" ht="14.4" x14ac:dyDescent="0.3">
      <c r="A601" s="16"/>
      <c r="B601" s="16"/>
      <c r="C601" s="16" t="s">
        <v>291</v>
      </c>
      <c r="D601" s="17" t="s">
        <v>292</v>
      </c>
      <c r="E601" s="18">
        <v>89.9</v>
      </c>
      <c r="F601" s="19"/>
      <c r="G601" s="20" t="s">
        <v>102</v>
      </c>
      <c r="H601" s="18">
        <v>1</v>
      </c>
      <c r="I601" s="19">
        <v>6.82</v>
      </c>
      <c r="J601" s="18"/>
      <c r="K601" s="19"/>
    </row>
    <row r="602" spans="1:11" ht="13.8" x14ac:dyDescent="0.25">
      <c r="C602" s="4" t="s">
        <v>293</v>
      </c>
      <c r="H602" s="120">
        <v>443.52</v>
      </c>
      <c r="I602" s="120"/>
      <c r="J602" s="120">
        <v>8350.18</v>
      </c>
      <c r="K602" s="120"/>
    </row>
    <row r="603" spans="1:11" ht="13.8" x14ac:dyDescent="0.25">
      <c r="C603" s="4" t="s">
        <v>294</v>
      </c>
      <c r="H603" s="121">
        <v>0</v>
      </c>
      <c r="I603" s="121"/>
      <c r="J603" s="121">
        <v>0</v>
      </c>
      <c r="K603" s="121"/>
    </row>
    <row r="604" spans="1:11" ht="13.8" x14ac:dyDescent="0.25">
      <c r="C604" s="4" t="s">
        <v>295</v>
      </c>
      <c r="H604" s="121">
        <v>443.52</v>
      </c>
      <c r="I604" s="121"/>
      <c r="J604" s="121">
        <v>8350.18</v>
      </c>
      <c r="K604" s="121"/>
    </row>
    <row r="606" spans="1:11" ht="138" x14ac:dyDescent="0.3">
      <c r="A606" s="16">
        <v>48</v>
      </c>
      <c r="B606" s="16" t="s">
        <v>144</v>
      </c>
      <c r="C606" s="16" t="s">
        <v>470</v>
      </c>
      <c r="D606" s="17" t="s">
        <v>145</v>
      </c>
      <c r="E606" s="18">
        <v>3</v>
      </c>
      <c r="F606" s="19">
        <v>4889.74</v>
      </c>
      <c r="G606" s="20" t="s">
        <v>0</v>
      </c>
      <c r="H606" s="18">
        <v>1</v>
      </c>
      <c r="I606" s="19">
        <v>14669.22</v>
      </c>
      <c r="J606" s="18">
        <v>9.64</v>
      </c>
      <c r="K606" s="19">
        <v>141411.28</v>
      </c>
    </row>
    <row r="607" spans="1:11" ht="13.8" x14ac:dyDescent="0.25">
      <c r="C607" s="4" t="s">
        <v>295</v>
      </c>
      <c r="H607" s="120">
        <v>14669.22</v>
      </c>
      <c r="I607" s="120"/>
      <c r="J607" s="120">
        <v>141411.28</v>
      </c>
      <c r="K607" s="120"/>
    </row>
    <row r="609" spans="1:11" ht="66.599999999999994" x14ac:dyDescent="0.3">
      <c r="A609" s="9">
        <v>49</v>
      </c>
      <c r="B609" s="9" t="s">
        <v>315</v>
      </c>
      <c r="C609" s="9" t="s">
        <v>142</v>
      </c>
      <c r="D609" s="11" t="s">
        <v>143</v>
      </c>
      <c r="E609" s="10">
        <v>4.3999999999999997E-2</v>
      </c>
      <c r="F609" s="13"/>
      <c r="G609" s="12"/>
      <c r="H609" s="10"/>
      <c r="I609" s="13"/>
      <c r="J609" s="10"/>
      <c r="K609" s="13"/>
    </row>
    <row r="610" spans="1:11" x14ac:dyDescent="0.25">
      <c r="C610" s="14" t="s">
        <v>430</v>
      </c>
    </row>
    <row r="611" spans="1:11" ht="14.4" x14ac:dyDescent="0.3">
      <c r="A611" s="9"/>
      <c r="B611" s="9"/>
      <c r="C611" s="9" t="s">
        <v>287</v>
      </c>
      <c r="D611" s="11"/>
      <c r="E611" s="10"/>
      <c r="F611" s="13">
        <v>1081.5</v>
      </c>
      <c r="G611" s="12" t="s">
        <v>102</v>
      </c>
      <c r="H611" s="10">
        <v>1</v>
      </c>
      <c r="I611" s="13">
        <v>54.72</v>
      </c>
      <c r="J611" s="10">
        <v>34.090000000000003</v>
      </c>
      <c r="K611" s="13">
        <v>1865.4</v>
      </c>
    </row>
    <row r="612" spans="1:11" ht="14.4" x14ac:dyDescent="0.3">
      <c r="A612" s="9"/>
      <c r="B612" s="9"/>
      <c r="C612" s="9" t="s">
        <v>296</v>
      </c>
      <c r="D612" s="11"/>
      <c r="E612" s="10"/>
      <c r="F612" s="13">
        <v>446.46</v>
      </c>
      <c r="G612" s="12" t="s">
        <v>101</v>
      </c>
      <c r="H612" s="10">
        <v>1</v>
      </c>
      <c r="I612" s="13">
        <v>24.56</v>
      </c>
      <c r="J612" s="10">
        <v>11.77</v>
      </c>
      <c r="K612" s="13">
        <v>289.07</v>
      </c>
    </row>
    <row r="613" spans="1:11" ht="14.4" x14ac:dyDescent="0.3">
      <c r="A613" s="9"/>
      <c r="B613" s="9"/>
      <c r="C613" s="9" t="s">
        <v>297</v>
      </c>
      <c r="D613" s="11"/>
      <c r="E613" s="10"/>
      <c r="F613" s="13">
        <v>48.83</v>
      </c>
      <c r="G613" s="12" t="s">
        <v>101</v>
      </c>
      <c r="H613" s="10">
        <v>1</v>
      </c>
      <c r="I613" s="21">
        <v>2.69</v>
      </c>
      <c r="J613" s="10">
        <v>34.090000000000003</v>
      </c>
      <c r="K613" s="21">
        <v>91.7</v>
      </c>
    </row>
    <row r="614" spans="1:11" ht="14.4" x14ac:dyDescent="0.3">
      <c r="A614" s="9"/>
      <c r="B614" s="9"/>
      <c r="C614" s="9" t="s">
        <v>300</v>
      </c>
      <c r="D614" s="11"/>
      <c r="E614" s="10"/>
      <c r="F614" s="13">
        <v>2634.82</v>
      </c>
      <c r="G614" s="12" t="s">
        <v>0</v>
      </c>
      <c r="H614" s="10">
        <v>1</v>
      </c>
      <c r="I614" s="13">
        <v>115.93</v>
      </c>
      <c r="J614" s="10">
        <v>7.57</v>
      </c>
      <c r="K614" s="13">
        <v>877.59</v>
      </c>
    </row>
    <row r="615" spans="1:11" ht="14.4" x14ac:dyDescent="0.3">
      <c r="A615" s="9"/>
      <c r="B615" s="9"/>
      <c r="C615" s="9" t="s">
        <v>288</v>
      </c>
      <c r="D615" s="11" t="s">
        <v>289</v>
      </c>
      <c r="E615" s="10">
        <v>105</v>
      </c>
      <c r="F615" s="13"/>
      <c r="G615" s="12"/>
      <c r="H615" s="10"/>
      <c r="I615" s="13">
        <v>57.46</v>
      </c>
      <c r="J615" s="10">
        <v>87</v>
      </c>
      <c r="K615" s="13">
        <v>1622.9</v>
      </c>
    </row>
    <row r="616" spans="1:11" ht="14.4" x14ac:dyDescent="0.3">
      <c r="A616" s="9"/>
      <c r="B616" s="9"/>
      <c r="C616" s="9" t="s">
        <v>290</v>
      </c>
      <c r="D616" s="11" t="s">
        <v>289</v>
      </c>
      <c r="E616" s="10">
        <v>70</v>
      </c>
      <c r="F616" s="13"/>
      <c r="G616" s="12"/>
      <c r="H616" s="10"/>
      <c r="I616" s="13">
        <v>38.299999999999997</v>
      </c>
      <c r="J616" s="10">
        <v>41</v>
      </c>
      <c r="K616" s="13">
        <v>764.81</v>
      </c>
    </row>
    <row r="617" spans="1:11" ht="14.4" x14ac:dyDescent="0.3">
      <c r="A617" s="9"/>
      <c r="B617" s="9"/>
      <c r="C617" s="9" t="s">
        <v>298</v>
      </c>
      <c r="D617" s="11" t="s">
        <v>289</v>
      </c>
      <c r="E617" s="10">
        <v>175</v>
      </c>
      <c r="F617" s="13"/>
      <c r="G617" s="12"/>
      <c r="H617" s="10"/>
      <c r="I617" s="13">
        <v>4.71</v>
      </c>
      <c r="J617" s="10">
        <v>160</v>
      </c>
      <c r="K617" s="13">
        <v>146.72</v>
      </c>
    </row>
    <row r="618" spans="1:11" ht="14.4" x14ac:dyDescent="0.3">
      <c r="A618" s="16"/>
      <c r="B618" s="16"/>
      <c r="C618" s="16" t="s">
        <v>291</v>
      </c>
      <c r="D618" s="17" t="s">
        <v>292</v>
      </c>
      <c r="E618" s="18">
        <v>89.9</v>
      </c>
      <c r="F618" s="19"/>
      <c r="G618" s="20" t="s">
        <v>102</v>
      </c>
      <c r="H618" s="18">
        <v>1</v>
      </c>
      <c r="I618" s="19">
        <v>4.55</v>
      </c>
      <c r="J618" s="18"/>
      <c r="K618" s="19"/>
    </row>
    <row r="619" spans="1:11" ht="13.8" x14ac:dyDescent="0.25">
      <c r="C619" s="4" t="s">
        <v>293</v>
      </c>
      <c r="H619" s="120">
        <v>295.68</v>
      </c>
      <c r="I619" s="120"/>
      <c r="J619" s="120">
        <v>5566.49</v>
      </c>
      <c r="K619" s="120"/>
    </row>
    <row r="620" spans="1:11" ht="13.8" x14ac:dyDescent="0.25">
      <c r="C620" s="4" t="s">
        <v>294</v>
      </c>
      <c r="H620" s="121">
        <v>0</v>
      </c>
      <c r="I620" s="121"/>
      <c r="J620" s="121">
        <v>0</v>
      </c>
      <c r="K620" s="121"/>
    </row>
    <row r="621" spans="1:11" ht="13.8" x14ac:dyDescent="0.25">
      <c r="C621" s="4" t="s">
        <v>295</v>
      </c>
      <c r="H621" s="121">
        <v>295.68</v>
      </c>
      <c r="I621" s="121"/>
      <c r="J621" s="121">
        <v>5566.49</v>
      </c>
      <c r="K621" s="121"/>
    </row>
    <row r="623" spans="1:11" ht="138" x14ac:dyDescent="0.3">
      <c r="A623" s="16">
        <v>50</v>
      </c>
      <c r="B623" s="16" t="s">
        <v>144</v>
      </c>
      <c r="C623" s="16" t="s">
        <v>471</v>
      </c>
      <c r="D623" s="17" t="s">
        <v>145</v>
      </c>
      <c r="E623" s="18">
        <v>2</v>
      </c>
      <c r="F623" s="19">
        <v>4889.74</v>
      </c>
      <c r="G623" s="20" t="s">
        <v>0</v>
      </c>
      <c r="H623" s="18">
        <v>1</v>
      </c>
      <c r="I623" s="19">
        <v>9779.48</v>
      </c>
      <c r="J623" s="18">
        <v>9.64</v>
      </c>
      <c r="K623" s="19">
        <v>94274.19</v>
      </c>
    </row>
    <row r="624" spans="1:11" ht="13.8" x14ac:dyDescent="0.25">
      <c r="C624" s="4" t="s">
        <v>295</v>
      </c>
      <c r="H624" s="120">
        <v>9779.48</v>
      </c>
      <c r="I624" s="120"/>
      <c r="J624" s="120">
        <v>94274.19</v>
      </c>
      <c r="K624" s="120"/>
    </row>
    <row r="626" spans="1:11" ht="66.599999999999994" x14ac:dyDescent="0.3">
      <c r="A626" s="9">
        <v>51</v>
      </c>
      <c r="B626" s="9" t="s">
        <v>315</v>
      </c>
      <c r="C626" s="9" t="s">
        <v>142</v>
      </c>
      <c r="D626" s="11" t="s">
        <v>143</v>
      </c>
      <c r="E626" s="10">
        <v>7.2599999999999998E-2</v>
      </c>
      <c r="F626" s="13"/>
      <c r="G626" s="12"/>
      <c r="H626" s="10"/>
      <c r="I626" s="13"/>
      <c r="J626" s="10"/>
      <c r="K626" s="13"/>
    </row>
    <row r="627" spans="1:11" x14ac:dyDescent="0.25">
      <c r="C627" s="14" t="s">
        <v>431</v>
      </c>
    </row>
    <row r="628" spans="1:11" ht="14.4" x14ac:dyDescent="0.3">
      <c r="A628" s="9"/>
      <c r="B628" s="9"/>
      <c r="C628" s="9" t="s">
        <v>287</v>
      </c>
      <c r="D628" s="11"/>
      <c r="E628" s="10"/>
      <c r="F628" s="13">
        <v>1081.5</v>
      </c>
      <c r="G628" s="12" t="s">
        <v>102</v>
      </c>
      <c r="H628" s="10">
        <v>1</v>
      </c>
      <c r="I628" s="13">
        <v>90.29</v>
      </c>
      <c r="J628" s="10">
        <v>34.090000000000003</v>
      </c>
      <c r="K628" s="13">
        <v>3077.99</v>
      </c>
    </row>
    <row r="629" spans="1:11" ht="14.4" x14ac:dyDescent="0.3">
      <c r="A629" s="9"/>
      <c r="B629" s="9"/>
      <c r="C629" s="9" t="s">
        <v>296</v>
      </c>
      <c r="D629" s="11"/>
      <c r="E629" s="10"/>
      <c r="F629" s="13">
        <v>446.46</v>
      </c>
      <c r="G629" s="12" t="s">
        <v>101</v>
      </c>
      <c r="H629" s="10">
        <v>1</v>
      </c>
      <c r="I629" s="13">
        <v>40.520000000000003</v>
      </c>
      <c r="J629" s="10">
        <v>11.77</v>
      </c>
      <c r="K629" s="13">
        <v>476.92</v>
      </c>
    </row>
    <row r="630" spans="1:11" ht="14.4" x14ac:dyDescent="0.3">
      <c r="A630" s="9"/>
      <c r="B630" s="9"/>
      <c r="C630" s="9" t="s">
        <v>297</v>
      </c>
      <c r="D630" s="11"/>
      <c r="E630" s="10"/>
      <c r="F630" s="13">
        <v>48.83</v>
      </c>
      <c r="G630" s="12" t="s">
        <v>101</v>
      </c>
      <c r="H630" s="10">
        <v>1</v>
      </c>
      <c r="I630" s="21">
        <v>4.43</v>
      </c>
      <c r="J630" s="10">
        <v>34.090000000000003</v>
      </c>
      <c r="K630" s="21">
        <v>151.02000000000001</v>
      </c>
    </row>
    <row r="631" spans="1:11" ht="14.4" x14ac:dyDescent="0.3">
      <c r="A631" s="9"/>
      <c r="B631" s="9"/>
      <c r="C631" s="9" t="s">
        <v>300</v>
      </c>
      <c r="D631" s="11"/>
      <c r="E631" s="10"/>
      <c r="F631" s="13">
        <v>2634.82</v>
      </c>
      <c r="G631" s="12" t="s">
        <v>0</v>
      </c>
      <c r="H631" s="10">
        <v>1</v>
      </c>
      <c r="I631" s="13">
        <v>191.29</v>
      </c>
      <c r="J631" s="10">
        <v>7.57</v>
      </c>
      <c r="K631" s="13">
        <v>1448.07</v>
      </c>
    </row>
    <row r="632" spans="1:11" ht="14.4" x14ac:dyDescent="0.3">
      <c r="A632" s="9"/>
      <c r="B632" s="9"/>
      <c r="C632" s="9" t="s">
        <v>288</v>
      </c>
      <c r="D632" s="11" t="s">
        <v>289</v>
      </c>
      <c r="E632" s="10">
        <v>105</v>
      </c>
      <c r="F632" s="13"/>
      <c r="G632" s="12"/>
      <c r="H632" s="10"/>
      <c r="I632" s="13">
        <v>94.8</v>
      </c>
      <c r="J632" s="10">
        <v>87</v>
      </c>
      <c r="K632" s="13">
        <v>2677.85</v>
      </c>
    </row>
    <row r="633" spans="1:11" ht="14.4" x14ac:dyDescent="0.3">
      <c r="A633" s="9"/>
      <c r="B633" s="9"/>
      <c r="C633" s="9" t="s">
        <v>290</v>
      </c>
      <c r="D633" s="11" t="s">
        <v>289</v>
      </c>
      <c r="E633" s="10">
        <v>70</v>
      </c>
      <c r="F633" s="13"/>
      <c r="G633" s="12"/>
      <c r="H633" s="10"/>
      <c r="I633" s="13">
        <v>63.2</v>
      </c>
      <c r="J633" s="10">
        <v>41</v>
      </c>
      <c r="K633" s="13">
        <v>1261.98</v>
      </c>
    </row>
    <row r="634" spans="1:11" ht="14.4" x14ac:dyDescent="0.3">
      <c r="A634" s="9"/>
      <c r="B634" s="9"/>
      <c r="C634" s="9" t="s">
        <v>298</v>
      </c>
      <c r="D634" s="11" t="s">
        <v>289</v>
      </c>
      <c r="E634" s="10">
        <v>175</v>
      </c>
      <c r="F634" s="13"/>
      <c r="G634" s="12"/>
      <c r="H634" s="10"/>
      <c r="I634" s="13">
        <v>7.75</v>
      </c>
      <c r="J634" s="10">
        <v>160</v>
      </c>
      <c r="K634" s="13">
        <v>241.63</v>
      </c>
    </row>
    <row r="635" spans="1:11" ht="14.4" x14ac:dyDescent="0.3">
      <c r="A635" s="16"/>
      <c r="B635" s="16"/>
      <c r="C635" s="16" t="s">
        <v>291</v>
      </c>
      <c r="D635" s="17" t="s">
        <v>292</v>
      </c>
      <c r="E635" s="18">
        <v>89.9</v>
      </c>
      <c r="F635" s="19"/>
      <c r="G635" s="20" t="s">
        <v>102</v>
      </c>
      <c r="H635" s="18">
        <v>1</v>
      </c>
      <c r="I635" s="19">
        <v>7.51</v>
      </c>
      <c r="J635" s="18"/>
      <c r="K635" s="19"/>
    </row>
    <row r="636" spans="1:11" ht="13.8" x14ac:dyDescent="0.25">
      <c r="C636" s="4" t="s">
        <v>293</v>
      </c>
      <c r="H636" s="120">
        <v>487.85</v>
      </c>
      <c r="I636" s="120"/>
      <c r="J636" s="120">
        <v>9184.44</v>
      </c>
      <c r="K636" s="120"/>
    </row>
    <row r="637" spans="1:11" ht="13.8" x14ac:dyDescent="0.25">
      <c r="C637" s="4" t="s">
        <v>294</v>
      </c>
      <c r="H637" s="121">
        <v>0</v>
      </c>
      <c r="I637" s="121"/>
      <c r="J637" s="121">
        <v>0</v>
      </c>
      <c r="K637" s="121"/>
    </row>
    <row r="638" spans="1:11" ht="13.8" x14ac:dyDescent="0.25">
      <c r="C638" s="4" t="s">
        <v>295</v>
      </c>
      <c r="H638" s="121">
        <v>487.85</v>
      </c>
      <c r="I638" s="121"/>
      <c r="J638" s="121">
        <v>9184.44</v>
      </c>
      <c r="K638" s="121"/>
    </row>
    <row r="640" spans="1:11" ht="138" x14ac:dyDescent="0.3">
      <c r="A640" s="16">
        <v>52</v>
      </c>
      <c r="B640" s="16" t="s">
        <v>144</v>
      </c>
      <c r="C640" s="16" t="s">
        <v>472</v>
      </c>
      <c r="D640" s="17" t="s">
        <v>145</v>
      </c>
      <c r="E640" s="18">
        <v>1</v>
      </c>
      <c r="F640" s="19">
        <v>5265.59</v>
      </c>
      <c r="G640" s="20" t="s">
        <v>0</v>
      </c>
      <c r="H640" s="18">
        <v>1</v>
      </c>
      <c r="I640" s="19">
        <v>5265.59</v>
      </c>
      <c r="J640" s="18">
        <v>9.64</v>
      </c>
      <c r="K640" s="19">
        <v>50760.29</v>
      </c>
    </row>
    <row r="641" spans="1:11" ht="13.8" x14ac:dyDescent="0.25">
      <c r="C641" s="4" t="s">
        <v>295</v>
      </c>
      <c r="H641" s="120">
        <v>5265.59</v>
      </c>
      <c r="I641" s="120"/>
      <c r="J641" s="120">
        <v>50760.29</v>
      </c>
      <c r="K641" s="120"/>
    </row>
    <row r="643" spans="1:11" ht="138" x14ac:dyDescent="0.3">
      <c r="A643" s="16">
        <v>53</v>
      </c>
      <c r="B643" s="16" t="s">
        <v>144</v>
      </c>
      <c r="C643" s="16" t="s">
        <v>473</v>
      </c>
      <c r="D643" s="17" t="s">
        <v>145</v>
      </c>
      <c r="E643" s="18">
        <v>1</v>
      </c>
      <c r="F643" s="19">
        <v>5265.59</v>
      </c>
      <c r="G643" s="20" t="s">
        <v>0</v>
      </c>
      <c r="H643" s="18">
        <v>1</v>
      </c>
      <c r="I643" s="19">
        <v>5265.59</v>
      </c>
      <c r="J643" s="18">
        <v>9.64</v>
      </c>
      <c r="K643" s="19">
        <v>50760.29</v>
      </c>
    </row>
    <row r="644" spans="1:11" ht="13.8" x14ac:dyDescent="0.25">
      <c r="C644" s="4" t="s">
        <v>295</v>
      </c>
      <c r="H644" s="120">
        <v>5265.59</v>
      </c>
      <c r="I644" s="120"/>
      <c r="J644" s="120">
        <v>50760.29</v>
      </c>
      <c r="K644" s="120"/>
    </row>
    <row r="646" spans="1:11" ht="138" x14ac:dyDescent="0.3">
      <c r="A646" s="16">
        <v>54</v>
      </c>
      <c r="B646" s="16" t="s">
        <v>144</v>
      </c>
      <c r="C646" s="16" t="s">
        <v>474</v>
      </c>
      <c r="D646" s="17" t="s">
        <v>145</v>
      </c>
      <c r="E646" s="18">
        <v>1</v>
      </c>
      <c r="F646" s="19">
        <v>5265.59</v>
      </c>
      <c r="G646" s="20" t="s">
        <v>0</v>
      </c>
      <c r="H646" s="18">
        <v>1</v>
      </c>
      <c r="I646" s="19">
        <v>5265.59</v>
      </c>
      <c r="J646" s="18">
        <v>9.64</v>
      </c>
      <c r="K646" s="19">
        <v>50760.29</v>
      </c>
    </row>
    <row r="647" spans="1:11" ht="13.8" x14ac:dyDescent="0.25">
      <c r="C647" s="4" t="s">
        <v>295</v>
      </c>
      <c r="H647" s="120">
        <v>5265.59</v>
      </c>
      <c r="I647" s="120"/>
      <c r="J647" s="120">
        <v>50760.29</v>
      </c>
      <c r="K647" s="120"/>
    </row>
    <row r="649" spans="1:11" ht="66.599999999999994" x14ac:dyDescent="0.3">
      <c r="A649" s="9">
        <v>55</v>
      </c>
      <c r="B649" s="9" t="s">
        <v>315</v>
      </c>
      <c r="C649" s="9" t="s">
        <v>142</v>
      </c>
      <c r="D649" s="11" t="s">
        <v>143</v>
      </c>
      <c r="E649" s="10">
        <v>3.9600000000000003E-2</v>
      </c>
      <c r="F649" s="13"/>
      <c r="G649" s="12"/>
      <c r="H649" s="10"/>
      <c r="I649" s="13"/>
      <c r="J649" s="10"/>
      <c r="K649" s="13"/>
    </row>
    <row r="650" spans="1:11" x14ac:dyDescent="0.25">
      <c r="C650" s="14" t="s">
        <v>432</v>
      </c>
    </row>
    <row r="651" spans="1:11" ht="14.4" x14ac:dyDescent="0.3">
      <c r="A651" s="9"/>
      <c r="B651" s="9"/>
      <c r="C651" s="9" t="s">
        <v>287</v>
      </c>
      <c r="D651" s="11"/>
      <c r="E651" s="10"/>
      <c r="F651" s="13">
        <v>1081.5</v>
      </c>
      <c r="G651" s="12" t="s">
        <v>102</v>
      </c>
      <c r="H651" s="10">
        <v>1</v>
      </c>
      <c r="I651" s="13">
        <v>49.25</v>
      </c>
      <c r="J651" s="10">
        <v>34.090000000000003</v>
      </c>
      <c r="K651" s="13">
        <v>1678.93</v>
      </c>
    </row>
    <row r="652" spans="1:11" ht="14.4" x14ac:dyDescent="0.3">
      <c r="A652" s="9"/>
      <c r="B652" s="9"/>
      <c r="C652" s="9" t="s">
        <v>296</v>
      </c>
      <c r="D652" s="11"/>
      <c r="E652" s="10"/>
      <c r="F652" s="13">
        <v>446.46</v>
      </c>
      <c r="G652" s="12" t="s">
        <v>101</v>
      </c>
      <c r="H652" s="10">
        <v>1</v>
      </c>
      <c r="I652" s="13">
        <v>22.1</v>
      </c>
      <c r="J652" s="10">
        <v>11.77</v>
      </c>
      <c r="K652" s="13">
        <v>260.12</v>
      </c>
    </row>
    <row r="653" spans="1:11" ht="14.4" x14ac:dyDescent="0.3">
      <c r="A653" s="9"/>
      <c r="B653" s="9"/>
      <c r="C653" s="9" t="s">
        <v>297</v>
      </c>
      <c r="D653" s="11"/>
      <c r="E653" s="10"/>
      <c r="F653" s="13">
        <v>48.83</v>
      </c>
      <c r="G653" s="12" t="s">
        <v>101</v>
      </c>
      <c r="H653" s="10">
        <v>1</v>
      </c>
      <c r="I653" s="21">
        <v>2.42</v>
      </c>
      <c r="J653" s="10">
        <v>34.090000000000003</v>
      </c>
      <c r="K653" s="21">
        <v>82.5</v>
      </c>
    </row>
    <row r="654" spans="1:11" ht="14.4" x14ac:dyDescent="0.3">
      <c r="A654" s="9"/>
      <c r="B654" s="9"/>
      <c r="C654" s="9" t="s">
        <v>300</v>
      </c>
      <c r="D654" s="11"/>
      <c r="E654" s="10"/>
      <c r="F654" s="13">
        <v>2634.82</v>
      </c>
      <c r="G654" s="12" t="s">
        <v>0</v>
      </c>
      <c r="H654" s="10">
        <v>1</v>
      </c>
      <c r="I654" s="13">
        <v>104.34</v>
      </c>
      <c r="J654" s="10">
        <v>7.57</v>
      </c>
      <c r="K654" s="13">
        <v>789.85</v>
      </c>
    </row>
    <row r="655" spans="1:11" ht="14.4" x14ac:dyDescent="0.3">
      <c r="A655" s="9"/>
      <c r="B655" s="9"/>
      <c r="C655" s="9" t="s">
        <v>288</v>
      </c>
      <c r="D655" s="11" t="s">
        <v>289</v>
      </c>
      <c r="E655" s="10">
        <v>105</v>
      </c>
      <c r="F655" s="13"/>
      <c r="G655" s="12"/>
      <c r="H655" s="10"/>
      <c r="I655" s="13">
        <v>51.71</v>
      </c>
      <c r="J655" s="10">
        <v>87</v>
      </c>
      <c r="K655" s="13">
        <v>1460.67</v>
      </c>
    </row>
    <row r="656" spans="1:11" ht="14.4" x14ac:dyDescent="0.3">
      <c r="A656" s="9"/>
      <c r="B656" s="9"/>
      <c r="C656" s="9" t="s">
        <v>290</v>
      </c>
      <c r="D656" s="11" t="s">
        <v>289</v>
      </c>
      <c r="E656" s="10">
        <v>70</v>
      </c>
      <c r="F656" s="13"/>
      <c r="G656" s="12"/>
      <c r="H656" s="10"/>
      <c r="I656" s="13">
        <v>34.479999999999997</v>
      </c>
      <c r="J656" s="10">
        <v>41</v>
      </c>
      <c r="K656" s="13">
        <v>688.36</v>
      </c>
    </row>
    <row r="657" spans="1:11" ht="14.4" x14ac:dyDescent="0.3">
      <c r="A657" s="9"/>
      <c r="B657" s="9"/>
      <c r="C657" s="9" t="s">
        <v>298</v>
      </c>
      <c r="D657" s="11" t="s">
        <v>289</v>
      </c>
      <c r="E657" s="10">
        <v>175</v>
      </c>
      <c r="F657" s="13"/>
      <c r="G657" s="12"/>
      <c r="H657" s="10"/>
      <c r="I657" s="13">
        <v>4.24</v>
      </c>
      <c r="J657" s="10">
        <v>160</v>
      </c>
      <c r="K657" s="13">
        <v>132</v>
      </c>
    </row>
    <row r="658" spans="1:11" ht="14.4" x14ac:dyDescent="0.3">
      <c r="A658" s="16"/>
      <c r="B658" s="16"/>
      <c r="C658" s="16" t="s">
        <v>291</v>
      </c>
      <c r="D658" s="17" t="s">
        <v>292</v>
      </c>
      <c r="E658" s="18">
        <v>89.9</v>
      </c>
      <c r="F658" s="19"/>
      <c r="G658" s="20" t="s">
        <v>102</v>
      </c>
      <c r="H658" s="18">
        <v>1</v>
      </c>
      <c r="I658" s="19">
        <v>4.09</v>
      </c>
      <c r="J658" s="18"/>
      <c r="K658" s="19"/>
    </row>
    <row r="659" spans="1:11" ht="13.8" x14ac:dyDescent="0.25">
      <c r="C659" s="4" t="s">
        <v>293</v>
      </c>
      <c r="H659" s="120">
        <v>266.12</v>
      </c>
      <c r="I659" s="120"/>
      <c r="J659" s="120">
        <v>5009.93</v>
      </c>
      <c r="K659" s="120"/>
    </row>
    <row r="660" spans="1:11" ht="13.8" x14ac:dyDescent="0.25">
      <c r="C660" s="4" t="s">
        <v>294</v>
      </c>
      <c r="H660" s="121">
        <v>0</v>
      </c>
      <c r="I660" s="121"/>
      <c r="J660" s="121">
        <v>0</v>
      </c>
      <c r="K660" s="121"/>
    </row>
    <row r="661" spans="1:11" ht="13.8" x14ac:dyDescent="0.25">
      <c r="C661" s="4" t="s">
        <v>295</v>
      </c>
      <c r="H661" s="121">
        <v>266.12</v>
      </c>
      <c r="I661" s="121"/>
      <c r="J661" s="121">
        <v>5009.93</v>
      </c>
      <c r="K661" s="121"/>
    </row>
    <row r="663" spans="1:11" ht="151.80000000000001" x14ac:dyDescent="0.3">
      <c r="A663" s="16">
        <v>56</v>
      </c>
      <c r="B663" s="16" t="s">
        <v>144</v>
      </c>
      <c r="C663" s="16" t="s">
        <v>475</v>
      </c>
      <c r="D663" s="17" t="s">
        <v>145</v>
      </c>
      <c r="E663" s="18">
        <v>2</v>
      </c>
      <c r="F663" s="19">
        <v>4889.74</v>
      </c>
      <c r="G663" s="20" t="s">
        <v>0</v>
      </c>
      <c r="H663" s="18">
        <v>1</v>
      </c>
      <c r="I663" s="19">
        <v>9779.48</v>
      </c>
      <c r="J663" s="18">
        <v>9.64</v>
      </c>
      <c r="K663" s="19">
        <v>94274.19</v>
      </c>
    </row>
    <row r="664" spans="1:11" ht="13.8" x14ac:dyDescent="0.25">
      <c r="C664" s="4" t="s">
        <v>295</v>
      </c>
      <c r="H664" s="120">
        <v>9779.48</v>
      </c>
      <c r="I664" s="120"/>
      <c r="J664" s="120">
        <v>94274.19</v>
      </c>
      <c r="K664" s="120"/>
    </row>
    <row r="666" spans="1:11" ht="66.599999999999994" x14ac:dyDescent="0.3">
      <c r="A666" s="9">
        <v>57</v>
      </c>
      <c r="B666" s="9" t="s">
        <v>315</v>
      </c>
      <c r="C666" s="9" t="s">
        <v>142</v>
      </c>
      <c r="D666" s="11" t="s">
        <v>143</v>
      </c>
      <c r="E666" s="10">
        <v>2.1999999999999999E-2</v>
      </c>
      <c r="F666" s="13"/>
      <c r="G666" s="12"/>
      <c r="H666" s="10"/>
      <c r="I666" s="13"/>
      <c r="J666" s="10"/>
      <c r="K666" s="13"/>
    </row>
    <row r="667" spans="1:11" x14ac:dyDescent="0.25">
      <c r="C667" s="14" t="s">
        <v>433</v>
      </c>
    </row>
    <row r="668" spans="1:11" ht="14.4" x14ac:dyDescent="0.3">
      <c r="A668" s="9"/>
      <c r="B668" s="9"/>
      <c r="C668" s="9" t="s">
        <v>287</v>
      </c>
      <c r="D668" s="11"/>
      <c r="E668" s="10"/>
      <c r="F668" s="13">
        <v>1081.5</v>
      </c>
      <c r="G668" s="12" t="s">
        <v>102</v>
      </c>
      <c r="H668" s="10">
        <v>1</v>
      </c>
      <c r="I668" s="13">
        <v>27.36</v>
      </c>
      <c r="J668" s="10">
        <v>34.090000000000003</v>
      </c>
      <c r="K668" s="13">
        <v>932.7</v>
      </c>
    </row>
    <row r="669" spans="1:11" ht="14.4" x14ac:dyDescent="0.3">
      <c r="A669" s="9"/>
      <c r="B669" s="9"/>
      <c r="C669" s="9" t="s">
        <v>296</v>
      </c>
      <c r="D669" s="11"/>
      <c r="E669" s="10"/>
      <c r="F669" s="13">
        <v>446.46</v>
      </c>
      <c r="G669" s="12" t="s">
        <v>101</v>
      </c>
      <c r="H669" s="10">
        <v>1</v>
      </c>
      <c r="I669" s="13">
        <v>12.28</v>
      </c>
      <c r="J669" s="10">
        <v>11.77</v>
      </c>
      <c r="K669" s="13">
        <v>144.54</v>
      </c>
    </row>
    <row r="670" spans="1:11" ht="14.4" x14ac:dyDescent="0.3">
      <c r="A670" s="9"/>
      <c r="B670" s="9"/>
      <c r="C670" s="9" t="s">
        <v>297</v>
      </c>
      <c r="D670" s="11"/>
      <c r="E670" s="10"/>
      <c r="F670" s="13">
        <v>48.83</v>
      </c>
      <c r="G670" s="12" t="s">
        <v>101</v>
      </c>
      <c r="H670" s="10">
        <v>1</v>
      </c>
      <c r="I670" s="21">
        <v>1.34</v>
      </c>
      <c r="J670" s="10">
        <v>34.090000000000003</v>
      </c>
      <c r="K670" s="21">
        <v>45.68</v>
      </c>
    </row>
    <row r="671" spans="1:11" ht="14.4" x14ac:dyDescent="0.3">
      <c r="A671" s="9"/>
      <c r="B671" s="9"/>
      <c r="C671" s="9" t="s">
        <v>300</v>
      </c>
      <c r="D671" s="11"/>
      <c r="E671" s="10"/>
      <c r="F671" s="13">
        <v>2634.82</v>
      </c>
      <c r="G671" s="12" t="s">
        <v>0</v>
      </c>
      <c r="H671" s="10">
        <v>1</v>
      </c>
      <c r="I671" s="13">
        <v>57.97</v>
      </c>
      <c r="J671" s="10">
        <v>7.57</v>
      </c>
      <c r="K671" s="13">
        <v>438.83</v>
      </c>
    </row>
    <row r="672" spans="1:11" ht="14.4" x14ac:dyDescent="0.3">
      <c r="A672" s="9"/>
      <c r="B672" s="9"/>
      <c r="C672" s="9" t="s">
        <v>288</v>
      </c>
      <c r="D672" s="11" t="s">
        <v>289</v>
      </c>
      <c r="E672" s="10">
        <v>105</v>
      </c>
      <c r="F672" s="13"/>
      <c r="G672" s="12"/>
      <c r="H672" s="10"/>
      <c r="I672" s="13">
        <v>28.73</v>
      </c>
      <c r="J672" s="10">
        <v>87</v>
      </c>
      <c r="K672" s="13">
        <v>811.45</v>
      </c>
    </row>
    <row r="673" spans="1:11" ht="14.4" x14ac:dyDescent="0.3">
      <c r="A673" s="9"/>
      <c r="B673" s="9"/>
      <c r="C673" s="9" t="s">
        <v>290</v>
      </c>
      <c r="D673" s="11" t="s">
        <v>289</v>
      </c>
      <c r="E673" s="10">
        <v>70</v>
      </c>
      <c r="F673" s="13"/>
      <c r="G673" s="12"/>
      <c r="H673" s="10"/>
      <c r="I673" s="13">
        <v>19.149999999999999</v>
      </c>
      <c r="J673" s="10">
        <v>41</v>
      </c>
      <c r="K673" s="13">
        <v>382.41</v>
      </c>
    </row>
    <row r="674" spans="1:11" ht="14.4" x14ac:dyDescent="0.3">
      <c r="A674" s="9"/>
      <c r="B674" s="9"/>
      <c r="C674" s="9" t="s">
        <v>298</v>
      </c>
      <c r="D674" s="11" t="s">
        <v>289</v>
      </c>
      <c r="E674" s="10">
        <v>175</v>
      </c>
      <c r="F674" s="13"/>
      <c r="G674" s="12"/>
      <c r="H674" s="10"/>
      <c r="I674" s="13">
        <v>2.35</v>
      </c>
      <c r="J674" s="10">
        <v>160</v>
      </c>
      <c r="K674" s="13">
        <v>73.09</v>
      </c>
    </row>
    <row r="675" spans="1:11" ht="14.4" x14ac:dyDescent="0.3">
      <c r="A675" s="16"/>
      <c r="B675" s="16"/>
      <c r="C675" s="16" t="s">
        <v>291</v>
      </c>
      <c r="D675" s="17" t="s">
        <v>292</v>
      </c>
      <c r="E675" s="18">
        <v>89.9</v>
      </c>
      <c r="F675" s="19"/>
      <c r="G675" s="20" t="s">
        <v>102</v>
      </c>
      <c r="H675" s="18">
        <v>1</v>
      </c>
      <c r="I675" s="19">
        <v>2.27</v>
      </c>
      <c r="J675" s="18"/>
      <c r="K675" s="19"/>
    </row>
    <row r="676" spans="1:11" ht="13.8" x14ac:dyDescent="0.25">
      <c r="C676" s="4" t="s">
        <v>293</v>
      </c>
      <c r="H676" s="120">
        <v>147.84</v>
      </c>
      <c r="I676" s="120"/>
      <c r="J676" s="120">
        <v>2783.02</v>
      </c>
      <c r="K676" s="120"/>
    </row>
    <row r="677" spans="1:11" ht="13.8" x14ac:dyDescent="0.25">
      <c r="C677" s="4" t="s">
        <v>294</v>
      </c>
      <c r="H677" s="121">
        <v>0</v>
      </c>
      <c r="I677" s="121"/>
      <c r="J677" s="121">
        <v>0</v>
      </c>
      <c r="K677" s="121"/>
    </row>
    <row r="678" spans="1:11" ht="13.8" x14ac:dyDescent="0.25">
      <c r="C678" s="4" t="s">
        <v>295</v>
      </c>
      <c r="H678" s="121">
        <v>147.84</v>
      </c>
      <c r="I678" s="121"/>
      <c r="J678" s="121">
        <v>2783.02</v>
      </c>
      <c r="K678" s="121"/>
    </row>
    <row r="680" spans="1:11" ht="138" x14ac:dyDescent="0.3">
      <c r="A680" s="16">
        <v>58</v>
      </c>
      <c r="B680" s="16" t="s">
        <v>144</v>
      </c>
      <c r="C680" s="16" t="s">
        <v>476</v>
      </c>
      <c r="D680" s="17" t="s">
        <v>145</v>
      </c>
      <c r="E680" s="18">
        <v>1</v>
      </c>
      <c r="F680" s="19">
        <v>3780.95</v>
      </c>
      <c r="G680" s="20" t="s">
        <v>0</v>
      </c>
      <c r="H680" s="18">
        <v>1</v>
      </c>
      <c r="I680" s="19">
        <v>3780.95</v>
      </c>
      <c r="J680" s="18">
        <v>9.64</v>
      </c>
      <c r="K680" s="19">
        <v>36448.36</v>
      </c>
    </row>
    <row r="681" spans="1:11" ht="13.8" x14ac:dyDescent="0.25">
      <c r="C681" s="4" t="s">
        <v>295</v>
      </c>
      <c r="H681" s="120">
        <v>3780.95</v>
      </c>
      <c r="I681" s="120"/>
      <c r="J681" s="120">
        <v>36448.36</v>
      </c>
      <c r="K681" s="120"/>
    </row>
    <row r="683" spans="1:11" ht="66.599999999999994" x14ac:dyDescent="0.3">
      <c r="A683" s="9">
        <v>59</v>
      </c>
      <c r="B683" s="9" t="s">
        <v>315</v>
      </c>
      <c r="C683" s="9" t="s">
        <v>142</v>
      </c>
      <c r="D683" s="11" t="s">
        <v>143</v>
      </c>
      <c r="E683" s="10">
        <v>2.1299999999999999E-2</v>
      </c>
      <c r="F683" s="13"/>
      <c r="G683" s="12"/>
      <c r="H683" s="10"/>
      <c r="I683" s="13"/>
      <c r="J683" s="10"/>
      <c r="K683" s="13"/>
    </row>
    <row r="684" spans="1:11" x14ac:dyDescent="0.25">
      <c r="C684" s="14" t="s">
        <v>434</v>
      </c>
    </row>
    <row r="685" spans="1:11" ht="14.4" x14ac:dyDescent="0.3">
      <c r="A685" s="9"/>
      <c r="B685" s="9"/>
      <c r="C685" s="9" t="s">
        <v>287</v>
      </c>
      <c r="D685" s="11"/>
      <c r="E685" s="10"/>
      <c r="F685" s="13">
        <v>1081.5</v>
      </c>
      <c r="G685" s="12" t="s">
        <v>102</v>
      </c>
      <c r="H685" s="10">
        <v>1</v>
      </c>
      <c r="I685" s="13">
        <v>26.49</v>
      </c>
      <c r="J685" s="10">
        <v>34.090000000000003</v>
      </c>
      <c r="K685" s="13">
        <v>903.04</v>
      </c>
    </row>
    <row r="686" spans="1:11" ht="14.4" x14ac:dyDescent="0.3">
      <c r="A686" s="9"/>
      <c r="B686" s="9"/>
      <c r="C686" s="9" t="s">
        <v>296</v>
      </c>
      <c r="D686" s="11"/>
      <c r="E686" s="10"/>
      <c r="F686" s="13">
        <v>446.46</v>
      </c>
      <c r="G686" s="12" t="s">
        <v>101</v>
      </c>
      <c r="H686" s="10">
        <v>1</v>
      </c>
      <c r="I686" s="13">
        <v>11.89</v>
      </c>
      <c r="J686" s="10">
        <v>11.77</v>
      </c>
      <c r="K686" s="13">
        <v>139.94999999999999</v>
      </c>
    </row>
    <row r="687" spans="1:11" ht="14.4" x14ac:dyDescent="0.3">
      <c r="A687" s="9"/>
      <c r="B687" s="9"/>
      <c r="C687" s="9" t="s">
        <v>297</v>
      </c>
      <c r="D687" s="11"/>
      <c r="E687" s="10"/>
      <c r="F687" s="13">
        <v>48.83</v>
      </c>
      <c r="G687" s="12" t="s">
        <v>101</v>
      </c>
      <c r="H687" s="10">
        <v>1</v>
      </c>
      <c r="I687" s="21">
        <v>1.3</v>
      </c>
      <c r="J687" s="10">
        <v>34.090000000000003</v>
      </c>
      <c r="K687" s="21">
        <v>44.32</v>
      </c>
    </row>
    <row r="688" spans="1:11" ht="14.4" x14ac:dyDescent="0.3">
      <c r="A688" s="9"/>
      <c r="B688" s="9"/>
      <c r="C688" s="9" t="s">
        <v>300</v>
      </c>
      <c r="D688" s="11"/>
      <c r="E688" s="10"/>
      <c r="F688" s="13">
        <v>2634.82</v>
      </c>
      <c r="G688" s="12" t="s">
        <v>0</v>
      </c>
      <c r="H688" s="10">
        <v>1</v>
      </c>
      <c r="I688" s="13">
        <v>56.12</v>
      </c>
      <c r="J688" s="10">
        <v>7.57</v>
      </c>
      <c r="K688" s="13">
        <v>424.83</v>
      </c>
    </row>
    <row r="689" spans="1:11" ht="14.4" x14ac:dyDescent="0.3">
      <c r="A689" s="9"/>
      <c r="B689" s="9"/>
      <c r="C689" s="9" t="s">
        <v>288</v>
      </c>
      <c r="D689" s="11" t="s">
        <v>289</v>
      </c>
      <c r="E689" s="10">
        <v>105</v>
      </c>
      <c r="F689" s="13"/>
      <c r="G689" s="12"/>
      <c r="H689" s="10"/>
      <c r="I689" s="13">
        <v>27.81</v>
      </c>
      <c r="J689" s="10">
        <v>87</v>
      </c>
      <c r="K689" s="13">
        <v>785.64</v>
      </c>
    </row>
    <row r="690" spans="1:11" ht="14.4" x14ac:dyDescent="0.3">
      <c r="A690" s="9"/>
      <c r="B690" s="9"/>
      <c r="C690" s="9" t="s">
        <v>290</v>
      </c>
      <c r="D690" s="11" t="s">
        <v>289</v>
      </c>
      <c r="E690" s="10">
        <v>70</v>
      </c>
      <c r="F690" s="13"/>
      <c r="G690" s="12"/>
      <c r="H690" s="10"/>
      <c r="I690" s="13">
        <v>18.54</v>
      </c>
      <c r="J690" s="10">
        <v>41</v>
      </c>
      <c r="K690" s="13">
        <v>370.25</v>
      </c>
    </row>
    <row r="691" spans="1:11" ht="14.4" x14ac:dyDescent="0.3">
      <c r="A691" s="9"/>
      <c r="B691" s="9"/>
      <c r="C691" s="9" t="s">
        <v>298</v>
      </c>
      <c r="D691" s="11" t="s">
        <v>289</v>
      </c>
      <c r="E691" s="10">
        <v>175</v>
      </c>
      <c r="F691" s="13"/>
      <c r="G691" s="12"/>
      <c r="H691" s="10"/>
      <c r="I691" s="13">
        <v>2.2799999999999998</v>
      </c>
      <c r="J691" s="10">
        <v>160</v>
      </c>
      <c r="K691" s="13">
        <v>70.91</v>
      </c>
    </row>
    <row r="692" spans="1:11" ht="14.4" x14ac:dyDescent="0.3">
      <c r="A692" s="16"/>
      <c r="B692" s="16"/>
      <c r="C692" s="16" t="s">
        <v>291</v>
      </c>
      <c r="D692" s="17" t="s">
        <v>292</v>
      </c>
      <c r="E692" s="18">
        <v>89.9</v>
      </c>
      <c r="F692" s="19"/>
      <c r="G692" s="20" t="s">
        <v>102</v>
      </c>
      <c r="H692" s="18">
        <v>1</v>
      </c>
      <c r="I692" s="19">
        <v>2.2000000000000002</v>
      </c>
      <c r="J692" s="18"/>
      <c r="K692" s="19"/>
    </row>
    <row r="693" spans="1:11" ht="13.8" x14ac:dyDescent="0.25">
      <c r="C693" s="4" t="s">
        <v>293</v>
      </c>
      <c r="H693" s="120">
        <v>143.13</v>
      </c>
      <c r="I693" s="120"/>
      <c r="J693" s="120">
        <v>2694.62</v>
      </c>
      <c r="K693" s="120"/>
    </row>
    <row r="694" spans="1:11" ht="13.8" x14ac:dyDescent="0.25">
      <c r="C694" s="4" t="s">
        <v>294</v>
      </c>
      <c r="H694" s="121">
        <v>0</v>
      </c>
      <c r="I694" s="121"/>
      <c r="J694" s="121">
        <v>0</v>
      </c>
      <c r="K694" s="121"/>
    </row>
    <row r="695" spans="1:11" ht="13.8" x14ac:dyDescent="0.25">
      <c r="C695" s="4" t="s">
        <v>295</v>
      </c>
      <c r="H695" s="121">
        <v>143.13</v>
      </c>
      <c r="I695" s="121"/>
      <c r="J695" s="121">
        <v>2694.62</v>
      </c>
      <c r="K695" s="121"/>
    </row>
    <row r="697" spans="1:11" ht="67.8" x14ac:dyDescent="0.3">
      <c r="A697" s="16">
        <v>60</v>
      </c>
      <c r="B697" s="16" t="s">
        <v>144</v>
      </c>
      <c r="C697" s="16" t="s">
        <v>319</v>
      </c>
      <c r="D697" s="17" t="s">
        <v>145</v>
      </c>
      <c r="E697" s="18">
        <v>1</v>
      </c>
      <c r="F697" s="19">
        <v>3885.47</v>
      </c>
      <c r="G697" s="20" t="s">
        <v>0</v>
      </c>
      <c r="H697" s="18">
        <v>1</v>
      </c>
      <c r="I697" s="19">
        <v>3885.47</v>
      </c>
      <c r="J697" s="18">
        <v>9.64</v>
      </c>
      <c r="K697" s="19">
        <v>37455.93</v>
      </c>
    </row>
    <row r="698" spans="1:11" ht="13.8" x14ac:dyDescent="0.25">
      <c r="C698" s="4" t="s">
        <v>295</v>
      </c>
      <c r="H698" s="120">
        <v>3885.47</v>
      </c>
      <c r="I698" s="120"/>
      <c r="J698" s="120">
        <v>37455.93</v>
      </c>
      <c r="K698" s="120"/>
    </row>
    <row r="700" spans="1:11" ht="66.599999999999994" x14ac:dyDescent="0.3">
      <c r="A700" s="9">
        <v>61</v>
      </c>
      <c r="B700" s="9" t="s">
        <v>315</v>
      </c>
      <c r="C700" s="9" t="s">
        <v>142</v>
      </c>
      <c r="D700" s="11" t="s">
        <v>143</v>
      </c>
      <c r="E700" s="10">
        <v>1.491E-2</v>
      </c>
      <c r="F700" s="13"/>
      <c r="G700" s="12"/>
      <c r="H700" s="10"/>
      <c r="I700" s="13"/>
      <c r="J700" s="10"/>
      <c r="K700" s="13"/>
    </row>
    <row r="701" spans="1:11" x14ac:dyDescent="0.25">
      <c r="C701" s="14" t="s">
        <v>435</v>
      </c>
    </row>
    <row r="702" spans="1:11" ht="14.4" x14ac:dyDescent="0.3">
      <c r="A702" s="9"/>
      <c r="B702" s="9"/>
      <c r="C702" s="9" t="s">
        <v>287</v>
      </c>
      <c r="D702" s="11"/>
      <c r="E702" s="10"/>
      <c r="F702" s="13">
        <v>1081.5</v>
      </c>
      <c r="G702" s="12" t="s">
        <v>102</v>
      </c>
      <c r="H702" s="10">
        <v>1</v>
      </c>
      <c r="I702" s="13">
        <v>18.54</v>
      </c>
      <c r="J702" s="10">
        <v>34.090000000000003</v>
      </c>
      <c r="K702" s="13">
        <v>632.03</v>
      </c>
    </row>
    <row r="703" spans="1:11" ht="14.4" x14ac:dyDescent="0.3">
      <c r="A703" s="9"/>
      <c r="B703" s="9"/>
      <c r="C703" s="9" t="s">
        <v>296</v>
      </c>
      <c r="D703" s="11"/>
      <c r="E703" s="10"/>
      <c r="F703" s="13">
        <v>446.46</v>
      </c>
      <c r="G703" s="12" t="s">
        <v>101</v>
      </c>
      <c r="H703" s="10">
        <v>1</v>
      </c>
      <c r="I703" s="13">
        <v>8.32</v>
      </c>
      <c r="J703" s="10">
        <v>11.77</v>
      </c>
      <c r="K703" s="13">
        <v>97.93</v>
      </c>
    </row>
    <row r="704" spans="1:11" ht="14.4" x14ac:dyDescent="0.3">
      <c r="A704" s="9"/>
      <c r="B704" s="9"/>
      <c r="C704" s="9" t="s">
        <v>297</v>
      </c>
      <c r="D704" s="11"/>
      <c r="E704" s="10"/>
      <c r="F704" s="13">
        <v>48.83</v>
      </c>
      <c r="G704" s="12" t="s">
        <v>101</v>
      </c>
      <c r="H704" s="10">
        <v>1</v>
      </c>
      <c r="I704" s="21">
        <v>0.91</v>
      </c>
      <c r="J704" s="10">
        <v>34.090000000000003</v>
      </c>
      <c r="K704" s="21">
        <v>31.02</v>
      </c>
    </row>
    <row r="705" spans="1:11" ht="14.4" x14ac:dyDescent="0.3">
      <c r="A705" s="9"/>
      <c r="B705" s="9"/>
      <c r="C705" s="9" t="s">
        <v>300</v>
      </c>
      <c r="D705" s="11"/>
      <c r="E705" s="10"/>
      <c r="F705" s="13">
        <v>2634.82</v>
      </c>
      <c r="G705" s="12" t="s">
        <v>0</v>
      </c>
      <c r="H705" s="10">
        <v>1</v>
      </c>
      <c r="I705" s="13">
        <v>39.29</v>
      </c>
      <c r="J705" s="10">
        <v>7.57</v>
      </c>
      <c r="K705" s="13">
        <v>297.43</v>
      </c>
    </row>
    <row r="706" spans="1:11" ht="14.4" x14ac:dyDescent="0.3">
      <c r="A706" s="9"/>
      <c r="B706" s="9"/>
      <c r="C706" s="9" t="s">
        <v>288</v>
      </c>
      <c r="D706" s="11" t="s">
        <v>289</v>
      </c>
      <c r="E706" s="10">
        <v>105</v>
      </c>
      <c r="F706" s="13"/>
      <c r="G706" s="12"/>
      <c r="H706" s="10"/>
      <c r="I706" s="13">
        <v>19.47</v>
      </c>
      <c r="J706" s="10">
        <v>87</v>
      </c>
      <c r="K706" s="13">
        <v>549.87</v>
      </c>
    </row>
    <row r="707" spans="1:11" ht="14.4" x14ac:dyDescent="0.3">
      <c r="A707" s="9"/>
      <c r="B707" s="9"/>
      <c r="C707" s="9" t="s">
        <v>290</v>
      </c>
      <c r="D707" s="11" t="s">
        <v>289</v>
      </c>
      <c r="E707" s="10">
        <v>70</v>
      </c>
      <c r="F707" s="13"/>
      <c r="G707" s="12"/>
      <c r="H707" s="10"/>
      <c r="I707" s="13">
        <v>12.98</v>
      </c>
      <c r="J707" s="10">
        <v>41</v>
      </c>
      <c r="K707" s="13">
        <v>259.13</v>
      </c>
    </row>
    <row r="708" spans="1:11" ht="14.4" x14ac:dyDescent="0.3">
      <c r="A708" s="9"/>
      <c r="B708" s="9"/>
      <c r="C708" s="9" t="s">
        <v>298</v>
      </c>
      <c r="D708" s="11" t="s">
        <v>289</v>
      </c>
      <c r="E708" s="10">
        <v>175</v>
      </c>
      <c r="F708" s="13"/>
      <c r="G708" s="12"/>
      <c r="H708" s="10"/>
      <c r="I708" s="13">
        <v>1.59</v>
      </c>
      <c r="J708" s="10">
        <v>160</v>
      </c>
      <c r="K708" s="13">
        <v>49.63</v>
      </c>
    </row>
    <row r="709" spans="1:11" ht="14.4" x14ac:dyDescent="0.3">
      <c r="A709" s="16"/>
      <c r="B709" s="16"/>
      <c r="C709" s="16" t="s">
        <v>291</v>
      </c>
      <c r="D709" s="17" t="s">
        <v>292</v>
      </c>
      <c r="E709" s="18">
        <v>89.9</v>
      </c>
      <c r="F709" s="19"/>
      <c r="G709" s="20" t="s">
        <v>102</v>
      </c>
      <c r="H709" s="18">
        <v>1</v>
      </c>
      <c r="I709" s="19">
        <v>1.54</v>
      </c>
      <c r="J709" s="18"/>
      <c r="K709" s="19"/>
    </row>
    <row r="710" spans="1:11" ht="13.8" x14ac:dyDescent="0.25">
      <c r="C710" s="4" t="s">
        <v>293</v>
      </c>
      <c r="H710" s="120">
        <v>100.19</v>
      </c>
      <c r="I710" s="120"/>
      <c r="J710" s="120">
        <v>1886.02</v>
      </c>
      <c r="K710" s="120"/>
    </row>
    <row r="711" spans="1:11" ht="13.8" x14ac:dyDescent="0.25">
      <c r="C711" s="4" t="s">
        <v>294</v>
      </c>
      <c r="H711" s="121">
        <v>0</v>
      </c>
      <c r="I711" s="121"/>
      <c r="J711" s="121">
        <v>0</v>
      </c>
      <c r="K711" s="121"/>
    </row>
    <row r="712" spans="1:11" ht="13.8" x14ac:dyDescent="0.25">
      <c r="C712" s="4" t="s">
        <v>295</v>
      </c>
      <c r="H712" s="121">
        <v>100.19</v>
      </c>
      <c r="I712" s="121"/>
      <c r="J712" s="121">
        <v>1886.02</v>
      </c>
      <c r="K712" s="121"/>
    </row>
    <row r="714" spans="1:11" ht="67.8" x14ac:dyDescent="0.3">
      <c r="A714" s="16">
        <v>62</v>
      </c>
      <c r="B714" s="16" t="s">
        <v>144</v>
      </c>
      <c r="C714" s="16" t="s">
        <v>320</v>
      </c>
      <c r="D714" s="17" t="s">
        <v>145</v>
      </c>
      <c r="E714" s="18">
        <v>3</v>
      </c>
      <c r="F714" s="19">
        <v>3643.93</v>
      </c>
      <c r="G714" s="20" t="s">
        <v>0</v>
      </c>
      <c r="H714" s="18">
        <v>1</v>
      </c>
      <c r="I714" s="19">
        <v>10931.79</v>
      </c>
      <c r="J714" s="18">
        <v>9.64</v>
      </c>
      <c r="K714" s="19">
        <v>105382.46</v>
      </c>
    </row>
    <row r="715" spans="1:11" ht="13.8" x14ac:dyDescent="0.25">
      <c r="C715" s="4" t="s">
        <v>295</v>
      </c>
      <c r="H715" s="120">
        <v>10931.79</v>
      </c>
      <c r="I715" s="120"/>
      <c r="J715" s="120">
        <v>105382.46</v>
      </c>
      <c r="K715" s="120"/>
    </row>
    <row r="717" spans="1:11" ht="27.6" x14ac:dyDescent="0.3">
      <c r="A717" s="9">
        <v>63</v>
      </c>
      <c r="B717" s="9" t="s">
        <v>146</v>
      </c>
      <c r="C717" s="9" t="s">
        <v>147</v>
      </c>
      <c r="D717" s="11" t="s">
        <v>148</v>
      </c>
      <c r="E717" s="10">
        <v>47</v>
      </c>
      <c r="F717" s="13"/>
      <c r="G717" s="12"/>
      <c r="H717" s="10"/>
      <c r="I717" s="13"/>
      <c r="J717" s="10"/>
      <c r="K717" s="13"/>
    </row>
    <row r="718" spans="1:11" ht="14.4" x14ac:dyDescent="0.3">
      <c r="A718" s="9"/>
      <c r="B718" s="9"/>
      <c r="C718" s="9" t="s">
        <v>287</v>
      </c>
      <c r="D718" s="11"/>
      <c r="E718" s="10"/>
      <c r="F718" s="13">
        <v>3.88</v>
      </c>
      <c r="G718" s="12" t="s">
        <v>0</v>
      </c>
      <c r="H718" s="10">
        <v>1</v>
      </c>
      <c r="I718" s="13">
        <v>182.36</v>
      </c>
      <c r="J718" s="10">
        <v>34.090000000000003</v>
      </c>
      <c r="K718" s="13">
        <v>6216.65</v>
      </c>
    </row>
    <row r="719" spans="1:11" ht="14.4" x14ac:dyDescent="0.3">
      <c r="A719" s="9"/>
      <c r="B719" s="9"/>
      <c r="C719" s="9" t="s">
        <v>296</v>
      </c>
      <c r="D719" s="11"/>
      <c r="E719" s="10"/>
      <c r="F719" s="13">
        <v>0.14000000000000001</v>
      </c>
      <c r="G719" s="12" t="s">
        <v>0</v>
      </c>
      <c r="H719" s="10">
        <v>1</v>
      </c>
      <c r="I719" s="13">
        <v>6.58</v>
      </c>
      <c r="J719" s="10">
        <v>10.86</v>
      </c>
      <c r="K719" s="13">
        <v>71.459999999999994</v>
      </c>
    </row>
    <row r="720" spans="1:11" ht="14.4" x14ac:dyDescent="0.3">
      <c r="A720" s="9"/>
      <c r="B720" s="9"/>
      <c r="C720" s="9" t="s">
        <v>297</v>
      </c>
      <c r="D720" s="11"/>
      <c r="E720" s="10"/>
      <c r="F720" s="13">
        <v>0.01</v>
      </c>
      <c r="G720" s="12" t="s">
        <v>0</v>
      </c>
      <c r="H720" s="10">
        <v>1</v>
      </c>
      <c r="I720" s="21">
        <v>0.47</v>
      </c>
      <c r="J720" s="10">
        <v>34.090000000000003</v>
      </c>
      <c r="K720" s="21">
        <v>16.02</v>
      </c>
    </row>
    <row r="721" spans="1:11" ht="27.6" x14ac:dyDescent="0.3">
      <c r="A721" s="9" t="s">
        <v>149</v>
      </c>
      <c r="B721" s="9" t="s">
        <v>150</v>
      </c>
      <c r="C721" s="9" t="s">
        <v>151</v>
      </c>
      <c r="D721" s="11" t="s">
        <v>141</v>
      </c>
      <c r="E721" s="10">
        <v>47</v>
      </c>
      <c r="F721" s="13">
        <v>269.44</v>
      </c>
      <c r="G721" s="15" t="s">
        <v>0</v>
      </c>
      <c r="H721" s="10">
        <v>1</v>
      </c>
      <c r="I721" s="13">
        <v>12663.68</v>
      </c>
      <c r="J721" s="10">
        <v>8.8000000000000007</v>
      </c>
      <c r="K721" s="13">
        <v>111440.38</v>
      </c>
    </row>
    <row r="722" spans="1:11" ht="14.4" x14ac:dyDescent="0.3">
      <c r="A722" s="9"/>
      <c r="B722" s="9"/>
      <c r="C722" s="9" t="s">
        <v>288</v>
      </c>
      <c r="D722" s="11" t="s">
        <v>289</v>
      </c>
      <c r="E722" s="10">
        <v>105</v>
      </c>
      <c r="F722" s="13"/>
      <c r="G722" s="12"/>
      <c r="H722" s="10"/>
      <c r="I722" s="13">
        <v>191.48</v>
      </c>
      <c r="J722" s="10">
        <v>87</v>
      </c>
      <c r="K722" s="13">
        <v>5408.49</v>
      </c>
    </row>
    <row r="723" spans="1:11" ht="14.4" x14ac:dyDescent="0.3">
      <c r="A723" s="9"/>
      <c r="B723" s="9"/>
      <c r="C723" s="9" t="s">
        <v>290</v>
      </c>
      <c r="D723" s="11" t="s">
        <v>289</v>
      </c>
      <c r="E723" s="10">
        <v>70</v>
      </c>
      <c r="F723" s="13"/>
      <c r="G723" s="12"/>
      <c r="H723" s="10"/>
      <c r="I723" s="13">
        <v>127.65</v>
      </c>
      <c r="J723" s="10">
        <v>41</v>
      </c>
      <c r="K723" s="13">
        <v>2548.83</v>
      </c>
    </row>
    <row r="724" spans="1:11" ht="14.4" x14ac:dyDescent="0.3">
      <c r="A724" s="9"/>
      <c r="B724" s="9"/>
      <c r="C724" s="9" t="s">
        <v>298</v>
      </c>
      <c r="D724" s="11" t="s">
        <v>289</v>
      </c>
      <c r="E724" s="10">
        <v>175</v>
      </c>
      <c r="F724" s="13"/>
      <c r="G724" s="12"/>
      <c r="H724" s="10"/>
      <c r="I724" s="13">
        <v>0.82</v>
      </c>
      <c r="J724" s="10">
        <v>160</v>
      </c>
      <c r="K724" s="13">
        <v>25.63</v>
      </c>
    </row>
    <row r="725" spans="1:11" ht="14.4" x14ac:dyDescent="0.3">
      <c r="A725" s="16"/>
      <c r="B725" s="16"/>
      <c r="C725" s="16" t="s">
        <v>291</v>
      </c>
      <c r="D725" s="17" t="s">
        <v>292</v>
      </c>
      <c r="E725" s="18">
        <v>0.27</v>
      </c>
      <c r="F725" s="19"/>
      <c r="G725" s="20" t="s">
        <v>0</v>
      </c>
      <c r="H725" s="18">
        <v>1</v>
      </c>
      <c r="I725" s="19">
        <v>12.69</v>
      </c>
      <c r="J725" s="18"/>
      <c r="K725" s="19"/>
    </row>
    <row r="726" spans="1:11" ht="13.8" x14ac:dyDescent="0.25">
      <c r="C726" s="4" t="s">
        <v>293</v>
      </c>
      <c r="H726" s="120">
        <v>13172.57</v>
      </c>
      <c r="I726" s="120"/>
      <c r="J726" s="120">
        <v>125711.44</v>
      </c>
      <c r="K726" s="120"/>
    </row>
    <row r="727" spans="1:11" ht="13.8" x14ac:dyDescent="0.25">
      <c r="C727" s="4" t="s">
        <v>294</v>
      </c>
      <c r="H727" s="121">
        <v>0</v>
      </c>
      <c r="I727" s="121"/>
      <c r="J727" s="121">
        <v>0</v>
      </c>
      <c r="K727" s="121"/>
    </row>
    <row r="728" spans="1:11" ht="13.8" x14ac:dyDescent="0.25">
      <c r="C728" s="4" t="s">
        <v>295</v>
      </c>
      <c r="H728" s="121">
        <v>13172.57</v>
      </c>
      <c r="I728" s="121"/>
      <c r="J728" s="121">
        <v>125711.44</v>
      </c>
      <c r="K728" s="121"/>
    </row>
    <row r="730" spans="1:11" ht="66.599999999999994" x14ac:dyDescent="0.3">
      <c r="A730" s="9">
        <v>64</v>
      </c>
      <c r="B730" s="9" t="s">
        <v>321</v>
      </c>
      <c r="C730" s="9" t="s">
        <v>152</v>
      </c>
      <c r="D730" s="11" t="s">
        <v>38</v>
      </c>
      <c r="E730" s="10">
        <v>0.5</v>
      </c>
      <c r="F730" s="13"/>
      <c r="G730" s="12"/>
      <c r="H730" s="10"/>
      <c r="I730" s="13"/>
      <c r="J730" s="10"/>
      <c r="K730" s="13"/>
    </row>
    <row r="731" spans="1:11" x14ac:dyDescent="0.25">
      <c r="C731" s="14" t="s">
        <v>436</v>
      </c>
    </row>
    <row r="732" spans="1:11" ht="14.4" x14ac:dyDescent="0.3">
      <c r="A732" s="9"/>
      <c r="B732" s="9"/>
      <c r="C732" s="9" t="s">
        <v>287</v>
      </c>
      <c r="D732" s="11"/>
      <c r="E732" s="10"/>
      <c r="F732" s="13">
        <v>660.45</v>
      </c>
      <c r="G732" s="12" t="s">
        <v>102</v>
      </c>
      <c r="H732" s="10">
        <v>1</v>
      </c>
      <c r="I732" s="13">
        <v>379.76</v>
      </c>
      <c r="J732" s="10">
        <v>34.090000000000003</v>
      </c>
      <c r="K732" s="13">
        <v>12946.02</v>
      </c>
    </row>
    <row r="733" spans="1:11" ht="14.4" x14ac:dyDescent="0.3">
      <c r="A733" s="9"/>
      <c r="B733" s="9"/>
      <c r="C733" s="9" t="s">
        <v>296</v>
      </c>
      <c r="D733" s="11"/>
      <c r="E733" s="10"/>
      <c r="F733" s="13">
        <v>19.91</v>
      </c>
      <c r="G733" s="12" t="s">
        <v>101</v>
      </c>
      <c r="H733" s="10">
        <v>1</v>
      </c>
      <c r="I733" s="13">
        <v>12.44</v>
      </c>
      <c r="J733" s="10">
        <v>11.85</v>
      </c>
      <c r="K733" s="13">
        <v>147.41</v>
      </c>
    </row>
    <row r="734" spans="1:11" ht="14.4" x14ac:dyDescent="0.3">
      <c r="A734" s="9"/>
      <c r="B734" s="9"/>
      <c r="C734" s="9" t="s">
        <v>297</v>
      </c>
      <c r="D734" s="11"/>
      <c r="E734" s="10"/>
      <c r="F734" s="13">
        <v>2.4</v>
      </c>
      <c r="G734" s="12" t="s">
        <v>101</v>
      </c>
      <c r="H734" s="10">
        <v>1</v>
      </c>
      <c r="I734" s="21">
        <v>1.5</v>
      </c>
      <c r="J734" s="10">
        <v>34.090000000000003</v>
      </c>
      <c r="K734" s="21">
        <v>51.14</v>
      </c>
    </row>
    <row r="735" spans="1:11" ht="14.4" x14ac:dyDescent="0.3">
      <c r="A735" s="9"/>
      <c r="B735" s="9"/>
      <c r="C735" s="9" t="s">
        <v>300</v>
      </c>
      <c r="D735" s="11"/>
      <c r="E735" s="10"/>
      <c r="F735" s="13">
        <v>2766.32</v>
      </c>
      <c r="G735" s="12" t="s">
        <v>0</v>
      </c>
      <c r="H735" s="10">
        <v>1</v>
      </c>
      <c r="I735" s="13">
        <v>1383.16</v>
      </c>
      <c r="J735" s="10">
        <v>9.33</v>
      </c>
      <c r="K735" s="13">
        <v>12904.88</v>
      </c>
    </row>
    <row r="736" spans="1:11" ht="14.4" x14ac:dyDescent="0.3">
      <c r="A736" s="9"/>
      <c r="B736" s="9"/>
      <c r="C736" s="9" t="s">
        <v>288</v>
      </c>
      <c r="D736" s="11" t="s">
        <v>289</v>
      </c>
      <c r="E736" s="10">
        <v>85</v>
      </c>
      <c r="F736" s="13"/>
      <c r="G736" s="12"/>
      <c r="H736" s="10"/>
      <c r="I736" s="13">
        <v>322.8</v>
      </c>
      <c r="J736" s="10">
        <v>70</v>
      </c>
      <c r="K736" s="13">
        <v>9062.2099999999991</v>
      </c>
    </row>
    <row r="737" spans="1:11" ht="14.4" x14ac:dyDescent="0.3">
      <c r="A737" s="9"/>
      <c r="B737" s="9"/>
      <c r="C737" s="9" t="s">
        <v>290</v>
      </c>
      <c r="D737" s="11" t="s">
        <v>289</v>
      </c>
      <c r="E737" s="10">
        <v>70</v>
      </c>
      <c r="F737" s="13"/>
      <c r="G737" s="12"/>
      <c r="H737" s="10"/>
      <c r="I737" s="13">
        <v>265.83</v>
      </c>
      <c r="J737" s="10">
        <v>41</v>
      </c>
      <c r="K737" s="13">
        <v>5307.87</v>
      </c>
    </row>
    <row r="738" spans="1:11" ht="14.4" x14ac:dyDescent="0.3">
      <c r="A738" s="9"/>
      <c r="B738" s="9"/>
      <c r="C738" s="9" t="s">
        <v>298</v>
      </c>
      <c r="D738" s="11" t="s">
        <v>289</v>
      </c>
      <c r="E738" s="10">
        <v>175</v>
      </c>
      <c r="F738" s="13"/>
      <c r="G738" s="12"/>
      <c r="H738" s="10"/>
      <c r="I738" s="13">
        <v>2.63</v>
      </c>
      <c r="J738" s="10">
        <v>160</v>
      </c>
      <c r="K738" s="13">
        <v>81.819999999999993</v>
      </c>
    </row>
    <row r="739" spans="1:11" ht="14.4" x14ac:dyDescent="0.3">
      <c r="A739" s="16"/>
      <c r="B739" s="16"/>
      <c r="C739" s="16" t="s">
        <v>291</v>
      </c>
      <c r="D739" s="17" t="s">
        <v>292</v>
      </c>
      <c r="E739" s="18">
        <v>56.18</v>
      </c>
      <c r="F739" s="19"/>
      <c r="G739" s="20" t="s">
        <v>102</v>
      </c>
      <c r="H739" s="18">
        <v>1</v>
      </c>
      <c r="I739" s="19">
        <v>32.299999999999997</v>
      </c>
      <c r="J739" s="18"/>
      <c r="K739" s="19"/>
    </row>
    <row r="740" spans="1:11" ht="13.8" x14ac:dyDescent="0.25">
      <c r="C740" s="4" t="s">
        <v>293</v>
      </c>
      <c r="H740" s="120">
        <v>2366.62</v>
      </c>
      <c r="I740" s="120"/>
      <c r="J740" s="120">
        <v>40450.21</v>
      </c>
      <c r="K740" s="120"/>
    </row>
    <row r="741" spans="1:11" ht="13.8" x14ac:dyDescent="0.25">
      <c r="C741" s="4" t="s">
        <v>294</v>
      </c>
      <c r="H741" s="121">
        <v>0</v>
      </c>
      <c r="I741" s="121"/>
      <c r="J741" s="121">
        <v>0</v>
      </c>
      <c r="K741" s="121"/>
    </row>
    <row r="742" spans="1:11" ht="13.8" x14ac:dyDescent="0.25">
      <c r="C742" s="4" t="s">
        <v>295</v>
      </c>
      <c r="H742" s="121">
        <v>2366.62</v>
      </c>
      <c r="I742" s="121"/>
      <c r="J742" s="121">
        <v>40450.21</v>
      </c>
      <c r="K742" s="121"/>
    </row>
    <row r="744" spans="1:11" ht="95.4" x14ac:dyDescent="0.3">
      <c r="A744" s="16">
        <v>65</v>
      </c>
      <c r="B744" s="16" t="s">
        <v>144</v>
      </c>
      <c r="C744" s="16" t="s">
        <v>322</v>
      </c>
      <c r="D744" s="17" t="s">
        <v>145</v>
      </c>
      <c r="E744" s="18">
        <v>1</v>
      </c>
      <c r="F744" s="19">
        <v>6036.39</v>
      </c>
      <c r="G744" s="20" t="s">
        <v>0</v>
      </c>
      <c r="H744" s="18">
        <v>1</v>
      </c>
      <c r="I744" s="19">
        <v>6036.39</v>
      </c>
      <c r="J744" s="18">
        <v>9.64</v>
      </c>
      <c r="K744" s="19">
        <v>58190.8</v>
      </c>
    </row>
    <row r="745" spans="1:11" ht="13.8" x14ac:dyDescent="0.25">
      <c r="C745" s="4" t="s">
        <v>295</v>
      </c>
      <c r="H745" s="120">
        <v>6036.39</v>
      </c>
      <c r="I745" s="120"/>
      <c r="J745" s="120">
        <v>58190.8</v>
      </c>
      <c r="K745" s="120"/>
    </row>
    <row r="747" spans="1:11" ht="123" x14ac:dyDescent="0.3">
      <c r="A747" s="16">
        <v>66</v>
      </c>
      <c r="B747" s="16" t="s">
        <v>144</v>
      </c>
      <c r="C747" s="16" t="s">
        <v>323</v>
      </c>
      <c r="D747" s="17" t="s">
        <v>145</v>
      </c>
      <c r="E747" s="18">
        <v>1</v>
      </c>
      <c r="F747" s="19">
        <v>12900.96</v>
      </c>
      <c r="G747" s="20" t="s">
        <v>0</v>
      </c>
      <c r="H747" s="18">
        <v>1</v>
      </c>
      <c r="I747" s="19">
        <v>12900.96</v>
      </c>
      <c r="J747" s="18">
        <v>9.64</v>
      </c>
      <c r="K747" s="19">
        <v>124365.25</v>
      </c>
    </row>
    <row r="748" spans="1:11" ht="13.8" x14ac:dyDescent="0.25">
      <c r="C748" s="4" t="s">
        <v>295</v>
      </c>
      <c r="H748" s="120">
        <v>12900.96</v>
      </c>
      <c r="I748" s="120"/>
      <c r="J748" s="120">
        <v>124365.25</v>
      </c>
      <c r="K748" s="120"/>
    </row>
    <row r="750" spans="1:11" ht="123" x14ac:dyDescent="0.3">
      <c r="A750" s="16">
        <v>67</v>
      </c>
      <c r="B750" s="16" t="s">
        <v>144</v>
      </c>
      <c r="C750" s="16" t="s">
        <v>324</v>
      </c>
      <c r="D750" s="17" t="s">
        <v>145</v>
      </c>
      <c r="E750" s="18">
        <v>1</v>
      </c>
      <c r="F750" s="19">
        <v>11953.37</v>
      </c>
      <c r="G750" s="20" t="s">
        <v>0</v>
      </c>
      <c r="H750" s="18">
        <v>1</v>
      </c>
      <c r="I750" s="19">
        <v>11953.37</v>
      </c>
      <c r="J750" s="18">
        <v>9.64</v>
      </c>
      <c r="K750" s="19">
        <v>115230.49</v>
      </c>
    </row>
    <row r="751" spans="1:11" ht="13.8" x14ac:dyDescent="0.25">
      <c r="C751" s="4" t="s">
        <v>295</v>
      </c>
      <c r="H751" s="120">
        <v>11953.37</v>
      </c>
      <c r="I751" s="120"/>
      <c r="J751" s="120">
        <v>115230.49</v>
      </c>
      <c r="K751" s="120"/>
    </row>
    <row r="753" spans="1:11" ht="123" x14ac:dyDescent="0.3">
      <c r="A753" s="16">
        <v>68</v>
      </c>
      <c r="B753" s="16" t="s">
        <v>144</v>
      </c>
      <c r="C753" s="16" t="s">
        <v>325</v>
      </c>
      <c r="D753" s="17" t="s">
        <v>145</v>
      </c>
      <c r="E753" s="18">
        <v>1</v>
      </c>
      <c r="F753" s="19">
        <v>10578.42</v>
      </c>
      <c r="G753" s="20" t="s">
        <v>0</v>
      </c>
      <c r="H753" s="18">
        <v>1</v>
      </c>
      <c r="I753" s="19">
        <v>10578.42</v>
      </c>
      <c r="J753" s="18">
        <v>9.64</v>
      </c>
      <c r="K753" s="19">
        <v>101975.97</v>
      </c>
    </row>
    <row r="754" spans="1:11" ht="13.8" x14ac:dyDescent="0.25">
      <c r="C754" s="4" t="s">
        <v>295</v>
      </c>
      <c r="H754" s="120">
        <v>10578.42</v>
      </c>
      <c r="I754" s="120"/>
      <c r="J754" s="120">
        <v>101975.97</v>
      </c>
      <c r="K754" s="120"/>
    </row>
    <row r="756" spans="1:11" ht="40.200000000000003" x14ac:dyDescent="0.3">
      <c r="A756" s="16">
        <v>69</v>
      </c>
      <c r="B756" s="16" t="s">
        <v>144</v>
      </c>
      <c r="C756" s="16" t="s">
        <v>326</v>
      </c>
      <c r="D756" s="17" t="s">
        <v>145</v>
      </c>
      <c r="E756" s="18">
        <v>1</v>
      </c>
      <c r="F756" s="19">
        <v>2953.54</v>
      </c>
      <c r="G756" s="20" t="s">
        <v>0</v>
      </c>
      <c r="H756" s="18">
        <v>1</v>
      </c>
      <c r="I756" s="19">
        <v>2953.54</v>
      </c>
      <c r="J756" s="18">
        <v>9.64</v>
      </c>
      <c r="K756" s="19">
        <v>28472.13</v>
      </c>
    </row>
    <row r="757" spans="1:11" ht="13.8" x14ac:dyDescent="0.25">
      <c r="C757" s="4" t="s">
        <v>295</v>
      </c>
      <c r="H757" s="120">
        <v>2953.54</v>
      </c>
      <c r="I757" s="120"/>
      <c r="J757" s="120">
        <v>28472.13</v>
      </c>
      <c r="K757" s="120"/>
    </row>
    <row r="759" spans="1:11" ht="66.599999999999994" x14ac:dyDescent="0.3">
      <c r="A759" s="9">
        <v>70</v>
      </c>
      <c r="B759" s="9" t="s">
        <v>327</v>
      </c>
      <c r="C759" s="9" t="s">
        <v>153</v>
      </c>
      <c r="D759" s="11" t="s">
        <v>42</v>
      </c>
      <c r="E759" s="10">
        <v>5</v>
      </c>
      <c r="F759" s="13"/>
      <c r="G759" s="12"/>
      <c r="H759" s="10"/>
      <c r="I759" s="13"/>
      <c r="J759" s="10"/>
      <c r="K759" s="13"/>
    </row>
    <row r="760" spans="1:11" ht="14.4" x14ac:dyDescent="0.3">
      <c r="A760" s="9"/>
      <c r="B760" s="9"/>
      <c r="C760" s="9" t="s">
        <v>287</v>
      </c>
      <c r="D760" s="11"/>
      <c r="E760" s="10"/>
      <c r="F760" s="13">
        <v>14.88</v>
      </c>
      <c r="G760" s="12" t="s">
        <v>102</v>
      </c>
      <c r="H760" s="10">
        <v>1</v>
      </c>
      <c r="I760" s="13">
        <v>85.56</v>
      </c>
      <c r="J760" s="10">
        <v>34.090000000000003</v>
      </c>
      <c r="K760" s="13">
        <v>2916.74</v>
      </c>
    </row>
    <row r="761" spans="1:11" ht="14.4" x14ac:dyDescent="0.3">
      <c r="A761" s="9"/>
      <c r="B761" s="9"/>
      <c r="C761" s="9" t="s">
        <v>296</v>
      </c>
      <c r="D761" s="11"/>
      <c r="E761" s="10"/>
      <c r="F761" s="13">
        <v>2.02</v>
      </c>
      <c r="G761" s="12" t="s">
        <v>101</v>
      </c>
      <c r="H761" s="10">
        <v>1</v>
      </c>
      <c r="I761" s="13">
        <v>12.63</v>
      </c>
      <c r="J761" s="10">
        <v>10.82</v>
      </c>
      <c r="K761" s="13">
        <v>136.66</v>
      </c>
    </row>
    <row r="762" spans="1:11" ht="14.4" x14ac:dyDescent="0.3">
      <c r="A762" s="9"/>
      <c r="B762" s="9"/>
      <c r="C762" s="9" t="s">
        <v>297</v>
      </c>
      <c r="D762" s="11"/>
      <c r="E762" s="10"/>
      <c r="F762" s="13">
        <v>0.02</v>
      </c>
      <c r="G762" s="12" t="s">
        <v>101</v>
      </c>
      <c r="H762" s="10">
        <v>1</v>
      </c>
      <c r="I762" s="21">
        <v>0.13</v>
      </c>
      <c r="J762" s="10">
        <v>34.090000000000003</v>
      </c>
      <c r="K762" s="21">
        <v>4.43</v>
      </c>
    </row>
    <row r="763" spans="1:11" ht="14.4" x14ac:dyDescent="0.3">
      <c r="A763" s="9"/>
      <c r="B763" s="9"/>
      <c r="C763" s="9" t="s">
        <v>300</v>
      </c>
      <c r="D763" s="11"/>
      <c r="E763" s="10"/>
      <c r="F763" s="13">
        <v>0.41</v>
      </c>
      <c r="G763" s="12" t="s">
        <v>0</v>
      </c>
      <c r="H763" s="10">
        <v>1</v>
      </c>
      <c r="I763" s="13">
        <v>2.0499999999999998</v>
      </c>
      <c r="J763" s="10">
        <v>5.76</v>
      </c>
      <c r="K763" s="13">
        <v>11.81</v>
      </c>
    </row>
    <row r="764" spans="1:11" ht="14.4" x14ac:dyDescent="0.3">
      <c r="A764" s="9"/>
      <c r="B764" s="9"/>
      <c r="C764" s="9" t="s">
        <v>288</v>
      </c>
      <c r="D764" s="11" t="s">
        <v>289</v>
      </c>
      <c r="E764" s="10">
        <v>91</v>
      </c>
      <c r="F764" s="13"/>
      <c r="G764" s="12"/>
      <c r="H764" s="10"/>
      <c r="I764" s="13">
        <v>77.86</v>
      </c>
      <c r="J764" s="10">
        <v>75</v>
      </c>
      <c r="K764" s="13">
        <v>2187.56</v>
      </c>
    </row>
    <row r="765" spans="1:11" ht="14.4" x14ac:dyDescent="0.3">
      <c r="A765" s="9"/>
      <c r="B765" s="9"/>
      <c r="C765" s="9" t="s">
        <v>290</v>
      </c>
      <c r="D765" s="11" t="s">
        <v>289</v>
      </c>
      <c r="E765" s="10">
        <v>70</v>
      </c>
      <c r="F765" s="13"/>
      <c r="G765" s="12"/>
      <c r="H765" s="10"/>
      <c r="I765" s="13">
        <v>59.89</v>
      </c>
      <c r="J765" s="10">
        <v>41</v>
      </c>
      <c r="K765" s="13">
        <v>1195.8599999999999</v>
      </c>
    </row>
    <row r="766" spans="1:11" ht="14.4" x14ac:dyDescent="0.3">
      <c r="A766" s="9"/>
      <c r="B766" s="9"/>
      <c r="C766" s="9" t="s">
        <v>298</v>
      </c>
      <c r="D766" s="11" t="s">
        <v>289</v>
      </c>
      <c r="E766" s="10">
        <v>175</v>
      </c>
      <c r="F766" s="13"/>
      <c r="G766" s="12"/>
      <c r="H766" s="10"/>
      <c r="I766" s="13">
        <v>0.23</v>
      </c>
      <c r="J766" s="10">
        <v>160</v>
      </c>
      <c r="K766" s="13">
        <v>7.09</v>
      </c>
    </row>
    <row r="767" spans="1:11" ht="14.4" x14ac:dyDescent="0.3">
      <c r="A767" s="16"/>
      <c r="B767" s="16"/>
      <c r="C767" s="16" t="s">
        <v>291</v>
      </c>
      <c r="D767" s="17" t="s">
        <v>292</v>
      </c>
      <c r="E767" s="18">
        <v>1.1100000000000001</v>
      </c>
      <c r="F767" s="19"/>
      <c r="G767" s="20" t="s">
        <v>102</v>
      </c>
      <c r="H767" s="18">
        <v>1</v>
      </c>
      <c r="I767" s="19">
        <v>6.38</v>
      </c>
      <c r="J767" s="18"/>
      <c r="K767" s="19"/>
    </row>
    <row r="768" spans="1:11" ht="13.8" x14ac:dyDescent="0.25">
      <c r="C768" s="4" t="s">
        <v>293</v>
      </c>
      <c r="H768" s="120">
        <v>238.22</v>
      </c>
      <c r="I768" s="120"/>
      <c r="J768" s="120">
        <v>6455.72</v>
      </c>
      <c r="K768" s="120"/>
    </row>
    <row r="769" spans="1:11" ht="13.8" x14ac:dyDescent="0.25">
      <c r="C769" s="4" t="s">
        <v>294</v>
      </c>
      <c r="H769" s="121">
        <v>0</v>
      </c>
      <c r="I769" s="121"/>
      <c r="J769" s="121">
        <v>0</v>
      </c>
      <c r="K769" s="121"/>
    </row>
    <row r="770" spans="1:11" ht="13.8" x14ac:dyDescent="0.25">
      <c r="C770" s="4" t="s">
        <v>295</v>
      </c>
      <c r="H770" s="121">
        <v>238.22</v>
      </c>
      <c r="I770" s="121"/>
      <c r="J770" s="121">
        <v>6455.72</v>
      </c>
      <c r="K770" s="121"/>
    </row>
    <row r="772" spans="1:11" ht="41.4" x14ac:dyDescent="0.3">
      <c r="A772" s="16">
        <v>71</v>
      </c>
      <c r="B772" s="16" t="s">
        <v>154</v>
      </c>
      <c r="C772" s="16" t="s">
        <v>155</v>
      </c>
      <c r="D772" s="17" t="s">
        <v>156</v>
      </c>
      <c r="E772" s="18">
        <v>5</v>
      </c>
      <c r="F772" s="19">
        <v>1390.95</v>
      </c>
      <c r="G772" s="20" t="s">
        <v>0</v>
      </c>
      <c r="H772" s="18">
        <v>1</v>
      </c>
      <c r="I772" s="19">
        <v>6954.75</v>
      </c>
      <c r="J772" s="18">
        <v>7.4</v>
      </c>
      <c r="K772" s="19">
        <v>51465.15</v>
      </c>
    </row>
    <row r="773" spans="1:11" ht="13.8" x14ac:dyDescent="0.25">
      <c r="C773" s="4" t="s">
        <v>295</v>
      </c>
      <c r="H773" s="120">
        <v>6954.75</v>
      </c>
      <c r="I773" s="120"/>
      <c r="J773" s="120">
        <v>51465.15</v>
      </c>
      <c r="K773" s="120"/>
    </row>
    <row r="775" spans="1:11" ht="66.599999999999994" x14ac:dyDescent="0.3">
      <c r="A775" s="9">
        <v>72</v>
      </c>
      <c r="B775" s="9" t="s">
        <v>328</v>
      </c>
      <c r="C775" s="9" t="s">
        <v>157</v>
      </c>
      <c r="D775" s="11" t="s">
        <v>4</v>
      </c>
      <c r="E775" s="10">
        <v>2.4199999999999999E-2</v>
      </c>
      <c r="F775" s="13"/>
      <c r="G775" s="12"/>
      <c r="H775" s="10"/>
      <c r="I775" s="13"/>
      <c r="J775" s="10"/>
      <c r="K775" s="13"/>
    </row>
    <row r="776" spans="1:11" x14ac:dyDescent="0.25">
      <c r="C776" s="14" t="s">
        <v>437</v>
      </c>
    </row>
    <row r="777" spans="1:11" ht="14.4" x14ac:dyDescent="0.3">
      <c r="A777" s="9"/>
      <c r="B777" s="9"/>
      <c r="C777" s="9" t="s">
        <v>287</v>
      </c>
      <c r="D777" s="11"/>
      <c r="E777" s="10"/>
      <c r="F777" s="13">
        <v>2120.17</v>
      </c>
      <c r="G777" s="12" t="s">
        <v>102</v>
      </c>
      <c r="H777" s="10">
        <v>1</v>
      </c>
      <c r="I777" s="13">
        <v>59</v>
      </c>
      <c r="J777" s="10">
        <v>34.090000000000003</v>
      </c>
      <c r="K777" s="13">
        <v>2011.31</v>
      </c>
    </row>
    <row r="778" spans="1:11" ht="14.4" x14ac:dyDescent="0.3">
      <c r="A778" s="9"/>
      <c r="B778" s="9"/>
      <c r="C778" s="9" t="s">
        <v>296</v>
      </c>
      <c r="D778" s="11"/>
      <c r="E778" s="10"/>
      <c r="F778" s="13">
        <v>118.96</v>
      </c>
      <c r="G778" s="12" t="s">
        <v>101</v>
      </c>
      <c r="H778" s="10">
        <v>1</v>
      </c>
      <c r="I778" s="13">
        <v>3.6</v>
      </c>
      <c r="J778" s="10">
        <v>11.63</v>
      </c>
      <c r="K778" s="13">
        <v>41.87</v>
      </c>
    </row>
    <row r="779" spans="1:11" ht="14.4" x14ac:dyDescent="0.3">
      <c r="A779" s="9"/>
      <c r="B779" s="9"/>
      <c r="C779" s="9" t="s">
        <v>297</v>
      </c>
      <c r="D779" s="11"/>
      <c r="E779" s="10"/>
      <c r="F779" s="13">
        <v>13.03</v>
      </c>
      <c r="G779" s="12" t="s">
        <v>101</v>
      </c>
      <c r="H779" s="10">
        <v>1</v>
      </c>
      <c r="I779" s="21">
        <v>0.39</v>
      </c>
      <c r="J779" s="10">
        <v>34.090000000000003</v>
      </c>
      <c r="K779" s="21">
        <v>13.3</v>
      </c>
    </row>
    <row r="780" spans="1:11" ht="14.4" x14ac:dyDescent="0.3">
      <c r="A780" s="9"/>
      <c r="B780" s="9"/>
      <c r="C780" s="9" t="s">
        <v>300</v>
      </c>
      <c r="D780" s="11"/>
      <c r="E780" s="10"/>
      <c r="F780" s="13">
        <v>2917.75</v>
      </c>
      <c r="G780" s="12" t="s">
        <v>0</v>
      </c>
      <c r="H780" s="10">
        <v>1</v>
      </c>
      <c r="I780" s="13">
        <v>70.61</v>
      </c>
      <c r="J780" s="10">
        <v>5.01</v>
      </c>
      <c r="K780" s="13">
        <v>353.76</v>
      </c>
    </row>
    <row r="781" spans="1:11" ht="14.4" x14ac:dyDescent="0.3">
      <c r="A781" s="9"/>
      <c r="B781" s="9"/>
      <c r="C781" s="9" t="s">
        <v>288</v>
      </c>
      <c r="D781" s="11" t="s">
        <v>289</v>
      </c>
      <c r="E781" s="10">
        <v>85</v>
      </c>
      <c r="F781" s="13"/>
      <c r="G781" s="12"/>
      <c r="H781" s="10"/>
      <c r="I781" s="13">
        <v>50.15</v>
      </c>
      <c r="J781" s="10">
        <v>70</v>
      </c>
      <c r="K781" s="13">
        <v>1407.92</v>
      </c>
    </row>
    <row r="782" spans="1:11" ht="14.4" x14ac:dyDescent="0.3">
      <c r="A782" s="9"/>
      <c r="B782" s="9"/>
      <c r="C782" s="9" t="s">
        <v>290</v>
      </c>
      <c r="D782" s="11" t="s">
        <v>289</v>
      </c>
      <c r="E782" s="10">
        <v>70</v>
      </c>
      <c r="F782" s="13"/>
      <c r="G782" s="12"/>
      <c r="H782" s="10"/>
      <c r="I782" s="13">
        <v>41.3</v>
      </c>
      <c r="J782" s="10">
        <v>41</v>
      </c>
      <c r="K782" s="13">
        <v>824.64</v>
      </c>
    </row>
    <row r="783" spans="1:11" ht="14.4" x14ac:dyDescent="0.3">
      <c r="A783" s="9"/>
      <c r="B783" s="9"/>
      <c r="C783" s="9" t="s">
        <v>298</v>
      </c>
      <c r="D783" s="11" t="s">
        <v>289</v>
      </c>
      <c r="E783" s="10">
        <v>175</v>
      </c>
      <c r="F783" s="13"/>
      <c r="G783" s="12"/>
      <c r="H783" s="10"/>
      <c r="I783" s="13">
        <v>0.68</v>
      </c>
      <c r="J783" s="10">
        <v>160</v>
      </c>
      <c r="K783" s="13">
        <v>21.28</v>
      </c>
    </row>
    <row r="784" spans="1:11" ht="14.4" x14ac:dyDescent="0.3">
      <c r="A784" s="16"/>
      <c r="B784" s="16"/>
      <c r="C784" s="16" t="s">
        <v>291</v>
      </c>
      <c r="D784" s="17" t="s">
        <v>292</v>
      </c>
      <c r="E784" s="18">
        <v>156.69999999999999</v>
      </c>
      <c r="F784" s="19"/>
      <c r="G784" s="20" t="s">
        <v>102</v>
      </c>
      <c r="H784" s="18">
        <v>1</v>
      </c>
      <c r="I784" s="19">
        <v>4.3600000000000003</v>
      </c>
      <c r="J784" s="18"/>
      <c r="K784" s="19"/>
    </row>
    <row r="785" spans="1:11" ht="13.8" x14ac:dyDescent="0.25">
      <c r="C785" s="4" t="s">
        <v>293</v>
      </c>
      <c r="H785" s="120">
        <v>225.34</v>
      </c>
      <c r="I785" s="120"/>
      <c r="J785" s="120">
        <v>4660.78</v>
      </c>
      <c r="K785" s="120"/>
    </row>
    <row r="786" spans="1:11" ht="13.8" x14ac:dyDescent="0.25">
      <c r="C786" s="4" t="s">
        <v>294</v>
      </c>
      <c r="H786" s="121">
        <v>0</v>
      </c>
      <c r="I786" s="121"/>
      <c r="J786" s="121">
        <v>0</v>
      </c>
      <c r="K786" s="121"/>
    </row>
    <row r="787" spans="1:11" ht="13.8" x14ac:dyDescent="0.25">
      <c r="C787" s="4" t="s">
        <v>295</v>
      </c>
      <c r="H787" s="121">
        <v>225.34</v>
      </c>
      <c r="I787" s="121"/>
      <c r="J787" s="121">
        <v>4660.78</v>
      </c>
      <c r="K787" s="121"/>
    </row>
    <row r="789" spans="1:11" ht="54" x14ac:dyDescent="0.3">
      <c r="A789" s="16">
        <v>73</v>
      </c>
      <c r="B789" s="16" t="s">
        <v>144</v>
      </c>
      <c r="C789" s="16" t="s">
        <v>329</v>
      </c>
      <c r="D789" s="17" t="s">
        <v>145</v>
      </c>
      <c r="E789" s="18">
        <v>1</v>
      </c>
      <c r="F789" s="19">
        <v>11650.64</v>
      </c>
      <c r="G789" s="20" t="s">
        <v>0</v>
      </c>
      <c r="H789" s="18">
        <v>1</v>
      </c>
      <c r="I789" s="19">
        <v>11650.64</v>
      </c>
      <c r="J789" s="18">
        <v>9.64</v>
      </c>
      <c r="K789" s="19">
        <v>112312.17</v>
      </c>
    </row>
    <row r="790" spans="1:11" ht="13.8" x14ac:dyDescent="0.25">
      <c r="C790" s="4" t="s">
        <v>295</v>
      </c>
      <c r="H790" s="120">
        <v>11650.64</v>
      </c>
      <c r="I790" s="120"/>
      <c r="J790" s="120">
        <v>112312.17</v>
      </c>
      <c r="K790" s="120"/>
    </row>
    <row r="792" spans="1:11" ht="66.599999999999994" x14ac:dyDescent="0.3">
      <c r="A792" s="9">
        <v>74</v>
      </c>
      <c r="B792" s="9" t="s">
        <v>328</v>
      </c>
      <c r="C792" s="9" t="s">
        <v>157</v>
      </c>
      <c r="D792" s="11" t="s">
        <v>4</v>
      </c>
      <c r="E792" s="10">
        <v>2.112E-2</v>
      </c>
      <c r="F792" s="13"/>
      <c r="G792" s="12"/>
      <c r="H792" s="10"/>
      <c r="I792" s="13"/>
      <c r="J792" s="10"/>
      <c r="K792" s="13"/>
    </row>
    <row r="793" spans="1:11" x14ac:dyDescent="0.25">
      <c r="C793" s="14" t="s">
        <v>438</v>
      </c>
    </row>
    <row r="794" spans="1:11" ht="14.4" x14ac:dyDescent="0.3">
      <c r="A794" s="9"/>
      <c r="B794" s="9"/>
      <c r="C794" s="9" t="s">
        <v>287</v>
      </c>
      <c r="D794" s="11"/>
      <c r="E794" s="10"/>
      <c r="F794" s="13">
        <v>2120.17</v>
      </c>
      <c r="G794" s="12" t="s">
        <v>102</v>
      </c>
      <c r="H794" s="10">
        <v>1</v>
      </c>
      <c r="I794" s="13">
        <v>51.49</v>
      </c>
      <c r="J794" s="10">
        <v>34.090000000000003</v>
      </c>
      <c r="K794" s="13">
        <v>1755.29</v>
      </c>
    </row>
    <row r="795" spans="1:11" ht="14.4" x14ac:dyDescent="0.3">
      <c r="A795" s="9"/>
      <c r="B795" s="9"/>
      <c r="C795" s="9" t="s">
        <v>296</v>
      </c>
      <c r="D795" s="11"/>
      <c r="E795" s="10"/>
      <c r="F795" s="13">
        <v>118.96</v>
      </c>
      <c r="G795" s="12" t="s">
        <v>101</v>
      </c>
      <c r="H795" s="10">
        <v>1</v>
      </c>
      <c r="I795" s="13">
        <v>3.14</v>
      </c>
      <c r="J795" s="10">
        <v>11.63</v>
      </c>
      <c r="K795" s="13">
        <v>36.520000000000003</v>
      </c>
    </row>
    <row r="796" spans="1:11" ht="14.4" x14ac:dyDescent="0.3">
      <c r="A796" s="9"/>
      <c r="B796" s="9"/>
      <c r="C796" s="9" t="s">
        <v>297</v>
      </c>
      <c r="D796" s="11"/>
      <c r="E796" s="10"/>
      <c r="F796" s="13">
        <v>13.03</v>
      </c>
      <c r="G796" s="12" t="s">
        <v>101</v>
      </c>
      <c r="H796" s="10">
        <v>1</v>
      </c>
      <c r="I796" s="21">
        <v>0.34</v>
      </c>
      <c r="J796" s="10">
        <v>34.090000000000003</v>
      </c>
      <c r="K796" s="21">
        <v>11.59</v>
      </c>
    </row>
    <row r="797" spans="1:11" ht="14.4" x14ac:dyDescent="0.3">
      <c r="A797" s="9"/>
      <c r="B797" s="9"/>
      <c r="C797" s="9" t="s">
        <v>300</v>
      </c>
      <c r="D797" s="11"/>
      <c r="E797" s="10"/>
      <c r="F797" s="13">
        <v>2917.75</v>
      </c>
      <c r="G797" s="12" t="s">
        <v>0</v>
      </c>
      <c r="H797" s="10">
        <v>1</v>
      </c>
      <c r="I797" s="13">
        <v>61.62</v>
      </c>
      <c r="J797" s="10">
        <v>5.01</v>
      </c>
      <c r="K797" s="13">
        <v>308.72000000000003</v>
      </c>
    </row>
    <row r="798" spans="1:11" ht="14.4" x14ac:dyDescent="0.3">
      <c r="A798" s="9"/>
      <c r="B798" s="9"/>
      <c r="C798" s="9" t="s">
        <v>288</v>
      </c>
      <c r="D798" s="11" t="s">
        <v>289</v>
      </c>
      <c r="E798" s="10">
        <v>85</v>
      </c>
      <c r="F798" s="13"/>
      <c r="G798" s="12"/>
      <c r="H798" s="10"/>
      <c r="I798" s="13">
        <v>43.77</v>
      </c>
      <c r="J798" s="10">
        <v>70</v>
      </c>
      <c r="K798" s="13">
        <v>1228.7</v>
      </c>
    </row>
    <row r="799" spans="1:11" ht="14.4" x14ac:dyDescent="0.3">
      <c r="A799" s="9"/>
      <c r="B799" s="9"/>
      <c r="C799" s="9" t="s">
        <v>290</v>
      </c>
      <c r="D799" s="11" t="s">
        <v>289</v>
      </c>
      <c r="E799" s="10">
        <v>70</v>
      </c>
      <c r="F799" s="13"/>
      <c r="G799" s="12"/>
      <c r="H799" s="10"/>
      <c r="I799" s="13">
        <v>36.04</v>
      </c>
      <c r="J799" s="10">
        <v>41</v>
      </c>
      <c r="K799" s="13">
        <v>719.67</v>
      </c>
    </row>
    <row r="800" spans="1:11" ht="14.4" x14ac:dyDescent="0.3">
      <c r="A800" s="9"/>
      <c r="B800" s="9"/>
      <c r="C800" s="9" t="s">
        <v>298</v>
      </c>
      <c r="D800" s="11" t="s">
        <v>289</v>
      </c>
      <c r="E800" s="10">
        <v>175</v>
      </c>
      <c r="F800" s="13"/>
      <c r="G800" s="12"/>
      <c r="H800" s="10"/>
      <c r="I800" s="13">
        <v>0.6</v>
      </c>
      <c r="J800" s="10">
        <v>160</v>
      </c>
      <c r="K800" s="13">
        <v>18.54</v>
      </c>
    </row>
    <row r="801" spans="1:11" ht="14.4" x14ac:dyDescent="0.3">
      <c r="A801" s="16"/>
      <c r="B801" s="16"/>
      <c r="C801" s="16" t="s">
        <v>291</v>
      </c>
      <c r="D801" s="17" t="s">
        <v>292</v>
      </c>
      <c r="E801" s="18">
        <v>156.69999999999999</v>
      </c>
      <c r="F801" s="19"/>
      <c r="G801" s="20" t="s">
        <v>102</v>
      </c>
      <c r="H801" s="18">
        <v>1</v>
      </c>
      <c r="I801" s="19">
        <v>3.81</v>
      </c>
      <c r="J801" s="18"/>
      <c r="K801" s="19"/>
    </row>
    <row r="802" spans="1:11" ht="13.8" x14ac:dyDescent="0.25">
      <c r="C802" s="4" t="s">
        <v>293</v>
      </c>
      <c r="H802" s="120">
        <v>196.66</v>
      </c>
      <c r="I802" s="120"/>
      <c r="J802" s="120">
        <v>4067.44</v>
      </c>
      <c r="K802" s="120"/>
    </row>
    <row r="803" spans="1:11" ht="13.8" x14ac:dyDescent="0.25">
      <c r="C803" s="4" t="s">
        <v>294</v>
      </c>
      <c r="H803" s="121">
        <v>0</v>
      </c>
      <c r="I803" s="121"/>
      <c r="J803" s="121">
        <v>0</v>
      </c>
      <c r="K803" s="121"/>
    </row>
    <row r="804" spans="1:11" ht="13.8" x14ac:dyDescent="0.25">
      <c r="C804" s="4" t="s">
        <v>295</v>
      </c>
      <c r="H804" s="121">
        <v>196.66</v>
      </c>
      <c r="I804" s="121"/>
      <c r="J804" s="121">
        <v>4067.44</v>
      </c>
      <c r="K804" s="121"/>
    </row>
    <row r="806" spans="1:11" ht="54" x14ac:dyDescent="0.3">
      <c r="A806" s="16">
        <v>75</v>
      </c>
      <c r="B806" s="16" t="s">
        <v>144</v>
      </c>
      <c r="C806" s="16" t="s">
        <v>330</v>
      </c>
      <c r="D806" s="17" t="s">
        <v>145</v>
      </c>
      <c r="E806" s="18">
        <v>1</v>
      </c>
      <c r="F806" s="19">
        <v>10167.83</v>
      </c>
      <c r="G806" s="20" t="s">
        <v>0</v>
      </c>
      <c r="H806" s="18">
        <v>1</v>
      </c>
      <c r="I806" s="19">
        <v>10167.83</v>
      </c>
      <c r="J806" s="18">
        <v>9.64</v>
      </c>
      <c r="K806" s="19">
        <v>98017.88</v>
      </c>
    </row>
    <row r="807" spans="1:11" ht="13.8" x14ac:dyDescent="0.25">
      <c r="C807" s="4" t="s">
        <v>295</v>
      </c>
      <c r="H807" s="120">
        <v>10167.83</v>
      </c>
      <c r="I807" s="120"/>
      <c r="J807" s="120">
        <v>98017.88</v>
      </c>
      <c r="K807" s="120"/>
    </row>
    <row r="809" spans="1:11" ht="66.599999999999994" x14ac:dyDescent="0.3">
      <c r="A809" s="9">
        <v>76</v>
      </c>
      <c r="B809" s="9" t="s">
        <v>328</v>
      </c>
      <c r="C809" s="9" t="s">
        <v>157</v>
      </c>
      <c r="D809" s="11" t="s">
        <v>4</v>
      </c>
      <c r="E809" s="10">
        <v>1.8512000000000001E-2</v>
      </c>
      <c r="F809" s="13"/>
      <c r="G809" s="12"/>
      <c r="H809" s="10"/>
      <c r="I809" s="13"/>
      <c r="J809" s="10"/>
      <c r="K809" s="13"/>
    </row>
    <row r="810" spans="1:11" x14ac:dyDescent="0.25">
      <c r="C810" s="14" t="s">
        <v>439</v>
      </c>
    </row>
    <row r="811" spans="1:11" ht="14.4" x14ac:dyDescent="0.3">
      <c r="A811" s="9"/>
      <c r="B811" s="9"/>
      <c r="C811" s="9" t="s">
        <v>287</v>
      </c>
      <c r="D811" s="11"/>
      <c r="E811" s="10"/>
      <c r="F811" s="13">
        <v>2120.17</v>
      </c>
      <c r="G811" s="12" t="s">
        <v>102</v>
      </c>
      <c r="H811" s="10">
        <v>1</v>
      </c>
      <c r="I811" s="13">
        <v>45.14</v>
      </c>
      <c r="J811" s="10">
        <v>34.090000000000003</v>
      </c>
      <c r="K811" s="13">
        <v>1538.82</v>
      </c>
    </row>
    <row r="812" spans="1:11" ht="14.4" x14ac:dyDescent="0.3">
      <c r="A812" s="9"/>
      <c r="B812" s="9"/>
      <c r="C812" s="9" t="s">
        <v>296</v>
      </c>
      <c r="D812" s="11"/>
      <c r="E812" s="10"/>
      <c r="F812" s="13">
        <v>118.96</v>
      </c>
      <c r="G812" s="12" t="s">
        <v>101</v>
      </c>
      <c r="H812" s="10">
        <v>1</v>
      </c>
      <c r="I812" s="13">
        <v>2.75</v>
      </c>
      <c r="J812" s="10">
        <v>11.63</v>
      </c>
      <c r="K812" s="13">
        <v>31.98</v>
      </c>
    </row>
    <row r="813" spans="1:11" ht="14.4" x14ac:dyDescent="0.3">
      <c r="A813" s="9"/>
      <c r="B813" s="9"/>
      <c r="C813" s="9" t="s">
        <v>297</v>
      </c>
      <c r="D813" s="11"/>
      <c r="E813" s="10"/>
      <c r="F813" s="13">
        <v>13.03</v>
      </c>
      <c r="G813" s="12" t="s">
        <v>101</v>
      </c>
      <c r="H813" s="10">
        <v>1</v>
      </c>
      <c r="I813" s="21">
        <v>0.3</v>
      </c>
      <c r="J813" s="10">
        <v>34.090000000000003</v>
      </c>
      <c r="K813" s="21">
        <v>10.23</v>
      </c>
    </row>
    <row r="814" spans="1:11" ht="14.4" x14ac:dyDescent="0.3">
      <c r="A814" s="9"/>
      <c r="B814" s="9"/>
      <c r="C814" s="9" t="s">
        <v>300</v>
      </c>
      <c r="D814" s="11"/>
      <c r="E814" s="10"/>
      <c r="F814" s="13">
        <v>2917.75</v>
      </c>
      <c r="G814" s="12" t="s">
        <v>0</v>
      </c>
      <c r="H814" s="10">
        <v>1</v>
      </c>
      <c r="I814" s="13">
        <v>54.01</v>
      </c>
      <c r="J814" s="10">
        <v>5.01</v>
      </c>
      <c r="K814" s="13">
        <v>270.58999999999997</v>
      </c>
    </row>
    <row r="815" spans="1:11" ht="14.4" x14ac:dyDescent="0.3">
      <c r="A815" s="9"/>
      <c r="B815" s="9"/>
      <c r="C815" s="9" t="s">
        <v>288</v>
      </c>
      <c r="D815" s="11" t="s">
        <v>289</v>
      </c>
      <c r="E815" s="10">
        <v>85</v>
      </c>
      <c r="F815" s="13"/>
      <c r="G815" s="12"/>
      <c r="H815" s="10"/>
      <c r="I815" s="13">
        <v>38.369999999999997</v>
      </c>
      <c r="J815" s="10">
        <v>70</v>
      </c>
      <c r="K815" s="13">
        <v>1077.17</v>
      </c>
    </row>
    <row r="816" spans="1:11" ht="14.4" x14ac:dyDescent="0.3">
      <c r="A816" s="9"/>
      <c r="B816" s="9"/>
      <c r="C816" s="9" t="s">
        <v>290</v>
      </c>
      <c r="D816" s="11" t="s">
        <v>289</v>
      </c>
      <c r="E816" s="10">
        <v>70</v>
      </c>
      <c r="F816" s="13"/>
      <c r="G816" s="12"/>
      <c r="H816" s="10"/>
      <c r="I816" s="13">
        <v>31.6</v>
      </c>
      <c r="J816" s="10">
        <v>41</v>
      </c>
      <c r="K816" s="13">
        <v>630.91999999999996</v>
      </c>
    </row>
    <row r="817" spans="1:11" ht="14.4" x14ac:dyDescent="0.3">
      <c r="A817" s="9"/>
      <c r="B817" s="9"/>
      <c r="C817" s="9" t="s">
        <v>298</v>
      </c>
      <c r="D817" s="11" t="s">
        <v>289</v>
      </c>
      <c r="E817" s="10">
        <v>175</v>
      </c>
      <c r="F817" s="13"/>
      <c r="G817" s="12"/>
      <c r="H817" s="10"/>
      <c r="I817" s="13">
        <v>0.53</v>
      </c>
      <c r="J817" s="10">
        <v>160</v>
      </c>
      <c r="K817" s="13">
        <v>16.37</v>
      </c>
    </row>
    <row r="818" spans="1:11" ht="14.4" x14ac:dyDescent="0.3">
      <c r="A818" s="16"/>
      <c r="B818" s="16"/>
      <c r="C818" s="16" t="s">
        <v>291</v>
      </c>
      <c r="D818" s="17" t="s">
        <v>292</v>
      </c>
      <c r="E818" s="18">
        <v>156.69999999999999</v>
      </c>
      <c r="F818" s="19"/>
      <c r="G818" s="20" t="s">
        <v>102</v>
      </c>
      <c r="H818" s="18">
        <v>1</v>
      </c>
      <c r="I818" s="19">
        <v>3.34</v>
      </c>
      <c r="J818" s="18"/>
      <c r="K818" s="19"/>
    </row>
    <row r="819" spans="1:11" ht="13.8" x14ac:dyDescent="0.25">
      <c r="C819" s="4" t="s">
        <v>293</v>
      </c>
      <c r="H819" s="120">
        <v>172.4</v>
      </c>
      <c r="I819" s="120"/>
      <c r="J819" s="120">
        <v>3565.85</v>
      </c>
      <c r="K819" s="120"/>
    </row>
    <row r="820" spans="1:11" ht="13.8" x14ac:dyDescent="0.25">
      <c r="C820" s="4" t="s">
        <v>294</v>
      </c>
      <c r="H820" s="121">
        <v>0</v>
      </c>
      <c r="I820" s="121"/>
      <c r="J820" s="121">
        <v>0</v>
      </c>
      <c r="K820" s="121"/>
    </row>
    <row r="821" spans="1:11" ht="13.8" x14ac:dyDescent="0.25">
      <c r="C821" s="4" t="s">
        <v>295</v>
      </c>
      <c r="H821" s="121">
        <v>172.4</v>
      </c>
      <c r="I821" s="121"/>
      <c r="J821" s="121">
        <v>3565.85</v>
      </c>
      <c r="K821" s="121"/>
    </row>
    <row r="823" spans="1:11" ht="54" x14ac:dyDescent="0.3">
      <c r="A823" s="16">
        <v>77</v>
      </c>
      <c r="B823" s="16" t="s">
        <v>144</v>
      </c>
      <c r="C823" s="16" t="s">
        <v>331</v>
      </c>
      <c r="D823" s="17" t="s">
        <v>145</v>
      </c>
      <c r="E823" s="18">
        <v>1</v>
      </c>
      <c r="F823" s="19">
        <v>8912.2000000000007</v>
      </c>
      <c r="G823" s="20" t="s">
        <v>0</v>
      </c>
      <c r="H823" s="18">
        <v>1</v>
      </c>
      <c r="I823" s="19">
        <v>8912.2000000000007</v>
      </c>
      <c r="J823" s="18">
        <v>9.64</v>
      </c>
      <c r="K823" s="19">
        <v>85913.61</v>
      </c>
    </row>
    <row r="824" spans="1:11" ht="13.8" x14ac:dyDescent="0.25">
      <c r="C824" s="4" t="s">
        <v>295</v>
      </c>
      <c r="H824" s="120">
        <v>8912.2000000000007</v>
      </c>
      <c r="I824" s="120"/>
      <c r="J824" s="120">
        <v>85913.61</v>
      </c>
      <c r="K824" s="120"/>
    </row>
    <row r="826" spans="1:11" ht="66.599999999999994" x14ac:dyDescent="0.3">
      <c r="A826" s="9">
        <v>78</v>
      </c>
      <c r="B826" s="9" t="s">
        <v>327</v>
      </c>
      <c r="C826" s="9" t="s">
        <v>153</v>
      </c>
      <c r="D826" s="11" t="s">
        <v>42</v>
      </c>
      <c r="E826" s="10">
        <v>3</v>
      </c>
      <c r="F826" s="13"/>
      <c r="G826" s="12"/>
      <c r="H826" s="10"/>
      <c r="I826" s="13"/>
      <c r="J826" s="10"/>
      <c r="K826" s="13"/>
    </row>
    <row r="827" spans="1:11" ht="14.4" x14ac:dyDescent="0.3">
      <c r="A827" s="9"/>
      <c r="B827" s="9"/>
      <c r="C827" s="9" t="s">
        <v>287</v>
      </c>
      <c r="D827" s="11"/>
      <c r="E827" s="10"/>
      <c r="F827" s="13">
        <v>14.88</v>
      </c>
      <c r="G827" s="12" t="s">
        <v>102</v>
      </c>
      <c r="H827" s="10">
        <v>1</v>
      </c>
      <c r="I827" s="13">
        <v>51.34</v>
      </c>
      <c r="J827" s="10">
        <v>34.090000000000003</v>
      </c>
      <c r="K827" s="13">
        <v>1750.18</v>
      </c>
    </row>
    <row r="828" spans="1:11" ht="14.4" x14ac:dyDescent="0.3">
      <c r="A828" s="9"/>
      <c r="B828" s="9"/>
      <c r="C828" s="9" t="s">
        <v>296</v>
      </c>
      <c r="D828" s="11"/>
      <c r="E828" s="10"/>
      <c r="F828" s="13">
        <v>2.02</v>
      </c>
      <c r="G828" s="12" t="s">
        <v>101</v>
      </c>
      <c r="H828" s="10">
        <v>1</v>
      </c>
      <c r="I828" s="13">
        <v>7.58</v>
      </c>
      <c r="J828" s="10">
        <v>10.82</v>
      </c>
      <c r="K828" s="13">
        <v>82.02</v>
      </c>
    </row>
    <row r="829" spans="1:11" ht="14.4" x14ac:dyDescent="0.3">
      <c r="A829" s="9"/>
      <c r="B829" s="9"/>
      <c r="C829" s="9" t="s">
        <v>297</v>
      </c>
      <c r="D829" s="11"/>
      <c r="E829" s="10"/>
      <c r="F829" s="13">
        <v>0.02</v>
      </c>
      <c r="G829" s="12" t="s">
        <v>101</v>
      </c>
      <c r="H829" s="10">
        <v>1</v>
      </c>
      <c r="I829" s="21">
        <v>0.08</v>
      </c>
      <c r="J829" s="10">
        <v>34.090000000000003</v>
      </c>
      <c r="K829" s="21">
        <v>2.73</v>
      </c>
    </row>
    <row r="830" spans="1:11" ht="14.4" x14ac:dyDescent="0.3">
      <c r="A830" s="9"/>
      <c r="B830" s="9"/>
      <c r="C830" s="9" t="s">
        <v>300</v>
      </c>
      <c r="D830" s="11"/>
      <c r="E830" s="10"/>
      <c r="F830" s="13">
        <v>0.41</v>
      </c>
      <c r="G830" s="12" t="s">
        <v>0</v>
      </c>
      <c r="H830" s="10">
        <v>1</v>
      </c>
      <c r="I830" s="13">
        <v>1.23</v>
      </c>
      <c r="J830" s="10">
        <v>5.76</v>
      </c>
      <c r="K830" s="13">
        <v>7.08</v>
      </c>
    </row>
    <row r="831" spans="1:11" ht="41.4" x14ac:dyDescent="0.3">
      <c r="A831" s="9" t="s">
        <v>158</v>
      </c>
      <c r="B831" s="9" t="s">
        <v>154</v>
      </c>
      <c r="C831" s="9" t="s">
        <v>155</v>
      </c>
      <c r="D831" s="11" t="s">
        <v>156</v>
      </c>
      <c r="E831" s="10">
        <v>3</v>
      </c>
      <c r="F831" s="13">
        <v>1390.95</v>
      </c>
      <c r="G831" s="15" t="s">
        <v>0</v>
      </c>
      <c r="H831" s="10">
        <v>1</v>
      </c>
      <c r="I831" s="13">
        <v>4172.8500000000004</v>
      </c>
      <c r="J831" s="10">
        <v>7.4</v>
      </c>
      <c r="K831" s="13">
        <v>30879.09</v>
      </c>
    </row>
    <row r="832" spans="1:11" ht="14.4" x14ac:dyDescent="0.3">
      <c r="A832" s="9"/>
      <c r="B832" s="9"/>
      <c r="C832" s="9" t="s">
        <v>288</v>
      </c>
      <c r="D832" s="11" t="s">
        <v>289</v>
      </c>
      <c r="E832" s="10">
        <v>91</v>
      </c>
      <c r="F832" s="13"/>
      <c r="G832" s="12"/>
      <c r="H832" s="10"/>
      <c r="I832" s="13">
        <v>46.72</v>
      </c>
      <c r="J832" s="10">
        <v>75</v>
      </c>
      <c r="K832" s="13">
        <v>1312.64</v>
      </c>
    </row>
    <row r="833" spans="1:11" ht="14.4" x14ac:dyDescent="0.3">
      <c r="A833" s="9"/>
      <c r="B833" s="9"/>
      <c r="C833" s="9" t="s">
        <v>290</v>
      </c>
      <c r="D833" s="11" t="s">
        <v>289</v>
      </c>
      <c r="E833" s="10">
        <v>70</v>
      </c>
      <c r="F833" s="13"/>
      <c r="G833" s="12"/>
      <c r="H833" s="10"/>
      <c r="I833" s="13">
        <v>35.94</v>
      </c>
      <c r="J833" s="10">
        <v>41</v>
      </c>
      <c r="K833" s="13">
        <v>717.57</v>
      </c>
    </row>
    <row r="834" spans="1:11" ht="14.4" x14ac:dyDescent="0.3">
      <c r="A834" s="9"/>
      <c r="B834" s="9"/>
      <c r="C834" s="9" t="s">
        <v>298</v>
      </c>
      <c r="D834" s="11" t="s">
        <v>289</v>
      </c>
      <c r="E834" s="10">
        <v>175</v>
      </c>
      <c r="F834" s="13"/>
      <c r="G834" s="12"/>
      <c r="H834" s="10"/>
      <c r="I834" s="13">
        <v>0.14000000000000001</v>
      </c>
      <c r="J834" s="10">
        <v>160</v>
      </c>
      <c r="K834" s="13">
        <v>4.37</v>
      </c>
    </row>
    <row r="835" spans="1:11" ht="14.4" x14ac:dyDescent="0.3">
      <c r="A835" s="16"/>
      <c r="B835" s="16"/>
      <c r="C835" s="16" t="s">
        <v>291</v>
      </c>
      <c r="D835" s="17" t="s">
        <v>292</v>
      </c>
      <c r="E835" s="18">
        <v>1.1100000000000001</v>
      </c>
      <c r="F835" s="19"/>
      <c r="G835" s="20" t="s">
        <v>102</v>
      </c>
      <c r="H835" s="18">
        <v>1</v>
      </c>
      <c r="I835" s="19">
        <v>3.83</v>
      </c>
      <c r="J835" s="18"/>
      <c r="K835" s="19"/>
    </row>
    <row r="836" spans="1:11" ht="13.8" x14ac:dyDescent="0.25">
      <c r="C836" s="4" t="s">
        <v>293</v>
      </c>
      <c r="H836" s="120">
        <v>4315.8</v>
      </c>
      <c r="I836" s="120"/>
      <c r="J836" s="120">
        <v>34752.949999999997</v>
      </c>
      <c r="K836" s="120"/>
    </row>
    <row r="837" spans="1:11" ht="13.8" x14ac:dyDescent="0.25">
      <c r="C837" s="4" t="s">
        <v>294</v>
      </c>
      <c r="H837" s="121">
        <v>0</v>
      </c>
      <c r="I837" s="121"/>
      <c r="J837" s="121">
        <v>0</v>
      </c>
      <c r="K837" s="121"/>
    </row>
    <row r="838" spans="1:11" ht="13.8" x14ac:dyDescent="0.25">
      <c r="C838" s="4" t="s">
        <v>295</v>
      </c>
      <c r="H838" s="121">
        <v>4315.8</v>
      </c>
      <c r="I838" s="121"/>
      <c r="J838" s="121">
        <v>34752.949999999997</v>
      </c>
      <c r="K838" s="121"/>
    </row>
    <row r="840" spans="1:11" ht="66.599999999999994" x14ac:dyDescent="0.3">
      <c r="A840" s="9">
        <v>79</v>
      </c>
      <c r="B840" s="9" t="s">
        <v>321</v>
      </c>
      <c r="C840" s="9" t="s">
        <v>152</v>
      </c>
      <c r="D840" s="11" t="s">
        <v>38</v>
      </c>
      <c r="E840" s="10">
        <v>0.5</v>
      </c>
      <c r="F840" s="13"/>
      <c r="G840" s="12"/>
      <c r="H840" s="10"/>
      <c r="I840" s="13"/>
      <c r="J840" s="10"/>
      <c r="K840" s="13"/>
    </row>
    <row r="841" spans="1:11" x14ac:dyDescent="0.25">
      <c r="C841" s="14" t="s">
        <v>436</v>
      </c>
    </row>
    <row r="842" spans="1:11" ht="14.4" x14ac:dyDescent="0.3">
      <c r="A842" s="9"/>
      <c r="B842" s="9"/>
      <c r="C842" s="9" t="s">
        <v>287</v>
      </c>
      <c r="D842" s="11"/>
      <c r="E842" s="10"/>
      <c r="F842" s="13">
        <v>660.45</v>
      </c>
      <c r="G842" s="12" t="s">
        <v>102</v>
      </c>
      <c r="H842" s="10">
        <v>1</v>
      </c>
      <c r="I842" s="13">
        <v>379.76</v>
      </c>
      <c r="J842" s="10">
        <v>34.090000000000003</v>
      </c>
      <c r="K842" s="13">
        <v>12946.02</v>
      </c>
    </row>
    <row r="843" spans="1:11" ht="14.4" x14ac:dyDescent="0.3">
      <c r="A843" s="9"/>
      <c r="B843" s="9"/>
      <c r="C843" s="9" t="s">
        <v>296</v>
      </c>
      <c r="D843" s="11"/>
      <c r="E843" s="10"/>
      <c r="F843" s="13">
        <v>19.91</v>
      </c>
      <c r="G843" s="12" t="s">
        <v>101</v>
      </c>
      <c r="H843" s="10">
        <v>1</v>
      </c>
      <c r="I843" s="13">
        <v>12.44</v>
      </c>
      <c r="J843" s="10">
        <v>11.85</v>
      </c>
      <c r="K843" s="13">
        <v>147.41</v>
      </c>
    </row>
    <row r="844" spans="1:11" ht="14.4" x14ac:dyDescent="0.3">
      <c r="A844" s="9"/>
      <c r="B844" s="9"/>
      <c r="C844" s="9" t="s">
        <v>297</v>
      </c>
      <c r="D844" s="11"/>
      <c r="E844" s="10"/>
      <c r="F844" s="13">
        <v>2.4</v>
      </c>
      <c r="G844" s="12" t="s">
        <v>101</v>
      </c>
      <c r="H844" s="10">
        <v>1</v>
      </c>
      <c r="I844" s="21">
        <v>1.5</v>
      </c>
      <c r="J844" s="10">
        <v>34.090000000000003</v>
      </c>
      <c r="K844" s="21">
        <v>51.14</v>
      </c>
    </row>
    <row r="845" spans="1:11" ht="14.4" x14ac:dyDescent="0.3">
      <c r="A845" s="9"/>
      <c r="B845" s="9"/>
      <c r="C845" s="9" t="s">
        <v>300</v>
      </c>
      <c r="D845" s="11"/>
      <c r="E845" s="10"/>
      <c r="F845" s="13">
        <v>2766.32</v>
      </c>
      <c r="G845" s="12" t="s">
        <v>0</v>
      </c>
      <c r="H845" s="10">
        <v>1</v>
      </c>
      <c r="I845" s="13">
        <v>1383.16</v>
      </c>
      <c r="J845" s="10">
        <v>9.33</v>
      </c>
      <c r="K845" s="13">
        <v>12904.88</v>
      </c>
    </row>
    <row r="846" spans="1:11" ht="14.4" x14ac:dyDescent="0.3">
      <c r="A846" s="9"/>
      <c r="B846" s="9"/>
      <c r="C846" s="9" t="s">
        <v>288</v>
      </c>
      <c r="D846" s="11" t="s">
        <v>289</v>
      </c>
      <c r="E846" s="10">
        <v>85</v>
      </c>
      <c r="F846" s="13"/>
      <c r="G846" s="12"/>
      <c r="H846" s="10"/>
      <c r="I846" s="13">
        <v>322.8</v>
      </c>
      <c r="J846" s="10">
        <v>70</v>
      </c>
      <c r="K846" s="13">
        <v>9062.2099999999991</v>
      </c>
    </row>
    <row r="847" spans="1:11" ht="14.4" x14ac:dyDescent="0.3">
      <c r="A847" s="9"/>
      <c r="B847" s="9"/>
      <c r="C847" s="9" t="s">
        <v>290</v>
      </c>
      <c r="D847" s="11" t="s">
        <v>289</v>
      </c>
      <c r="E847" s="10">
        <v>70</v>
      </c>
      <c r="F847" s="13"/>
      <c r="G847" s="12"/>
      <c r="H847" s="10"/>
      <c r="I847" s="13">
        <v>265.83</v>
      </c>
      <c r="J847" s="10">
        <v>41</v>
      </c>
      <c r="K847" s="13">
        <v>5307.87</v>
      </c>
    </row>
    <row r="848" spans="1:11" ht="14.4" x14ac:dyDescent="0.3">
      <c r="A848" s="9"/>
      <c r="B848" s="9"/>
      <c r="C848" s="9" t="s">
        <v>298</v>
      </c>
      <c r="D848" s="11" t="s">
        <v>289</v>
      </c>
      <c r="E848" s="10">
        <v>175</v>
      </c>
      <c r="F848" s="13"/>
      <c r="G848" s="12"/>
      <c r="H848" s="10"/>
      <c r="I848" s="13">
        <v>2.63</v>
      </c>
      <c r="J848" s="10">
        <v>160</v>
      </c>
      <c r="K848" s="13">
        <v>81.819999999999993</v>
      </c>
    </row>
    <row r="849" spans="1:11" ht="14.4" x14ac:dyDescent="0.3">
      <c r="A849" s="16"/>
      <c r="B849" s="16"/>
      <c r="C849" s="16" t="s">
        <v>291</v>
      </c>
      <c r="D849" s="17" t="s">
        <v>292</v>
      </c>
      <c r="E849" s="18">
        <v>56.18</v>
      </c>
      <c r="F849" s="19"/>
      <c r="G849" s="20" t="s">
        <v>102</v>
      </c>
      <c r="H849" s="18">
        <v>1</v>
      </c>
      <c r="I849" s="19">
        <v>32.299999999999997</v>
      </c>
      <c r="J849" s="18"/>
      <c r="K849" s="19"/>
    </row>
    <row r="850" spans="1:11" ht="13.8" x14ac:dyDescent="0.25">
      <c r="C850" s="4" t="s">
        <v>293</v>
      </c>
      <c r="H850" s="120">
        <v>2366.62</v>
      </c>
      <c r="I850" s="120"/>
      <c r="J850" s="120">
        <v>40450.21</v>
      </c>
      <c r="K850" s="120"/>
    </row>
    <row r="851" spans="1:11" ht="13.8" x14ac:dyDescent="0.25">
      <c r="C851" s="4" t="s">
        <v>294</v>
      </c>
      <c r="H851" s="121">
        <v>0</v>
      </c>
      <c r="I851" s="121"/>
      <c r="J851" s="121">
        <v>0</v>
      </c>
      <c r="K851" s="121"/>
    </row>
    <row r="852" spans="1:11" ht="13.8" x14ac:dyDescent="0.25">
      <c r="C852" s="4" t="s">
        <v>295</v>
      </c>
      <c r="H852" s="121">
        <v>2366.62</v>
      </c>
      <c r="I852" s="121"/>
      <c r="J852" s="121">
        <v>40450.21</v>
      </c>
      <c r="K852" s="121"/>
    </row>
    <row r="854" spans="1:11" ht="95.4" x14ac:dyDescent="0.3">
      <c r="A854" s="16">
        <v>80</v>
      </c>
      <c r="B854" s="16" t="s">
        <v>144</v>
      </c>
      <c r="C854" s="16" t="s">
        <v>332</v>
      </c>
      <c r="D854" s="17" t="s">
        <v>145</v>
      </c>
      <c r="E854" s="18">
        <v>5</v>
      </c>
      <c r="F854" s="19">
        <v>5486.64</v>
      </c>
      <c r="G854" s="20" t="s">
        <v>0</v>
      </c>
      <c r="H854" s="18">
        <v>1</v>
      </c>
      <c r="I854" s="19">
        <v>27433.200000000001</v>
      </c>
      <c r="J854" s="18">
        <v>9.64</v>
      </c>
      <c r="K854" s="19">
        <v>264456.05</v>
      </c>
    </row>
    <row r="855" spans="1:11" ht="13.8" x14ac:dyDescent="0.25">
      <c r="C855" s="4" t="s">
        <v>295</v>
      </c>
      <c r="H855" s="120">
        <v>27433.200000000001</v>
      </c>
      <c r="I855" s="120"/>
      <c r="J855" s="120">
        <v>264456.05</v>
      </c>
      <c r="K855" s="120"/>
    </row>
    <row r="857" spans="1:11" ht="66.599999999999994" x14ac:dyDescent="0.3">
      <c r="A857" s="9">
        <v>81</v>
      </c>
      <c r="B857" s="9" t="s">
        <v>327</v>
      </c>
      <c r="C857" s="9" t="s">
        <v>153</v>
      </c>
      <c r="D857" s="11" t="s">
        <v>42</v>
      </c>
      <c r="E857" s="10">
        <v>5</v>
      </c>
      <c r="F857" s="13"/>
      <c r="G857" s="12"/>
      <c r="H857" s="10"/>
      <c r="I857" s="13"/>
      <c r="J857" s="10"/>
      <c r="K857" s="13"/>
    </row>
    <row r="858" spans="1:11" ht="14.4" x14ac:dyDescent="0.3">
      <c r="A858" s="9"/>
      <c r="B858" s="9"/>
      <c r="C858" s="9" t="s">
        <v>287</v>
      </c>
      <c r="D858" s="11"/>
      <c r="E858" s="10"/>
      <c r="F858" s="13">
        <v>14.88</v>
      </c>
      <c r="G858" s="12" t="s">
        <v>102</v>
      </c>
      <c r="H858" s="10">
        <v>1</v>
      </c>
      <c r="I858" s="13">
        <v>85.56</v>
      </c>
      <c r="J858" s="10">
        <v>34.090000000000003</v>
      </c>
      <c r="K858" s="13">
        <v>2916.74</v>
      </c>
    </row>
    <row r="859" spans="1:11" ht="14.4" x14ac:dyDescent="0.3">
      <c r="A859" s="9"/>
      <c r="B859" s="9"/>
      <c r="C859" s="9" t="s">
        <v>296</v>
      </c>
      <c r="D859" s="11"/>
      <c r="E859" s="10"/>
      <c r="F859" s="13">
        <v>2.02</v>
      </c>
      <c r="G859" s="12" t="s">
        <v>101</v>
      </c>
      <c r="H859" s="10">
        <v>1</v>
      </c>
      <c r="I859" s="13">
        <v>12.63</v>
      </c>
      <c r="J859" s="10">
        <v>10.82</v>
      </c>
      <c r="K859" s="13">
        <v>136.66</v>
      </c>
    </row>
    <row r="860" spans="1:11" ht="14.4" x14ac:dyDescent="0.3">
      <c r="A860" s="9"/>
      <c r="B860" s="9"/>
      <c r="C860" s="9" t="s">
        <v>297</v>
      </c>
      <c r="D860" s="11"/>
      <c r="E860" s="10"/>
      <c r="F860" s="13">
        <v>0.02</v>
      </c>
      <c r="G860" s="12" t="s">
        <v>101</v>
      </c>
      <c r="H860" s="10">
        <v>1</v>
      </c>
      <c r="I860" s="21">
        <v>0.13</v>
      </c>
      <c r="J860" s="10">
        <v>34.090000000000003</v>
      </c>
      <c r="K860" s="21">
        <v>4.43</v>
      </c>
    </row>
    <row r="861" spans="1:11" ht="14.4" x14ac:dyDescent="0.3">
      <c r="A861" s="9"/>
      <c r="B861" s="9"/>
      <c r="C861" s="9" t="s">
        <v>300</v>
      </c>
      <c r="D861" s="11"/>
      <c r="E861" s="10"/>
      <c r="F861" s="13">
        <v>0.41</v>
      </c>
      <c r="G861" s="12" t="s">
        <v>0</v>
      </c>
      <c r="H861" s="10">
        <v>1</v>
      </c>
      <c r="I861" s="13">
        <v>2.0499999999999998</v>
      </c>
      <c r="J861" s="10">
        <v>5.76</v>
      </c>
      <c r="K861" s="13">
        <v>11.81</v>
      </c>
    </row>
    <row r="862" spans="1:11" ht="41.4" x14ac:dyDescent="0.3">
      <c r="A862" s="9" t="s">
        <v>159</v>
      </c>
      <c r="B862" s="9" t="s">
        <v>154</v>
      </c>
      <c r="C862" s="9" t="s">
        <v>155</v>
      </c>
      <c r="D862" s="11" t="s">
        <v>156</v>
      </c>
      <c r="E862" s="10">
        <v>5</v>
      </c>
      <c r="F862" s="13">
        <v>1390.95</v>
      </c>
      <c r="G862" s="15" t="s">
        <v>0</v>
      </c>
      <c r="H862" s="10">
        <v>1</v>
      </c>
      <c r="I862" s="13">
        <v>6954.75</v>
      </c>
      <c r="J862" s="10">
        <v>7.4</v>
      </c>
      <c r="K862" s="13">
        <v>51465.15</v>
      </c>
    </row>
    <row r="863" spans="1:11" ht="14.4" x14ac:dyDescent="0.3">
      <c r="A863" s="9"/>
      <c r="B863" s="9"/>
      <c r="C863" s="9" t="s">
        <v>288</v>
      </c>
      <c r="D863" s="11" t="s">
        <v>289</v>
      </c>
      <c r="E863" s="10">
        <v>91</v>
      </c>
      <c r="F863" s="13"/>
      <c r="G863" s="12"/>
      <c r="H863" s="10"/>
      <c r="I863" s="13">
        <v>77.86</v>
      </c>
      <c r="J863" s="10">
        <v>75</v>
      </c>
      <c r="K863" s="13">
        <v>2187.56</v>
      </c>
    </row>
    <row r="864" spans="1:11" ht="14.4" x14ac:dyDescent="0.3">
      <c r="A864" s="9"/>
      <c r="B864" s="9"/>
      <c r="C864" s="9" t="s">
        <v>290</v>
      </c>
      <c r="D864" s="11" t="s">
        <v>289</v>
      </c>
      <c r="E864" s="10">
        <v>70</v>
      </c>
      <c r="F864" s="13"/>
      <c r="G864" s="12"/>
      <c r="H864" s="10"/>
      <c r="I864" s="13">
        <v>59.89</v>
      </c>
      <c r="J864" s="10">
        <v>41</v>
      </c>
      <c r="K864" s="13">
        <v>1195.8599999999999</v>
      </c>
    </row>
    <row r="865" spans="1:11" ht="14.4" x14ac:dyDescent="0.3">
      <c r="A865" s="9"/>
      <c r="B865" s="9"/>
      <c r="C865" s="9" t="s">
        <v>298</v>
      </c>
      <c r="D865" s="11" t="s">
        <v>289</v>
      </c>
      <c r="E865" s="10">
        <v>175</v>
      </c>
      <c r="F865" s="13"/>
      <c r="G865" s="12"/>
      <c r="H865" s="10"/>
      <c r="I865" s="13">
        <v>0.23</v>
      </c>
      <c r="J865" s="10">
        <v>160</v>
      </c>
      <c r="K865" s="13">
        <v>7.09</v>
      </c>
    </row>
    <row r="866" spans="1:11" ht="14.4" x14ac:dyDescent="0.3">
      <c r="A866" s="16"/>
      <c r="B866" s="16"/>
      <c r="C866" s="16" t="s">
        <v>291</v>
      </c>
      <c r="D866" s="17" t="s">
        <v>292</v>
      </c>
      <c r="E866" s="18">
        <v>1.1100000000000001</v>
      </c>
      <c r="F866" s="19"/>
      <c r="G866" s="20" t="s">
        <v>102</v>
      </c>
      <c r="H866" s="18">
        <v>1</v>
      </c>
      <c r="I866" s="19">
        <v>6.38</v>
      </c>
      <c r="J866" s="18"/>
      <c r="K866" s="19"/>
    </row>
    <row r="867" spans="1:11" ht="13.8" x14ac:dyDescent="0.25">
      <c r="C867" s="4" t="s">
        <v>293</v>
      </c>
      <c r="H867" s="120">
        <v>7192.97</v>
      </c>
      <c r="I867" s="120"/>
      <c r="J867" s="120">
        <v>57920.87</v>
      </c>
      <c r="K867" s="120"/>
    </row>
    <row r="868" spans="1:11" ht="13.8" x14ac:dyDescent="0.25">
      <c r="C868" s="4" t="s">
        <v>294</v>
      </c>
      <c r="H868" s="121">
        <v>0</v>
      </c>
      <c r="I868" s="121"/>
      <c r="J868" s="121">
        <v>0</v>
      </c>
      <c r="K868" s="121"/>
    </row>
    <row r="869" spans="1:11" ht="13.8" x14ac:dyDescent="0.25">
      <c r="C869" s="4" t="s">
        <v>295</v>
      </c>
      <c r="H869" s="121">
        <v>7192.97</v>
      </c>
      <c r="I869" s="121"/>
      <c r="J869" s="121">
        <v>57920.87</v>
      </c>
      <c r="K869" s="121"/>
    </row>
    <row r="871" spans="1:11" ht="66.599999999999994" x14ac:dyDescent="0.3">
      <c r="A871" s="9">
        <v>82</v>
      </c>
      <c r="B871" s="9" t="s">
        <v>328</v>
      </c>
      <c r="C871" s="9" t="s">
        <v>157</v>
      </c>
      <c r="D871" s="11" t="s">
        <v>4</v>
      </c>
      <c r="E871" s="10">
        <v>5.2998000000000003E-2</v>
      </c>
      <c r="F871" s="13"/>
      <c r="G871" s="12"/>
      <c r="H871" s="10"/>
      <c r="I871" s="13"/>
      <c r="J871" s="10"/>
      <c r="K871" s="13"/>
    </row>
    <row r="872" spans="1:11" x14ac:dyDescent="0.25">
      <c r="C872" s="14" t="s">
        <v>440</v>
      </c>
    </row>
    <row r="873" spans="1:11" ht="14.4" x14ac:dyDescent="0.3">
      <c r="A873" s="9"/>
      <c r="B873" s="9"/>
      <c r="C873" s="9" t="s">
        <v>287</v>
      </c>
      <c r="D873" s="11"/>
      <c r="E873" s="10"/>
      <c r="F873" s="13">
        <v>2120.17</v>
      </c>
      <c r="G873" s="12" t="s">
        <v>102</v>
      </c>
      <c r="H873" s="10">
        <v>1</v>
      </c>
      <c r="I873" s="13">
        <v>129.22</v>
      </c>
      <c r="J873" s="10">
        <v>34.090000000000003</v>
      </c>
      <c r="K873" s="13">
        <v>4405.1099999999997</v>
      </c>
    </row>
    <row r="874" spans="1:11" ht="14.4" x14ac:dyDescent="0.3">
      <c r="A874" s="9"/>
      <c r="B874" s="9"/>
      <c r="C874" s="9" t="s">
        <v>296</v>
      </c>
      <c r="D874" s="11"/>
      <c r="E874" s="10"/>
      <c r="F874" s="13">
        <v>118.96</v>
      </c>
      <c r="G874" s="12" t="s">
        <v>101</v>
      </c>
      <c r="H874" s="10">
        <v>1</v>
      </c>
      <c r="I874" s="13">
        <v>7.88</v>
      </c>
      <c r="J874" s="10">
        <v>11.63</v>
      </c>
      <c r="K874" s="13">
        <v>91.64</v>
      </c>
    </row>
    <row r="875" spans="1:11" ht="14.4" x14ac:dyDescent="0.3">
      <c r="A875" s="9"/>
      <c r="B875" s="9"/>
      <c r="C875" s="9" t="s">
        <v>297</v>
      </c>
      <c r="D875" s="11"/>
      <c r="E875" s="10"/>
      <c r="F875" s="13">
        <v>13.03</v>
      </c>
      <c r="G875" s="12" t="s">
        <v>101</v>
      </c>
      <c r="H875" s="10">
        <v>1</v>
      </c>
      <c r="I875" s="21">
        <v>0.86</v>
      </c>
      <c r="J875" s="10">
        <v>34.090000000000003</v>
      </c>
      <c r="K875" s="21">
        <v>29.32</v>
      </c>
    </row>
    <row r="876" spans="1:11" ht="14.4" x14ac:dyDescent="0.3">
      <c r="A876" s="9"/>
      <c r="B876" s="9"/>
      <c r="C876" s="9" t="s">
        <v>300</v>
      </c>
      <c r="D876" s="11"/>
      <c r="E876" s="10"/>
      <c r="F876" s="13">
        <v>2917.75</v>
      </c>
      <c r="G876" s="12" t="s">
        <v>0</v>
      </c>
      <c r="H876" s="10">
        <v>1</v>
      </c>
      <c r="I876" s="13">
        <v>154.63</v>
      </c>
      <c r="J876" s="10">
        <v>5.01</v>
      </c>
      <c r="K876" s="13">
        <v>774.7</v>
      </c>
    </row>
    <row r="877" spans="1:11" ht="14.4" x14ac:dyDescent="0.3">
      <c r="A877" s="9"/>
      <c r="B877" s="9"/>
      <c r="C877" s="9" t="s">
        <v>288</v>
      </c>
      <c r="D877" s="11" t="s">
        <v>289</v>
      </c>
      <c r="E877" s="10">
        <v>85</v>
      </c>
      <c r="F877" s="13"/>
      <c r="G877" s="12"/>
      <c r="H877" s="10"/>
      <c r="I877" s="13">
        <v>109.84</v>
      </c>
      <c r="J877" s="10">
        <v>70</v>
      </c>
      <c r="K877" s="13">
        <v>3083.58</v>
      </c>
    </row>
    <row r="878" spans="1:11" ht="14.4" x14ac:dyDescent="0.3">
      <c r="A878" s="9"/>
      <c r="B878" s="9"/>
      <c r="C878" s="9" t="s">
        <v>290</v>
      </c>
      <c r="D878" s="11" t="s">
        <v>289</v>
      </c>
      <c r="E878" s="10">
        <v>70</v>
      </c>
      <c r="F878" s="13"/>
      <c r="G878" s="12"/>
      <c r="H878" s="10"/>
      <c r="I878" s="13">
        <v>90.45</v>
      </c>
      <c r="J878" s="10">
        <v>41</v>
      </c>
      <c r="K878" s="13">
        <v>1806.1</v>
      </c>
    </row>
    <row r="879" spans="1:11" ht="14.4" x14ac:dyDescent="0.3">
      <c r="A879" s="9"/>
      <c r="B879" s="9"/>
      <c r="C879" s="9" t="s">
        <v>298</v>
      </c>
      <c r="D879" s="11" t="s">
        <v>289</v>
      </c>
      <c r="E879" s="10">
        <v>175</v>
      </c>
      <c r="F879" s="13"/>
      <c r="G879" s="12"/>
      <c r="H879" s="10"/>
      <c r="I879" s="13">
        <v>1.51</v>
      </c>
      <c r="J879" s="10">
        <v>160</v>
      </c>
      <c r="K879" s="13">
        <v>46.91</v>
      </c>
    </row>
    <row r="880" spans="1:11" ht="14.4" x14ac:dyDescent="0.3">
      <c r="A880" s="16"/>
      <c r="B880" s="16"/>
      <c r="C880" s="16" t="s">
        <v>291</v>
      </c>
      <c r="D880" s="17" t="s">
        <v>292</v>
      </c>
      <c r="E880" s="18">
        <v>156.69999999999999</v>
      </c>
      <c r="F880" s="19"/>
      <c r="G880" s="20" t="s">
        <v>102</v>
      </c>
      <c r="H880" s="18">
        <v>1</v>
      </c>
      <c r="I880" s="19">
        <v>9.5500000000000007</v>
      </c>
      <c r="J880" s="18"/>
      <c r="K880" s="19"/>
    </row>
    <row r="881" spans="1:11" ht="13.8" x14ac:dyDescent="0.25">
      <c r="C881" s="4" t="s">
        <v>293</v>
      </c>
      <c r="H881" s="120">
        <v>493.53</v>
      </c>
      <c r="I881" s="120"/>
      <c r="J881" s="120">
        <v>10208.040000000001</v>
      </c>
      <c r="K881" s="120"/>
    </row>
    <row r="882" spans="1:11" ht="13.8" x14ac:dyDescent="0.25">
      <c r="C882" s="4" t="s">
        <v>294</v>
      </c>
      <c r="H882" s="121">
        <v>0</v>
      </c>
      <c r="I882" s="121"/>
      <c r="J882" s="121">
        <v>0</v>
      </c>
      <c r="K882" s="121"/>
    </row>
    <row r="883" spans="1:11" ht="13.8" x14ac:dyDescent="0.25">
      <c r="C883" s="4" t="s">
        <v>295</v>
      </c>
      <c r="H883" s="121">
        <v>493.53</v>
      </c>
      <c r="I883" s="121"/>
      <c r="J883" s="121">
        <v>10208.040000000001</v>
      </c>
      <c r="K883" s="121"/>
    </row>
    <row r="885" spans="1:11" ht="150.6" x14ac:dyDescent="0.3">
      <c r="A885" s="16">
        <v>83</v>
      </c>
      <c r="B885" s="16" t="s">
        <v>144</v>
      </c>
      <c r="C885" s="16" t="s">
        <v>333</v>
      </c>
      <c r="D885" s="17" t="s">
        <v>145</v>
      </c>
      <c r="E885" s="18">
        <v>2</v>
      </c>
      <c r="F885" s="19">
        <v>20480.48</v>
      </c>
      <c r="G885" s="20" t="s">
        <v>0</v>
      </c>
      <c r="H885" s="18">
        <v>1</v>
      </c>
      <c r="I885" s="19">
        <v>40960.959999999999</v>
      </c>
      <c r="J885" s="18">
        <v>9.64</v>
      </c>
      <c r="K885" s="19">
        <v>394863.65</v>
      </c>
    </row>
    <row r="886" spans="1:11" ht="13.8" x14ac:dyDescent="0.25">
      <c r="C886" s="4" t="s">
        <v>295</v>
      </c>
      <c r="H886" s="120">
        <v>40960.959999999999</v>
      </c>
      <c r="I886" s="120"/>
      <c r="J886" s="120">
        <v>394863.65</v>
      </c>
      <c r="K886" s="120"/>
    </row>
    <row r="888" spans="1:11" ht="66.599999999999994" x14ac:dyDescent="0.3">
      <c r="A888" s="9">
        <v>84</v>
      </c>
      <c r="B888" s="9" t="s">
        <v>327</v>
      </c>
      <c r="C888" s="9" t="s">
        <v>153</v>
      </c>
      <c r="D888" s="11" t="s">
        <v>42</v>
      </c>
      <c r="E888" s="10">
        <v>2</v>
      </c>
      <c r="F888" s="13"/>
      <c r="G888" s="12"/>
      <c r="H888" s="10"/>
      <c r="I888" s="13"/>
      <c r="J888" s="10"/>
      <c r="K888" s="13"/>
    </row>
    <row r="889" spans="1:11" ht="14.4" x14ac:dyDescent="0.3">
      <c r="A889" s="9"/>
      <c r="B889" s="9"/>
      <c r="C889" s="9" t="s">
        <v>287</v>
      </c>
      <c r="D889" s="11"/>
      <c r="E889" s="10"/>
      <c r="F889" s="13">
        <v>14.88</v>
      </c>
      <c r="G889" s="12" t="s">
        <v>102</v>
      </c>
      <c r="H889" s="10">
        <v>1</v>
      </c>
      <c r="I889" s="13">
        <v>34.22</v>
      </c>
      <c r="J889" s="10">
        <v>34.090000000000003</v>
      </c>
      <c r="K889" s="13">
        <v>1166.56</v>
      </c>
    </row>
    <row r="890" spans="1:11" ht="14.4" x14ac:dyDescent="0.3">
      <c r="A890" s="9"/>
      <c r="B890" s="9"/>
      <c r="C890" s="9" t="s">
        <v>296</v>
      </c>
      <c r="D890" s="11"/>
      <c r="E890" s="10"/>
      <c r="F890" s="13">
        <v>2.02</v>
      </c>
      <c r="G890" s="12" t="s">
        <v>101</v>
      </c>
      <c r="H890" s="10">
        <v>1</v>
      </c>
      <c r="I890" s="13">
        <v>5.05</v>
      </c>
      <c r="J890" s="10">
        <v>10.82</v>
      </c>
      <c r="K890" s="13">
        <v>54.64</v>
      </c>
    </row>
    <row r="891" spans="1:11" ht="14.4" x14ac:dyDescent="0.3">
      <c r="A891" s="9"/>
      <c r="B891" s="9"/>
      <c r="C891" s="9" t="s">
        <v>297</v>
      </c>
      <c r="D891" s="11"/>
      <c r="E891" s="10"/>
      <c r="F891" s="13">
        <v>0.02</v>
      </c>
      <c r="G891" s="12" t="s">
        <v>101</v>
      </c>
      <c r="H891" s="10">
        <v>1</v>
      </c>
      <c r="I891" s="21">
        <v>0.05</v>
      </c>
      <c r="J891" s="10">
        <v>34.090000000000003</v>
      </c>
      <c r="K891" s="21">
        <v>1.7</v>
      </c>
    </row>
    <row r="892" spans="1:11" ht="14.4" x14ac:dyDescent="0.3">
      <c r="A892" s="9"/>
      <c r="B892" s="9"/>
      <c r="C892" s="9" t="s">
        <v>300</v>
      </c>
      <c r="D892" s="11"/>
      <c r="E892" s="10"/>
      <c r="F892" s="13">
        <v>0.41</v>
      </c>
      <c r="G892" s="12" t="s">
        <v>0</v>
      </c>
      <c r="H892" s="10">
        <v>1</v>
      </c>
      <c r="I892" s="13">
        <v>0.82</v>
      </c>
      <c r="J892" s="10">
        <v>5.76</v>
      </c>
      <c r="K892" s="13">
        <v>4.72</v>
      </c>
    </row>
    <row r="893" spans="1:11" ht="14.4" x14ac:dyDescent="0.3">
      <c r="A893" s="9"/>
      <c r="B893" s="9"/>
      <c r="C893" s="9" t="s">
        <v>288</v>
      </c>
      <c r="D893" s="11" t="s">
        <v>289</v>
      </c>
      <c r="E893" s="10">
        <v>91</v>
      </c>
      <c r="F893" s="13"/>
      <c r="G893" s="12"/>
      <c r="H893" s="10"/>
      <c r="I893" s="13">
        <v>31.14</v>
      </c>
      <c r="J893" s="10">
        <v>75</v>
      </c>
      <c r="K893" s="13">
        <v>874.92</v>
      </c>
    </row>
    <row r="894" spans="1:11" ht="14.4" x14ac:dyDescent="0.3">
      <c r="A894" s="9"/>
      <c r="B894" s="9"/>
      <c r="C894" s="9" t="s">
        <v>290</v>
      </c>
      <c r="D894" s="11" t="s">
        <v>289</v>
      </c>
      <c r="E894" s="10">
        <v>70</v>
      </c>
      <c r="F894" s="13"/>
      <c r="G894" s="12"/>
      <c r="H894" s="10"/>
      <c r="I894" s="13">
        <v>23.95</v>
      </c>
      <c r="J894" s="10">
        <v>41</v>
      </c>
      <c r="K894" s="13">
        <v>478.29</v>
      </c>
    </row>
    <row r="895" spans="1:11" ht="14.4" x14ac:dyDescent="0.3">
      <c r="A895" s="9"/>
      <c r="B895" s="9"/>
      <c r="C895" s="9" t="s">
        <v>298</v>
      </c>
      <c r="D895" s="11" t="s">
        <v>289</v>
      </c>
      <c r="E895" s="10">
        <v>175</v>
      </c>
      <c r="F895" s="13"/>
      <c r="G895" s="12"/>
      <c r="H895" s="10"/>
      <c r="I895" s="13">
        <v>0.09</v>
      </c>
      <c r="J895" s="10">
        <v>160</v>
      </c>
      <c r="K895" s="13">
        <v>2.72</v>
      </c>
    </row>
    <row r="896" spans="1:11" ht="14.4" x14ac:dyDescent="0.3">
      <c r="A896" s="16"/>
      <c r="B896" s="16"/>
      <c r="C896" s="16" t="s">
        <v>291</v>
      </c>
      <c r="D896" s="17" t="s">
        <v>292</v>
      </c>
      <c r="E896" s="18">
        <v>1.1100000000000001</v>
      </c>
      <c r="F896" s="19"/>
      <c r="G896" s="20" t="s">
        <v>102</v>
      </c>
      <c r="H896" s="18">
        <v>1</v>
      </c>
      <c r="I896" s="19">
        <v>2.5499999999999998</v>
      </c>
      <c r="J896" s="18"/>
      <c r="K896" s="19"/>
    </row>
    <row r="897" spans="1:11" ht="13.8" x14ac:dyDescent="0.25">
      <c r="C897" s="4" t="s">
        <v>293</v>
      </c>
      <c r="H897" s="120">
        <v>95.27</v>
      </c>
      <c r="I897" s="120"/>
      <c r="J897" s="120">
        <v>2581.85</v>
      </c>
      <c r="K897" s="120"/>
    </row>
    <row r="898" spans="1:11" ht="13.8" x14ac:dyDescent="0.25">
      <c r="C898" s="4" t="s">
        <v>294</v>
      </c>
      <c r="H898" s="121">
        <v>0</v>
      </c>
      <c r="I898" s="121"/>
      <c r="J898" s="121">
        <v>0</v>
      </c>
      <c r="K898" s="121"/>
    </row>
    <row r="899" spans="1:11" ht="13.8" x14ac:dyDescent="0.25">
      <c r="C899" s="4" t="s">
        <v>295</v>
      </c>
      <c r="H899" s="121">
        <v>95.27</v>
      </c>
      <c r="I899" s="121"/>
      <c r="J899" s="121">
        <v>2581.85</v>
      </c>
      <c r="K899" s="121"/>
    </row>
    <row r="901" spans="1:11" ht="66.599999999999994" x14ac:dyDescent="0.3">
      <c r="A901" s="9">
        <v>85</v>
      </c>
      <c r="B901" s="9" t="s">
        <v>328</v>
      </c>
      <c r="C901" s="9" t="s">
        <v>157</v>
      </c>
      <c r="D901" s="11" t="s">
        <v>4</v>
      </c>
      <c r="E901" s="10">
        <v>1.7888000000000001E-2</v>
      </c>
      <c r="F901" s="13"/>
      <c r="G901" s="12"/>
      <c r="H901" s="10"/>
      <c r="I901" s="13"/>
      <c r="J901" s="10"/>
      <c r="K901" s="13"/>
    </row>
    <row r="902" spans="1:11" x14ac:dyDescent="0.25">
      <c r="C902" s="14" t="s">
        <v>441</v>
      </c>
    </row>
    <row r="903" spans="1:11" ht="14.4" x14ac:dyDescent="0.3">
      <c r="A903" s="9"/>
      <c r="B903" s="9"/>
      <c r="C903" s="9" t="s">
        <v>287</v>
      </c>
      <c r="D903" s="11"/>
      <c r="E903" s="10"/>
      <c r="F903" s="13">
        <v>2120.17</v>
      </c>
      <c r="G903" s="12" t="s">
        <v>102</v>
      </c>
      <c r="H903" s="10">
        <v>1</v>
      </c>
      <c r="I903" s="13">
        <v>43.61</v>
      </c>
      <c r="J903" s="10">
        <v>34.090000000000003</v>
      </c>
      <c r="K903" s="13">
        <v>1486.66</v>
      </c>
    </row>
    <row r="904" spans="1:11" ht="14.4" x14ac:dyDescent="0.3">
      <c r="A904" s="9"/>
      <c r="B904" s="9"/>
      <c r="C904" s="9" t="s">
        <v>296</v>
      </c>
      <c r="D904" s="11"/>
      <c r="E904" s="10"/>
      <c r="F904" s="13">
        <v>118.96</v>
      </c>
      <c r="G904" s="12" t="s">
        <v>101</v>
      </c>
      <c r="H904" s="10">
        <v>1</v>
      </c>
      <c r="I904" s="13">
        <v>2.66</v>
      </c>
      <c r="J904" s="10">
        <v>11.63</v>
      </c>
      <c r="K904" s="13">
        <v>30.94</v>
      </c>
    </row>
    <row r="905" spans="1:11" ht="14.4" x14ac:dyDescent="0.3">
      <c r="A905" s="9"/>
      <c r="B905" s="9"/>
      <c r="C905" s="9" t="s">
        <v>297</v>
      </c>
      <c r="D905" s="11"/>
      <c r="E905" s="10"/>
      <c r="F905" s="13">
        <v>13.03</v>
      </c>
      <c r="G905" s="12" t="s">
        <v>101</v>
      </c>
      <c r="H905" s="10">
        <v>1</v>
      </c>
      <c r="I905" s="21">
        <v>0.28999999999999998</v>
      </c>
      <c r="J905" s="10">
        <v>34.090000000000003</v>
      </c>
      <c r="K905" s="21">
        <v>9.89</v>
      </c>
    </row>
    <row r="906" spans="1:11" ht="14.4" x14ac:dyDescent="0.3">
      <c r="A906" s="9"/>
      <c r="B906" s="9"/>
      <c r="C906" s="9" t="s">
        <v>300</v>
      </c>
      <c r="D906" s="11"/>
      <c r="E906" s="10"/>
      <c r="F906" s="13">
        <v>2917.75</v>
      </c>
      <c r="G906" s="12" t="s">
        <v>0</v>
      </c>
      <c r="H906" s="10">
        <v>1</v>
      </c>
      <c r="I906" s="13">
        <v>52.19</v>
      </c>
      <c r="J906" s="10">
        <v>5.01</v>
      </c>
      <c r="K906" s="13">
        <v>261.47000000000003</v>
      </c>
    </row>
    <row r="907" spans="1:11" ht="14.4" x14ac:dyDescent="0.3">
      <c r="A907" s="9"/>
      <c r="B907" s="9"/>
      <c r="C907" s="9" t="s">
        <v>288</v>
      </c>
      <c r="D907" s="11" t="s">
        <v>289</v>
      </c>
      <c r="E907" s="10">
        <v>85</v>
      </c>
      <c r="F907" s="13"/>
      <c r="G907" s="12"/>
      <c r="H907" s="10"/>
      <c r="I907" s="13">
        <v>37.07</v>
      </c>
      <c r="J907" s="10">
        <v>70</v>
      </c>
      <c r="K907" s="13">
        <v>1040.6600000000001</v>
      </c>
    </row>
    <row r="908" spans="1:11" ht="14.4" x14ac:dyDescent="0.3">
      <c r="A908" s="9"/>
      <c r="B908" s="9"/>
      <c r="C908" s="9" t="s">
        <v>290</v>
      </c>
      <c r="D908" s="11" t="s">
        <v>289</v>
      </c>
      <c r="E908" s="10">
        <v>70</v>
      </c>
      <c r="F908" s="13"/>
      <c r="G908" s="12"/>
      <c r="H908" s="10"/>
      <c r="I908" s="13">
        <v>30.53</v>
      </c>
      <c r="J908" s="10">
        <v>41</v>
      </c>
      <c r="K908" s="13">
        <v>609.53</v>
      </c>
    </row>
    <row r="909" spans="1:11" ht="14.4" x14ac:dyDescent="0.3">
      <c r="A909" s="9"/>
      <c r="B909" s="9"/>
      <c r="C909" s="9" t="s">
        <v>298</v>
      </c>
      <c r="D909" s="11" t="s">
        <v>289</v>
      </c>
      <c r="E909" s="10">
        <v>175</v>
      </c>
      <c r="F909" s="13"/>
      <c r="G909" s="12"/>
      <c r="H909" s="10"/>
      <c r="I909" s="13">
        <v>0.51</v>
      </c>
      <c r="J909" s="10">
        <v>160</v>
      </c>
      <c r="K909" s="13">
        <v>15.82</v>
      </c>
    </row>
    <row r="910" spans="1:11" ht="14.4" x14ac:dyDescent="0.3">
      <c r="A910" s="16"/>
      <c r="B910" s="16"/>
      <c r="C910" s="16" t="s">
        <v>291</v>
      </c>
      <c r="D910" s="17" t="s">
        <v>292</v>
      </c>
      <c r="E910" s="18">
        <v>156.69999999999999</v>
      </c>
      <c r="F910" s="19"/>
      <c r="G910" s="20" t="s">
        <v>102</v>
      </c>
      <c r="H910" s="18">
        <v>1</v>
      </c>
      <c r="I910" s="19">
        <v>3.22</v>
      </c>
      <c r="J910" s="18"/>
      <c r="K910" s="19"/>
    </row>
    <row r="911" spans="1:11" ht="13.8" x14ac:dyDescent="0.25">
      <c r="C911" s="4" t="s">
        <v>293</v>
      </c>
      <c r="H911" s="120">
        <v>166.57</v>
      </c>
      <c r="I911" s="120"/>
      <c r="J911" s="120">
        <v>3445.08</v>
      </c>
      <c r="K911" s="120"/>
    </row>
    <row r="912" spans="1:11" ht="13.8" x14ac:dyDescent="0.25">
      <c r="C912" s="4" t="s">
        <v>294</v>
      </c>
      <c r="H912" s="121">
        <v>0</v>
      </c>
      <c r="I912" s="121"/>
      <c r="J912" s="121">
        <v>0</v>
      </c>
      <c r="K912" s="121"/>
    </row>
    <row r="913" spans="1:11" ht="13.8" x14ac:dyDescent="0.25">
      <c r="C913" s="4" t="s">
        <v>295</v>
      </c>
      <c r="H913" s="121">
        <v>166.57</v>
      </c>
      <c r="I913" s="121"/>
      <c r="J913" s="121">
        <v>3445.08</v>
      </c>
      <c r="K913" s="121"/>
    </row>
    <row r="915" spans="1:11" ht="81.599999999999994" x14ac:dyDescent="0.3">
      <c r="A915" s="16">
        <v>86</v>
      </c>
      <c r="B915" s="16" t="s">
        <v>144</v>
      </c>
      <c r="C915" s="16" t="s">
        <v>334</v>
      </c>
      <c r="D915" s="17" t="s">
        <v>145</v>
      </c>
      <c r="E915" s="18">
        <v>1</v>
      </c>
      <c r="F915" s="19">
        <v>8611.81</v>
      </c>
      <c r="G915" s="20" t="s">
        <v>0</v>
      </c>
      <c r="H915" s="18">
        <v>1</v>
      </c>
      <c r="I915" s="19">
        <v>8611.81</v>
      </c>
      <c r="J915" s="18">
        <v>9.64</v>
      </c>
      <c r="K915" s="19">
        <v>83017.850000000006</v>
      </c>
    </row>
    <row r="916" spans="1:11" ht="13.8" x14ac:dyDescent="0.25">
      <c r="C916" s="4" t="s">
        <v>295</v>
      </c>
      <c r="H916" s="120">
        <v>8611.81</v>
      </c>
      <c r="I916" s="120"/>
      <c r="J916" s="120">
        <v>83017.850000000006</v>
      </c>
      <c r="K916" s="120"/>
    </row>
    <row r="918" spans="1:11" ht="66.599999999999994" x14ac:dyDescent="0.3">
      <c r="A918" s="9">
        <v>87</v>
      </c>
      <c r="B918" s="9" t="s">
        <v>327</v>
      </c>
      <c r="C918" s="9" t="s">
        <v>153</v>
      </c>
      <c r="D918" s="11" t="s">
        <v>42</v>
      </c>
      <c r="E918" s="10">
        <v>1</v>
      </c>
      <c r="F918" s="13"/>
      <c r="G918" s="12"/>
      <c r="H918" s="10"/>
      <c r="I918" s="13"/>
      <c r="J918" s="10"/>
      <c r="K918" s="13"/>
    </row>
    <row r="919" spans="1:11" ht="14.4" x14ac:dyDescent="0.3">
      <c r="A919" s="9"/>
      <c r="B919" s="9"/>
      <c r="C919" s="9" t="s">
        <v>287</v>
      </c>
      <c r="D919" s="11"/>
      <c r="E919" s="10"/>
      <c r="F919" s="13">
        <v>14.88</v>
      </c>
      <c r="G919" s="12" t="s">
        <v>102</v>
      </c>
      <c r="H919" s="10">
        <v>1</v>
      </c>
      <c r="I919" s="13">
        <v>17.11</v>
      </c>
      <c r="J919" s="10">
        <v>34.090000000000003</v>
      </c>
      <c r="K919" s="13">
        <v>583.28</v>
      </c>
    </row>
    <row r="920" spans="1:11" ht="14.4" x14ac:dyDescent="0.3">
      <c r="A920" s="9"/>
      <c r="B920" s="9"/>
      <c r="C920" s="9" t="s">
        <v>296</v>
      </c>
      <c r="D920" s="11"/>
      <c r="E920" s="10"/>
      <c r="F920" s="13">
        <v>2.02</v>
      </c>
      <c r="G920" s="12" t="s">
        <v>101</v>
      </c>
      <c r="H920" s="10">
        <v>1</v>
      </c>
      <c r="I920" s="13">
        <v>2.5299999999999998</v>
      </c>
      <c r="J920" s="10">
        <v>10.82</v>
      </c>
      <c r="K920" s="13">
        <v>27.37</v>
      </c>
    </row>
    <row r="921" spans="1:11" ht="14.4" x14ac:dyDescent="0.3">
      <c r="A921" s="9"/>
      <c r="B921" s="9"/>
      <c r="C921" s="9" t="s">
        <v>297</v>
      </c>
      <c r="D921" s="11"/>
      <c r="E921" s="10"/>
      <c r="F921" s="13">
        <v>0.02</v>
      </c>
      <c r="G921" s="12" t="s">
        <v>101</v>
      </c>
      <c r="H921" s="10">
        <v>1</v>
      </c>
      <c r="I921" s="21">
        <v>0.03</v>
      </c>
      <c r="J921" s="10">
        <v>34.090000000000003</v>
      </c>
      <c r="K921" s="21">
        <v>1.02</v>
      </c>
    </row>
    <row r="922" spans="1:11" ht="14.4" x14ac:dyDescent="0.3">
      <c r="A922" s="9"/>
      <c r="B922" s="9"/>
      <c r="C922" s="9" t="s">
        <v>300</v>
      </c>
      <c r="D922" s="11"/>
      <c r="E922" s="10"/>
      <c r="F922" s="13">
        <v>0.41</v>
      </c>
      <c r="G922" s="12" t="s">
        <v>0</v>
      </c>
      <c r="H922" s="10">
        <v>1</v>
      </c>
      <c r="I922" s="13">
        <v>0.41</v>
      </c>
      <c r="J922" s="10">
        <v>5.76</v>
      </c>
      <c r="K922" s="13">
        <v>2.36</v>
      </c>
    </row>
    <row r="923" spans="1:11" ht="41.4" x14ac:dyDescent="0.3">
      <c r="A923" s="9" t="s">
        <v>160</v>
      </c>
      <c r="B923" s="9" t="s">
        <v>154</v>
      </c>
      <c r="C923" s="9" t="s">
        <v>155</v>
      </c>
      <c r="D923" s="11" t="s">
        <v>156</v>
      </c>
      <c r="E923" s="10">
        <v>1</v>
      </c>
      <c r="F923" s="13">
        <v>1390.95</v>
      </c>
      <c r="G923" s="15" t="s">
        <v>0</v>
      </c>
      <c r="H923" s="10">
        <v>1</v>
      </c>
      <c r="I923" s="13">
        <v>1390.95</v>
      </c>
      <c r="J923" s="10">
        <v>7.4</v>
      </c>
      <c r="K923" s="13">
        <v>10293.030000000001</v>
      </c>
    </row>
    <row r="924" spans="1:11" ht="14.4" x14ac:dyDescent="0.3">
      <c r="A924" s="9"/>
      <c r="B924" s="9"/>
      <c r="C924" s="9" t="s">
        <v>288</v>
      </c>
      <c r="D924" s="11" t="s">
        <v>289</v>
      </c>
      <c r="E924" s="10">
        <v>91</v>
      </c>
      <c r="F924" s="13"/>
      <c r="G924" s="12"/>
      <c r="H924" s="10"/>
      <c r="I924" s="13">
        <v>15.57</v>
      </c>
      <c r="J924" s="10">
        <v>75</v>
      </c>
      <c r="K924" s="13">
        <v>437.46</v>
      </c>
    </row>
    <row r="925" spans="1:11" ht="14.4" x14ac:dyDescent="0.3">
      <c r="A925" s="9"/>
      <c r="B925" s="9"/>
      <c r="C925" s="9" t="s">
        <v>290</v>
      </c>
      <c r="D925" s="11" t="s">
        <v>289</v>
      </c>
      <c r="E925" s="10">
        <v>70</v>
      </c>
      <c r="F925" s="13"/>
      <c r="G925" s="12"/>
      <c r="H925" s="10"/>
      <c r="I925" s="13">
        <v>11.98</v>
      </c>
      <c r="J925" s="10">
        <v>41</v>
      </c>
      <c r="K925" s="13">
        <v>239.14</v>
      </c>
    </row>
    <row r="926" spans="1:11" ht="14.4" x14ac:dyDescent="0.3">
      <c r="A926" s="9"/>
      <c r="B926" s="9"/>
      <c r="C926" s="9" t="s">
        <v>298</v>
      </c>
      <c r="D926" s="11" t="s">
        <v>289</v>
      </c>
      <c r="E926" s="10">
        <v>175</v>
      </c>
      <c r="F926" s="13"/>
      <c r="G926" s="12"/>
      <c r="H926" s="10"/>
      <c r="I926" s="13">
        <v>0.05</v>
      </c>
      <c r="J926" s="10">
        <v>160</v>
      </c>
      <c r="K926" s="13">
        <v>1.63</v>
      </c>
    </row>
    <row r="927" spans="1:11" ht="14.4" x14ac:dyDescent="0.3">
      <c r="A927" s="16"/>
      <c r="B927" s="16"/>
      <c r="C927" s="16" t="s">
        <v>291</v>
      </c>
      <c r="D927" s="17" t="s">
        <v>292</v>
      </c>
      <c r="E927" s="18">
        <v>1.1100000000000001</v>
      </c>
      <c r="F927" s="19"/>
      <c r="G927" s="20" t="s">
        <v>102</v>
      </c>
      <c r="H927" s="18">
        <v>1</v>
      </c>
      <c r="I927" s="19">
        <v>1.28</v>
      </c>
      <c r="J927" s="18"/>
      <c r="K927" s="19"/>
    </row>
    <row r="928" spans="1:11" ht="13.8" x14ac:dyDescent="0.25">
      <c r="C928" s="4" t="s">
        <v>293</v>
      </c>
      <c r="H928" s="120">
        <v>1438.6</v>
      </c>
      <c r="I928" s="120"/>
      <c r="J928" s="120">
        <v>11584.27</v>
      </c>
      <c r="K928" s="120"/>
    </row>
    <row r="929" spans="1:11" ht="13.8" x14ac:dyDescent="0.25">
      <c r="C929" s="4" t="s">
        <v>294</v>
      </c>
      <c r="H929" s="121">
        <v>0</v>
      </c>
      <c r="I929" s="121"/>
      <c r="J929" s="121">
        <v>0</v>
      </c>
      <c r="K929" s="121"/>
    </row>
    <row r="930" spans="1:11" ht="13.8" x14ac:dyDescent="0.25">
      <c r="C930" s="4" t="s">
        <v>295</v>
      </c>
      <c r="H930" s="121">
        <v>1438.6</v>
      </c>
      <c r="I930" s="121"/>
      <c r="J930" s="121">
        <v>11584.27</v>
      </c>
      <c r="K930" s="121"/>
    </row>
    <row r="933" spans="1:11" ht="13.8" x14ac:dyDescent="0.25">
      <c r="A933" s="123" t="s">
        <v>394</v>
      </c>
      <c r="B933" s="123"/>
      <c r="C933" s="123"/>
      <c r="D933" s="123"/>
      <c r="E933" s="123"/>
      <c r="F933" s="123"/>
      <c r="G933" s="123"/>
      <c r="H933" s="121">
        <v>423350.07</v>
      </c>
      <c r="I933" s="122"/>
      <c r="J933" s="121">
        <v>4146342.22</v>
      </c>
      <c r="K933" s="122"/>
    </row>
    <row r="935" spans="1:11" ht="16.8" x14ac:dyDescent="0.3">
      <c r="A935" s="112" t="s">
        <v>395</v>
      </c>
      <c r="B935" s="112"/>
      <c r="C935" s="112"/>
      <c r="D935" s="112"/>
      <c r="E935" s="112"/>
      <c r="F935" s="112"/>
      <c r="G935" s="112"/>
      <c r="H935" s="112"/>
      <c r="I935" s="112"/>
      <c r="J935" s="112"/>
      <c r="K935" s="112"/>
    </row>
    <row r="936" spans="1:11" ht="72" x14ac:dyDescent="0.3">
      <c r="A936" s="9">
        <v>88</v>
      </c>
      <c r="B936" s="9" t="s">
        <v>335</v>
      </c>
      <c r="C936" s="9" t="s">
        <v>161</v>
      </c>
      <c r="D936" s="11" t="s">
        <v>162</v>
      </c>
      <c r="E936" s="10">
        <v>12.8589</v>
      </c>
      <c r="F936" s="13"/>
      <c r="G936" s="12"/>
      <c r="H936" s="10"/>
      <c r="I936" s="13"/>
      <c r="J936" s="10"/>
      <c r="K936" s="13"/>
    </row>
    <row r="937" spans="1:11" x14ac:dyDescent="0.25">
      <c r="C937" s="14" t="s">
        <v>442</v>
      </c>
    </row>
    <row r="938" spans="1:11" ht="14.4" x14ac:dyDescent="0.3">
      <c r="A938" s="9"/>
      <c r="B938" s="9"/>
      <c r="C938" s="9" t="s">
        <v>287</v>
      </c>
      <c r="D938" s="11"/>
      <c r="E938" s="10"/>
      <c r="F938" s="13">
        <v>1738.76</v>
      </c>
      <c r="G938" s="12" t="s">
        <v>102</v>
      </c>
      <c r="H938" s="10">
        <v>1</v>
      </c>
      <c r="I938" s="13">
        <v>25712.32</v>
      </c>
      <c r="J938" s="10">
        <v>34.090000000000003</v>
      </c>
      <c r="K938" s="13">
        <v>876532.99</v>
      </c>
    </row>
    <row r="939" spans="1:11" ht="14.4" x14ac:dyDescent="0.3">
      <c r="A939" s="9"/>
      <c r="B939" s="9"/>
      <c r="C939" s="9" t="s">
        <v>296</v>
      </c>
      <c r="D939" s="11"/>
      <c r="E939" s="10"/>
      <c r="F939" s="13">
        <v>195.11</v>
      </c>
      <c r="G939" s="12" t="s">
        <v>101</v>
      </c>
      <c r="H939" s="10">
        <v>1</v>
      </c>
      <c r="I939" s="13">
        <v>3136.12</v>
      </c>
      <c r="J939" s="10">
        <v>11.51</v>
      </c>
      <c r="K939" s="13">
        <v>36096.74</v>
      </c>
    </row>
    <row r="940" spans="1:11" ht="14.4" x14ac:dyDescent="0.3">
      <c r="A940" s="9"/>
      <c r="B940" s="9"/>
      <c r="C940" s="9" t="s">
        <v>297</v>
      </c>
      <c r="D940" s="11"/>
      <c r="E940" s="10"/>
      <c r="F940" s="13">
        <v>19.91</v>
      </c>
      <c r="G940" s="12" t="s">
        <v>101</v>
      </c>
      <c r="H940" s="10">
        <v>1</v>
      </c>
      <c r="I940" s="21">
        <v>320.02999999999997</v>
      </c>
      <c r="J940" s="10">
        <v>34.090000000000003</v>
      </c>
      <c r="K940" s="21">
        <v>10909.82</v>
      </c>
    </row>
    <row r="941" spans="1:11" ht="14.4" x14ac:dyDescent="0.3">
      <c r="A941" s="9"/>
      <c r="B941" s="9"/>
      <c r="C941" s="9" t="s">
        <v>300</v>
      </c>
      <c r="D941" s="11"/>
      <c r="E941" s="10"/>
      <c r="F941" s="13">
        <v>2613.41</v>
      </c>
      <c r="G941" s="12" t="s">
        <v>0</v>
      </c>
      <c r="H941" s="10">
        <v>1</v>
      </c>
      <c r="I941" s="13">
        <v>33605.58</v>
      </c>
      <c r="J941" s="10">
        <v>5.32</v>
      </c>
      <c r="K941" s="13">
        <v>178781.69</v>
      </c>
    </row>
    <row r="942" spans="1:11" ht="110.4" x14ac:dyDescent="0.3">
      <c r="A942" s="9" t="s">
        <v>163</v>
      </c>
      <c r="B942" s="9" t="s">
        <v>109</v>
      </c>
      <c r="C942" s="9" t="s">
        <v>110</v>
      </c>
      <c r="D942" s="11" t="s">
        <v>111</v>
      </c>
      <c r="E942" s="10">
        <v>1504.4912999999999</v>
      </c>
      <c r="F942" s="13">
        <v>1.35</v>
      </c>
      <c r="G942" s="15" t="s">
        <v>0</v>
      </c>
      <c r="H942" s="10">
        <v>1</v>
      </c>
      <c r="I942" s="13">
        <v>2031.06</v>
      </c>
      <c r="J942" s="10">
        <v>8.44</v>
      </c>
      <c r="K942" s="13">
        <v>17142.150000000001</v>
      </c>
    </row>
    <row r="943" spans="1:11" ht="82.8" x14ac:dyDescent="0.3">
      <c r="A943" s="9" t="s">
        <v>164</v>
      </c>
      <c r="B943" s="9" t="s">
        <v>116</v>
      </c>
      <c r="C943" s="9" t="s">
        <v>117</v>
      </c>
      <c r="D943" s="11" t="s">
        <v>111</v>
      </c>
      <c r="E943" s="10">
        <v>3266.1606000000002</v>
      </c>
      <c r="F943" s="13">
        <v>23.22</v>
      </c>
      <c r="G943" s="15" t="s">
        <v>0</v>
      </c>
      <c r="H943" s="10">
        <v>1</v>
      </c>
      <c r="I943" s="13">
        <v>75840.25</v>
      </c>
      <c r="J943" s="10">
        <v>6.1</v>
      </c>
      <c r="K943" s="13">
        <v>462625.53</v>
      </c>
    </row>
    <row r="944" spans="1:11" ht="110.4" x14ac:dyDescent="0.3">
      <c r="A944" s="9" t="s">
        <v>165</v>
      </c>
      <c r="B944" s="9" t="s">
        <v>113</v>
      </c>
      <c r="C944" s="9" t="s">
        <v>114</v>
      </c>
      <c r="D944" s="11" t="s">
        <v>111</v>
      </c>
      <c r="E944" s="10">
        <v>1105.8653999999999</v>
      </c>
      <c r="F944" s="13">
        <v>24.43</v>
      </c>
      <c r="G944" s="15" t="s">
        <v>0</v>
      </c>
      <c r="H944" s="10">
        <v>1</v>
      </c>
      <c r="I944" s="13">
        <v>27016.29</v>
      </c>
      <c r="J944" s="10">
        <v>2.98</v>
      </c>
      <c r="K944" s="13">
        <v>80508.539999999994</v>
      </c>
    </row>
    <row r="945" spans="1:11" ht="55.2" x14ac:dyDescent="0.3">
      <c r="A945" s="9" t="s">
        <v>166</v>
      </c>
      <c r="B945" s="9" t="s">
        <v>167</v>
      </c>
      <c r="C945" s="9" t="s">
        <v>168</v>
      </c>
      <c r="D945" s="11" t="s">
        <v>141</v>
      </c>
      <c r="E945" s="10">
        <v>360.04919999999998</v>
      </c>
      <c r="F945" s="13">
        <v>12.63</v>
      </c>
      <c r="G945" s="15" t="s">
        <v>0</v>
      </c>
      <c r="H945" s="10">
        <v>1</v>
      </c>
      <c r="I945" s="13">
        <v>4547.42</v>
      </c>
      <c r="J945" s="10">
        <v>6.94</v>
      </c>
      <c r="K945" s="13">
        <v>31559.09</v>
      </c>
    </row>
    <row r="946" spans="1:11" ht="27.6" x14ac:dyDescent="0.3">
      <c r="A946" s="9" t="s">
        <v>169</v>
      </c>
      <c r="B946" s="9" t="s">
        <v>119</v>
      </c>
      <c r="C946" s="9" t="s">
        <v>120</v>
      </c>
      <c r="D946" s="11" t="s">
        <v>121</v>
      </c>
      <c r="E946" s="10">
        <v>5773.6460999999999</v>
      </c>
      <c r="F946" s="13">
        <v>41.26</v>
      </c>
      <c r="G946" s="15" t="s">
        <v>0</v>
      </c>
      <c r="H946" s="10">
        <v>1</v>
      </c>
      <c r="I946" s="13">
        <v>238220.64</v>
      </c>
      <c r="J946" s="10">
        <v>4.75</v>
      </c>
      <c r="K946" s="13">
        <v>1131548.04</v>
      </c>
    </row>
    <row r="947" spans="1:11" ht="110.4" x14ac:dyDescent="0.3">
      <c r="A947" s="9" t="s">
        <v>170</v>
      </c>
      <c r="B947" s="9" t="s">
        <v>171</v>
      </c>
      <c r="C947" s="9" t="s">
        <v>263</v>
      </c>
      <c r="D947" s="11" t="s">
        <v>106</v>
      </c>
      <c r="E947" s="10">
        <v>132.44667000000001</v>
      </c>
      <c r="F947" s="13">
        <v>480.08</v>
      </c>
      <c r="G947" s="15" t="s">
        <v>0</v>
      </c>
      <c r="H947" s="10">
        <v>1</v>
      </c>
      <c r="I947" s="13">
        <v>63585</v>
      </c>
      <c r="J947" s="10">
        <v>9.65</v>
      </c>
      <c r="K947" s="13">
        <v>613595.25</v>
      </c>
    </row>
    <row r="948" spans="1:11" ht="14.4" x14ac:dyDescent="0.3">
      <c r="A948" s="9"/>
      <c r="B948" s="9"/>
      <c r="C948" s="9" t="s">
        <v>288</v>
      </c>
      <c r="D948" s="11" t="s">
        <v>289</v>
      </c>
      <c r="E948" s="10">
        <v>91</v>
      </c>
      <c r="F948" s="13"/>
      <c r="G948" s="12"/>
      <c r="H948" s="10"/>
      <c r="I948" s="13">
        <v>23398.21</v>
      </c>
      <c r="J948" s="10">
        <v>75</v>
      </c>
      <c r="K948" s="13">
        <v>657399.74</v>
      </c>
    </row>
    <row r="949" spans="1:11" ht="14.4" x14ac:dyDescent="0.3">
      <c r="A949" s="9"/>
      <c r="B949" s="9"/>
      <c r="C949" s="9" t="s">
        <v>290</v>
      </c>
      <c r="D949" s="11" t="s">
        <v>289</v>
      </c>
      <c r="E949" s="10">
        <v>70</v>
      </c>
      <c r="F949" s="13"/>
      <c r="G949" s="12"/>
      <c r="H949" s="10"/>
      <c r="I949" s="13">
        <v>17998.62</v>
      </c>
      <c r="J949" s="10">
        <v>41</v>
      </c>
      <c r="K949" s="13">
        <v>359378.53</v>
      </c>
    </row>
    <row r="950" spans="1:11" ht="14.4" x14ac:dyDescent="0.3">
      <c r="A950" s="9"/>
      <c r="B950" s="9"/>
      <c r="C950" s="9" t="s">
        <v>298</v>
      </c>
      <c r="D950" s="11" t="s">
        <v>289</v>
      </c>
      <c r="E950" s="10">
        <v>175</v>
      </c>
      <c r="F950" s="13"/>
      <c r="G950" s="12"/>
      <c r="H950" s="10"/>
      <c r="I950" s="13">
        <v>560.04999999999995</v>
      </c>
      <c r="J950" s="10">
        <v>160</v>
      </c>
      <c r="K950" s="13">
        <v>17455.71</v>
      </c>
    </row>
    <row r="951" spans="1:11" ht="14.4" x14ac:dyDescent="0.3">
      <c r="A951" s="16"/>
      <c r="B951" s="16"/>
      <c r="C951" s="16" t="s">
        <v>291</v>
      </c>
      <c r="D951" s="17" t="s">
        <v>292</v>
      </c>
      <c r="E951" s="18">
        <v>148.01</v>
      </c>
      <c r="F951" s="19"/>
      <c r="G951" s="20" t="s">
        <v>102</v>
      </c>
      <c r="H951" s="18">
        <v>1</v>
      </c>
      <c r="I951" s="19">
        <v>2188.73</v>
      </c>
      <c r="J951" s="18"/>
      <c r="K951" s="19"/>
    </row>
    <row r="952" spans="1:11" ht="13.8" x14ac:dyDescent="0.25">
      <c r="C952" s="4" t="s">
        <v>293</v>
      </c>
      <c r="H952" s="120">
        <v>515651.56</v>
      </c>
      <c r="I952" s="120"/>
      <c r="J952" s="120">
        <v>4462624</v>
      </c>
      <c r="K952" s="120"/>
    </row>
    <row r="953" spans="1:11" ht="13.8" x14ac:dyDescent="0.25">
      <c r="C953" s="4" t="s">
        <v>294</v>
      </c>
      <c r="H953" s="121">
        <v>0</v>
      </c>
      <c r="I953" s="121"/>
      <c r="J953" s="121">
        <v>0</v>
      </c>
      <c r="K953" s="121"/>
    </row>
    <row r="954" spans="1:11" ht="13.8" x14ac:dyDescent="0.25">
      <c r="C954" s="4" t="s">
        <v>295</v>
      </c>
      <c r="H954" s="121">
        <v>515651.56</v>
      </c>
      <c r="I954" s="121"/>
      <c r="J954" s="121">
        <v>4462624</v>
      </c>
      <c r="K954" s="121"/>
    </row>
    <row r="956" spans="1:11" ht="66.599999999999994" x14ac:dyDescent="0.3">
      <c r="A956" s="9">
        <v>89</v>
      </c>
      <c r="B956" s="9" t="s">
        <v>336</v>
      </c>
      <c r="C956" s="9" t="s">
        <v>172</v>
      </c>
      <c r="D956" s="11" t="s">
        <v>4</v>
      </c>
      <c r="E956" s="10">
        <v>11.7203</v>
      </c>
      <c r="F956" s="13"/>
      <c r="G956" s="12"/>
      <c r="H956" s="10"/>
      <c r="I956" s="13"/>
      <c r="J956" s="10"/>
      <c r="K956" s="13"/>
    </row>
    <row r="957" spans="1:11" x14ac:dyDescent="0.25">
      <c r="C957" s="14" t="s">
        <v>443</v>
      </c>
    </row>
    <row r="958" spans="1:11" ht="14.4" x14ac:dyDescent="0.3">
      <c r="A958" s="9"/>
      <c r="B958" s="9"/>
      <c r="C958" s="9" t="s">
        <v>287</v>
      </c>
      <c r="D958" s="11"/>
      <c r="E958" s="10"/>
      <c r="F958" s="13">
        <v>1167.26</v>
      </c>
      <c r="G958" s="12" t="s">
        <v>102</v>
      </c>
      <c r="H958" s="10">
        <v>1</v>
      </c>
      <c r="I958" s="13">
        <v>15732.73</v>
      </c>
      <c r="J958" s="10">
        <v>34.090000000000003</v>
      </c>
      <c r="K958" s="13">
        <v>536328.77</v>
      </c>
    </row>
    <row r="959" spans="1:11" ht="14.4" x14ac:dyDescent="0.3">
      <c r="A959" s="9"/>
      <c r="B959" s="9"/>
      <c r="C959" s="9" t="s">
        <v>296</v>
      </c>
      <c r="D959" s="11"/>
      <c r="E959" s="10"/>
      <c r="F959" s="13">
        <v>88.24</v>
      </c>
      <c r="G959" s="12" t="s">
        <v>101</v>
      </c>
      <c r="H959" s="10">
        <v>1</v>
      </c>
      <c r="I959" s="13">
        <v>1292.75</v>
      </c>
      <c r="J959" s="10">
        <v>11.72</v>
      </c>
      <c r="K959" s="13">
        <v>15151.03</v>
      </c>
    </row>
    <row r="960" spans="1:11" ht="14.4" x14ac:dyDescent="0.3">
      <c r="A960" s="9"/>
      <c r="B960" s="9"/>
      <c r="C960" s="9" t="s">
        <v>297</v>
      </c>
      <c r="D960" s="11"/>
      <c r="E960" s="10"/>
      <c r="F960" s="13">
        <v>9.75</v>
      </c>
      <c r="G960" s="12" t="s">
        <v>101</v>
      </c>
      <c r="H960" s="10">
        <v>1</v>
      </c>
      <c r="I960" s="21">
        <v>142.84</v>
      </c>
      <c r="J960" s="10">
        <v>34.090000000000003</v>
      </c>
      <c r="K960" s="21">
        <v>4869.42</v>
      </c>
    </row>
    <row r="961" spans="1:11" ht="14.4" x14ac:dyDescent="0.3">
      <c r="A961" s="9"/>
      <c r="B961" s="9"/>
      <c r="C961" s="9" t="s">
        <v>300</v>
      </c>
      <c r="D961" s="11"/>
      <c r="E961" s="10"/>
      <c r="F961" s="13">
        <v>2083.6999999999998</v>
      </c>
      <c r="G961" s="12" t="s">
        <v>0</v>
      </c>
      <c r="H961" s="10">
        <v>1</v>
      </c>
      <c r="I961" s="13">
        <v>24421.59</v>
      </c>
      <c r="J961" s="10">
        <v>4.62</v>
      </c>
      <c r="K961" s="13">
        <v>112827.75</v>
      </c>
    </row>
    <row r="962" spans="1:11" ht="110.4" x14ac:dyDescent="0.3">
      <c r="A962" s="9" t="s">
        <v>173</v>
      </c>
      <c r="B962" s="9" t="s">
        <v>109</v>
      </c>
      <c r="C962" s="9" t="s">
        <v>110</v>
      </c>
      <c r="D962" s="11" t="s">
        <v>111</v>
      </c>
      <c r="E962" s="10">
        <v>1371.2751000000001</v>
      </c>
      <c r="F962" s="13">
        <v>1.35</v>
      </c>
      <c r="G962" s="15" t="s">
        <v>0</v>
      </c>
      <c r="H962" s="10">
        <v>1</v>
      </c>
      <c r="I962" s="13">
        <v>1851.22</v>
      </c>
      <c r="J962" s="10">
        <v>8.44</v>
      </c>
      <c r="K962" s="13">
        <v>15624.3</v>
      </c>
    </row>
    <row r="963" spans="1:11" ht="110.4" x14ac:dyDescent="0.3">
      <c r="A963" s="9" t="s">
        <v>174</v>
      </c>
      <c r="B963" s="9" t="s">
        <v>113</v>
      </c>
      <c r="C963" s="9" t="s">
        <v>114</v>
      </c>
      <c r="D963" s="11" t="s">
        <v>111</v>
      </c>
      <c r="E963" s="10">
        <v>1007.9458</v>
      </c>
      <c r="F963" s="13">
        <v>24.43</v>
      </c>
      <c r="G963" s="15" t="s">
        <v>0</v>
      </c>
      <c r="H963" s="10">
        <v>1</v>
      </c>
      <c r="I963" s="13">
        <v>24624.12</v>
      </c>
      <c r="J963" s="10">
        <v>2.98</v>
      </c>
      <c r="K963" s="13">
        <v>73379.88</v>
      </c>
    </row>
    <row r="964" spans="1:11" ht="82.8" x14ac:dyDescent="0.3">
      <c r="A964" s="9" t="s">
        <v>175</v>
      </c>
      <c r="B964" s="9" t="s">
        <v>116</v>
      </c>
      <c r="C964" s="9" t="s">
        <v>117</v>
      </c>
      <c r="D964" s="11" t="s">
        <v>111</v>
      </c>
      <c r="E964" s="10">
        <v>2742.5502000000001</v>
      </c>
      <c r="F964" s="13">
        <v>23.22</v>
      </c>
      <c r="G964" s="15" t="s">
        <v>0</v>
      </c>
      <c r="H964" s="10">
        <v>1</v>
      </c>
      <c r="I964" s="13">
        <v>63682.02</v>
      </c>
      <c r="J964" s="10">
        <v>6.1</v>
      </c>
      <c r="K964" s="13">
        <v>388460.32</v>
      </c>
    </row>
    <row r="965" spans="1:11" ht="27.6" x14ac:dyDescent="0.3">
      <c r="A965" s="9" t="s">
        <v>176</v>
      </c>
      <c r="B965" s="9" t="s">
        <v>119</v>
      </c>
      <c r="C965" s="9" t="s">
        <v>120</v>
      </c>
      <c r="D965" s="11" t="s">
        <v>121</v>
      </c>
      <c r="E965" s="10">
        <v>2637.0675000000001</v>
      </c>
      <c r="F965" s="13">
        <v>41.26</v>
      </c>
      <c r="G965" s="15" t="s">
        <v>0</v>
      </c>
      <c r="H965" s="10">
        <v>1</v>
      </c>
      <c r="I965" s="13">
        <v>108805.41</v>
      </c>
      <c r="J965" s="10">
        <v>4.75</v>
      </c>
      <c r="K965" s="13">
        <v>516825.7</v>
      </c>
    </row>
    <row r="966" spans="1:11" ht="14.4" x14ac:dyDescent="0.3">
      <c r="A966" s="9"/>
      <c r="B966" s="9"/>
      <c r="C966" s="9" t="s">
        <v>288</v>
      </c>
      <c r="D966" s="11" t="s">
        <v>289</v>
      </c>
      <c r="E966" s="10">
        <v>91</v>
      </c>
      <c r="F966" s="13"/>
      <c r="G966" s="12"/>
      <c r="H966" s="10"/>
      <c r="I966" s="13">
        <v>14316.78</v>
      </c>
      <c r="J966" s="10">
        <v>75</v>
      </c>
      <c r="K966" s="13">
        <v>402246.58</v>
      </c>
    </row>
    <row r="967" spans="1:11" ht="14.4" x14ac:dyDescent="0.3">
      <c r="A967" s="9"/>
      <c r="B967" s="9"/>
      <c r="C967" s="9" t="s">
        <v>290</v>
      </c>
      <c r="D967" s="11" t="s">
        <v>289</v>
      </c>
      <c r="E967" s="10">
        <v>70</v>
      </c>
      <c r="F967" s="13"/>
      <c r="G967" s="12"/>
      <c r="H967" s="10"/>
      <c r="I967" s="13">
        <v>11012.91</v>
      </c>
      <c r="J967" s="10">
        <v>41</v>
      </c>
      <c r="K967" s="13">
        <v>219894.8</v>
      </c>
    </row>
    <row r="968" spans="1:11" ht="14.4" x14ac:dyDescent="0.3">
      <c r="A968" s="9"/>
      <c r="B968" s="9"/>
      <c r="C968" s="9" t="s">
        <v>298</v>
      </c>
      <c r="D968" s="11" t="s">
        <v>289</v>
      </c>
      <c r="E968" s="10">
        <v>175</v>
      </c>
      <c r="F968" s="13"/>
      <c r="G968" s="12"/>
      <c r="H968" s="10"/>
      <c r="I968" s="13">
        <v>249.97</v>
      </c>
      <c r="J968" s="10">
        <v>160</v>
      </c>
      <c r="K968" s="13">
        <v>7791.07</v>
      </c>
    </row>
    <row r="969" spans="1:11" ht="14.4" x14ac:dyDescent="0.3">
      <c r="A969" s="16"/>
      <c r="B969" s="16"/>
      <c r="C969" s="16" t="s">
        <v>291</v>
      </c>
      <c r="D969" s="17" t="s">
        <v>292</v>
      </c>
      <c r="E969" s="18">
        <v>98.64</v>
      </c>
      <c r="F969" s="19"/>
      <c r="G969" s="20" t="s">
        <v>102</v>
      </c>
      <c r="H969" s="18">
        <v>1</v>
      </c>
      <c r="I969" s="19">
        <v>1329.5</v>
      </c>
      <c r="J969" s="18"/>
      <c r="K969" s="19"/>
    </row>
    <row r="970" spans="1:11" ht="13.8" x14ac:dyDescent="0.25">
      <c r="C970" s="4" t="s">
        <v>293</v>
      </c>
      <c r="H970" s="120">
        <v>265989.5</v>
      </c>
      <c r="I970" s="120"/>
      <c r="J970" s="120">
        <v>2288530.2000000002</v>
      </c>
      <c r="K970" s="120"/>
    </row>
    <row r="971" spans="1:11" ht="13.8" x14ac:dyDescent="0.25">
      <c r="C971" s="4" t="s">
        <v>294</v>
      </c>
      <c r="H971" s="121">
        <v>0</v>
      </c>
      <c r="I971" s="121"/>
      <c r="J971" s="121">
        <v>0</v>
      </c>
      <c r="K971" s="121"/>
    </row>
    <row r="972" spans="1:11" ht="13.8" x14ac:dyDescent="0.25">
      <c r="C972" s="4" t="s">
        <v>295</v>
      </c>
      <c r="H972" s="121">
        <v>265989.5</v>
      </c>
      <c r="I972" s="121"/>
      <c r="J972" s="121">
        <v>2288530.2000000002</v>
      </c>
      <c r="K972" s="121"/>
    </row>
    <row r="974" spans="1:11" ht="66.599999999999994" x14ac:dyDescent="0.3">
      <c r="A974" s="9">
        <v>90</v>
      </c>
      <c r="B974" s="9" t="s">
        <v>337</v>
      </c>
      <c r="C974" s="9" t="s">
        <v>177</v>
      </c>
      <c r="D974" s="11" t="s">
        <v>45</v>
      </c>
      <c r="E974" s="10">
        <v>2.3071999999999999</v>
      </c>
      <c r="F974" s="13"/>
      <c r="G974" s="12"/>
      <c r="H974" s="10"/>
      <c r="I974" s="13"/>
      <c r="J974" s="10"/>
      <c r="K974" s="13"/>
    </row>
    <row r="975" spans="1:11" x14ac:dyDescent="0.25">
      <c r="C975" s="14" t="s">
        <v>444</v>
      </c>
    </row>
    <row r="976" spans="1:11" ht="14.4" x14ac:dyDescent="0.3">
      <c r="A976" s="9"/>
      <c r="B976" s="9"/>
      <c r="C976" s="9" t="s">
        <v>287</v>
      </c>
      <c r="D976" s="11"/>
      <c r="E976" s="10"/>
      <c r="F976" s="13">
        <v>463.15</v>
      </c>
      <c r="G976" s="12" t="s">
        <v>102</v>
      </c>
      <c r="H976" s="10">
        <v>1</v>
      </c>
      <c r="I976" s="13">
        <v>1228.8699999999999</v>
      </c>
      <c r="J976" s="10">
        <v>34.090000000000003</v>
      </c>
      <c r="K976" s="13">
        <v>41892.18</v>
      </c>
    </row>
    <row r="977" spans="1:11" ht="14.4" x14ac:dyDescent="0.3">
      <c r="A977" s="9"/>
      <c r="B977" s="9"/>
      <c r="C977" s="9" t="s">
        <v>296</v>
      </c>
      <c r="D977" s="11"/>
      <c r="E977" s="10"/>
      <c r="F977" s="13">
        <v>6.33</v>
      </c>
      <c r="G977" s="12" t="s">
        <v>101</v>
      </c>
      <c r="H977" s="10">
        <v>1</v>
      </c>
      <c r="I977" s="13">
        <v>18.260000000000002</v>
      </c>
      <c r="J977" s="10">
        <v>13.12</v>
      </c>
      <c r="K977" s="13">
        <v>239.57</v>
      </c>
    </row>
    <row r="978" spans="1:11" ht="14.4" x14ac:dyDescent="0.3">
      <c r="A978" s="9"/>
      <c r="B978" s="9"/>
      <c r="C978" s="9" t="s">
        <v>297</v>
      </c>
      <c r="D978" s="11"/>
      <c r="E978" s="10"/>
      <c r="F978" s="13">
        <v>1.01</v>
      </c>
      <c r="G978" s="12" t="s">
        <v>101</v>
      </c>
      <c r="H978" s="10">
        <v>1</v>
      </c>
      <c r="I978" s="21">
        <v>2.91</v>
      </c>
      <c r="J978" s="10">
        <v>34.090000000000003</v>
      </c>
      <c r="K978" s="21">
        <v>99.2</v>
      </c>
    </row>
    <row r="979" spans="1:11" ht="14.4" x14ac:dyDescent="0.3">
      <c r="A979" s="9"/>
      <c r="B979" s="9"/>
      <c r="C979" s="9" t="s">
        <v>300</v>
      </c>
      <c r="D979" s="11"/>
      <c r="E979" s="10"/>
      <c r="F979" s="13">
        <v>836.51</v>
      </c>
      <c r="G979" s="12" t="s">
        <v>0</v>
      </c>
      <c r="H979" s="10">
        <v>1</v>
      </c>
      <c r="I979" s="13">
        <v>1930</v>
      </c>
      <c r="J979" s="10">
        <v>1.9</v>
      </c>
      <c r="K979" s="13">
        <v>3667</v>
      </c>
    </row>
    <row r="980" spans="1:11" ht="40.799999999999997" x14ac:dyDescent="0.3">
      <c r="A980" s="9" t="s">
        <v>178</v>
      </c>
      <c r="B980" s="9" t="s">
        <v>144</v>
      </c>
      <c r="C980" s="9" t="s">
        <v>338</v>
      </c>
      <c r="D980" s="11" t="s">
        <v>121</v>
      </c>
      <c r="E980" s="10">
        <v>234.87296000000001</v>
      </c>
      <c r="F980" s="13">
        <v>334.18</v>
      </c>
      <c r="G980" s="15" t="s">
        <v>0</v>
      </c>
      <c r="H980" s="10">
        <v>1</v>
      </c>
      <c r="I980" s="13">
        <v>78489.850000000006</v>
      </c>
      <c r="J980" s="10">
        <v>9.64</v>
      </c>
      <c r="K980" s="13">
        <v>756642.15</v>
      </c>
    </row>
    <row r="981" spans="1:11" ht="14.4" x14ac:dyDescent="0.3">
      <c r="A981" s="9"/>
      <c r="B981" s="9"/>
      <c r="C981" s="9" t="s">
        <v>288</v>
      </c>
      <c r="D981" s="11" t="s">
        <v>289</v>
      </c>
      <c r="E981" s="10">
        <v>100</v>
      </c>
      <c r="F981" s="13"/>
      <c r="G981" s="12"/>
      <c r="H981" s="10"/>
      <c r="I981" s="13">
        <v>1228.8699999999999</v>
      </c>
      <c r="J981" s="10">
        <v>83</v>
      </c>
      <c r="K981" s="13">
        <v>34770.51</v>
      </c>
    </row>
    <row r="982" spans="1:11" ht="14.4" x14ac:dyDescent="0.3">
      <c r="A982" s="9"/>
      <c r="B982" s="9"/>
      <c r="C982" s="9" t="s">
        <v>290</v>
      </c>
      <c r="D982" s="11" t="s">
        <v>289</v>
      </c>
      <c r="E982" s="10">
        <v>64</v>
      </c>
      <c r="F982" s="13"/>
      <c r="G982" s="12"/>
      <c r="H982" s="10"/>
      <c r="I982" s="13">
        <v>786.48</v>
      </c>
      <c r="J982" s="10">
        <v>41</v>
      </c>
      <c r="K982" s="13">
        <v>17175.79</v>
      </c>
    </row>
    <row r="983" spans="1:11" ht="14.4" x14ac:dyDescent="0.3">
      <c r="A983" s="9"/>
      <c r="B983" s="9"/>
      <c r="C983" s="9" t="s">
        <v>298</v>
      </c>
      <c r="D983" s="11" t="s">
        <v>289</v>
      </c>
      <c r="E983" s="10">
        <v>175</v>
      </c>
      <c r="F983" s="13"/>
      <c r="G983" s="12"/>
      <c r="H983" s="10"/>
      <c r="I983" s="13">
        <v>5.09</v>
      </c>
      <c r="J983" s="10">
        <v>160</v>
      </c>
      <c r="K983" s="13">
        <v>158.72</v>
      </c>
    </row>
    <row r="984" spans="1:11" ht="14.4" x14ac:dyDescent="0.3">
      <c r="A984" s="16"/>
      <c r="B984" s="16"/>
      <c r="C984" s="16" t="s">
        <v>291</v>
      </c>
      <c r="D984" s="17" t="s">
        <v>292</v>
      </c>
      <c r="E984" s="18">
        <v>38.5</v>
      </c>
      <c r="F984" s="19"/>
      <c r="G984" s="20" t="s">
        <v>102</v>
      </c>
      <c r="H984" s="18">
        <v>1</v>
      </c>
      <c r="I984" s="19">
        <v>102.15</v>
      </c>
      <c r="J984" s="18"/>
      <c r="K984" s="19"/>
    </row>
    <row r="985" spans="1:11" ht="13.8" x14ac:dyDescent="0.25">
      <c r="C985" s="4" t="s">
        <v>293</v>
      </c>
      <c r="H985" s="120">
        <v>83687.42</v>
      </c>
      <c r="I985" s="120"/>
      <c r="J985" s="120">
        <v>854545.92000000004</v>
      </c>
      <c r="K985" s="120"/>
    </row>
    <row r="986" spans="1:11" ht="13.8" x14ac:dyDescent="0.25">
      <c r="C986" s="4" t="s">
        <v>294</v>
      </c>
      <c r="H986" s="121">
        <v>0</v>
      </c>
      <c r="I986" s="121"/>
      <c r="J986" s="121">
        <v>0</v>
      </c>
      <c r="K986" s="121"/>
    </row>
    <row r="987" spans="1:11" ht="13.8" x14ac:dyDescent="0.25">
      <c r="C987" s="4" t="s">
        <v>295</v>
      </c>
      <c r="H987" s="121">
        <v>83687.42</v>
      </c>
      <c r="I987" s="121"/>
      <c r="J987" s="121">
        <v>854545.92000000004</v>
      </c>
      <c r="K987" s="121"/>
    </row>
    <row r="989" spans="1:11" ht="72" x14ac:dyDescent="0.3">
      <c r="A989" s="9">
        <v>91</v>
      </c>
      <c r="B989" s="9" t="s">
        <v>339</v>
      </c>
      <c r="C989" s="9" t="s">
        <v>179</v>
      </c>
      <c r="D989" s="11" t="s">
        <v>180</v>
      </c>
      <c r="E989" s="10">
        <v>39.144100000000002</v>
      </c>
      <c r="F989" s="13"/>
      <c r="G989" s="12"/>
      <c r="H989" s="10"/>
      <c r="I989" s="13"/>
      <c r="J989" s="10"/>
      <c r="K989" s="13"/>
    </row>
    <row r="990" spans="1:11" x14ac:dyDescent="0.25">
      <c r="C990" s="14" t="s">
        <v>445</v>
      </c>
    </row>
    <row r="991" spans="1:11" ht="14.4" x14ac:dyDescent="0.3">
      <c r="A991" s="9"/>
      <c r="B991" s="9"/>
      <c r="C991" s="9" t="s">
        <v>287</v>
      </c>
      <c r="D991" s="11"/>
      <c r="E991" s="10"/>
      <c r="F991" s="13">
        <v>701.5</v>
      </c>
      <c r="G991" s="12" t="s">
        <v>102</v>
      </c>
      <c r="H991" s="10">
        <v>1</v>
      </c>
      <c r="I991" s="13">
        <v>31578.52</v>
      </c>
      <c r="J991" s="10">
        <v>34.090000000000003</v>
      </c>
      <c r="K991" s="13">
        <v>1076511.75</v>
      </c>
    </row>
    <row r="992" spans="1:11" ht="14.4" x14ac:dyDescent="0.3">
      <c r="A992" s="9"/>
      <c r="B992" s="9"/>
      <c r="C992" s="9" t="s">
        <v>296</v>
      </c>
      <c r="D992" s="11"/>
      <c r="E992" s="10"/>
      <c r="F992" s="13">
        <v>84.25</v>
      </c>
      <c r="G992" s="12" t="s">
        <v>101</v>
      </c>
      <c r="H992" s="10">
        <v>1</v>
      </c>
      <c r="I992" s="13">
        <v>4122.3599999999997</v>
      </c>
      <c r="J992" s="10">
        <v>10.52</v>
      </c>
      <c r="K992" s="13">
        <v>43367.23</v>
      </c>
    </row>
    <row r="993" spans="1:11" ht="14.4" x14ac:dyDescent="0.3">
      <c r="A993" s="9"/>
      <c r="B993" s="9"/>
      <c r="C993" s="9" t="s">
        <v>297</v>
      </c>
      <c r="D993" s="11"/>
      <c r="E993" s="10"/>
      <c r="F993" s="13">
        <v>5.88</v>
      </c>
      <c r="G993" s="12" t="s">
        <v>101</v>
      </c>
      <c r="H993" s="10">
        <v>1</v>
      </c>
      <c r="I993" s="21">
        <v>287.70999999999998</v>
      </c>
      <c r="J993" s="10">
        <v>34.090000000000003</v>
      </c>
      <c r="K993" s="21">
        <v>9808.0300000000007</v>
      </c>
    </row>
    <row r="994" spans="1:11" ht="14.4" x14ac:dyDescent="0.3">
      <c r="A994" s="9"/>
      <c r="B994" s="9"/>
      <c r="C994" s="9" t="s">
        <v>300</v>
      </c>
      <c r="D994" s="11"/>
      <c r="E994" s="10"/>
      <c r="F994" s="13">
        <v>769.12</v>
      </c>
      <c r="G994" s="12" t="s">
        <v>0</v>
      </c>
      <c r="H994" s="10">
        <v>1</v>
      </c>
      <c r="I994" s="13">
        <v>30106.51</v>
      </c>
      <c r="J994" s="10">
        <v>3.86</v>
      </c>
      <c r="K994" s="13">
        <v>116211.13</v>
      </c>
    </row>
    <row r="995" spans="1:11" ht="69" x14ac:dyDescent="0.3">
      <c r="A995" s="9" t="s">
        <v>181</v>
      </c>
      <c r="B995" s="9" t="s">
        <v>182</v>
      </c>
      <c r="C995" s="9" t="s">
        <v>183</v>
      </c>
      <c r="D995" s="11" t="s">
        <v>111</v>
      </c>
      <c r="E995" s="10">
        <v>985.21785299999999</v>
      </c>
      <c r="F995" s="13">
        <v>9.57</v>
      </c>
      <c r="G995" s="15" t="s">
        <v>0</v>
      </c>
      <c r="H995" s="10">
        <v>1</v>
      </c>
      <c r="I995" s="13">
        <v>9428.5300000000007</v>
      </c>
      <c r="J995" s="10">
        <v>7.91</v>
      </c>
      <c r="K995" s="13">
        <v>74579.67</v>
      </c>
    </row>
    <row r="996" spans="1:11" ht="69" x14ac:dyDescent="0.3">
      <c r="A996" s="9" t="s">
        <v>184</v>
      </c>
      <c r="B996" s="9" t="s">
        <v>185</v>
      </c>
      <c r="C996" s="9" t="s">
        <v>186</v>
      </c>
      <c r="D996" s="11" t="s">
        <v>111</v>
      </c>
      <c r="E996" s="10">
        <v>3936.9570020000001</v>
      </c>
      <c r="F996" s="13">
        <v>4.68</v>
      </c>
      <c r="G996" s="15" t="s">
        <v>0</v>
      </c>
      <c r="H996" s="10">
        <v>1</v>
      </c>
      <c r="I996" s="13">
        <v>18424.96</v>
      </c>
      <c r="J996" s="10">
        <v>8.5399999999999991</v>
      </c>
      <c r="K996" s="13">
        <v>157349.16</v>
      </c>
    </row>
    <row r="997" spans="1:11" ht="82.8" x14ac:dyDescent="0.3">
      <c r="A997" s="9" t="s">
        <v>187</v>
      </c>
      <c r="B997" s="9" t="s">
        <v>188</v>
      </c>
      <c r="C997" s="9" t="s">
        <v>189</v>
      </c>
      <c r="D997" s="11" t="s">
        <v>111</v>
      </c>
      <c r="E997" s="10">
        <v>3936.9570020000001</v>
      </c>
      <c r="F997" s="13">
        <v>9.02</v>
      </c>
      <c r="G997" s="15" t="s">
        <v>0</v>
      </c>
      <c r="H997" s="10">
        <v>1</v>
      </c>
      <c r="I997" s="13">
        <v>35511.35</v>
      </c>
      <c r="J997" s="10">
        <v>7.45</v>
      </c>
      <c r="K997" s="13">
        <v>264559.56</v>
      </c>
    </row>
    <row r="998" spans="1:11" ht="82.8" x14ac:dyDescent="0.3">
      <c r="A998" s="9" t="s">
        <v>190</v>
      </c>
      <c r="B998" s="9" t="s">
        <v>116</v>
      </c>
      <c r="C998" s="9" t="s">
        <v>117</v>
      </c>
      <c r="D998" s="11" t="s">
        <v>111</v>
      </c>
      <c r="E998" s="10">
        <v>7874.2271559999999</v>
      </c>
      <c r="F998" s="13">
        <v>23.22</v>
      </c>
      <c r="G998" s="15" t="s">
        <v>0</v>
      </c>
      <c r="H998" s="10">
        <v>1</v>
      </c>
      <c r="I998" s="13">
        <v>182839.55</v>
      </c>
      <c r="J998" s="10">
        <v>6.1</v>
      </c>
      <c r="K998" s="13">
        <v>1115321.26</v>
      </c>
    </row>
    <row r="999" spans="1:11" ht="110.4" x14ac:dyDescent="0.3">
      <c r="A999" s="9" t="s">
        <v>191</v>
      </c>
      <c r="B999" s="9" t="s">
        <v>113</v>
      </c>
      <c r="C999" s="9" t="s">
        <v>114</v>
      </c>
      <c r="D999" s="11" t="s">
        <v>111</v>
      </c>
      <c r="E999" s="10">
        <v>2635.8345180000001</v>
      </c>
      <c r="F999" s="13">
        <v>24.43</v>
      </c>
      <c r="G999" s="15" t="s">
        <v>0</v>
      </c>
      <c r="H999" s="10">
        <v>1</v>
      </c>
      <c r="I999" s="13">
        <v>64393.440000000002</v>
      </c>
      <c r="J999" s="10">
        <v>2.98</v>
      </c>
      <c r="K999" s="13">
        <v>191892.45</v>
      </c>
    </row>
    <row r="1000" spans="1:11" ht="69" x14ac:dyDescent="0.3">
      <c r="A1000" s="9" t="s">
        <v>192</v>
      </c>
      <c r="B1000" s="9" t="s">
        <v>193</v>
      </c>
      <c r="C1000" s="9" t="s">
        <v>194</v>
      </c>
      <c r="D1000" s="11" t="s">
        <v>121</v>
      </c>
      <c r="E1000" s="10">
        <v>4031.8422999999998</v>
      </c>
      <c r="F1000" s="13">
        <v>32.17</v>
      </c>
      <c r="G1000" s="15" t="s">
        <v>0</v>
      </c>
      <c r="H1000" s="10">
        <v>1</v>
      </c>
      <c r="I1000" s="13">
        <v>129704.37</v>
      </c>
      <c r="J1000" s="10">
        <v>9.5399999999999991</v>
      </c>
      <c r="K1000" s="13">
        <v>1237379.69</v>
      </c>
    </row>
    <row r="1001" spans="1:11" ht="14.4" x14ac:dyDescent="0.3">
      <c r="A1001" s="9"/>
      <c r="B1001" s="9"/>
      <c r="C1001" s="9" t="s">
        <v>288</v>
      </c>
      <c r="D1001" s="11" t="s">
        <v>289</v>
      </c>
      <c r="E1001" s="10">
        <v>105</v>
      </c>
      <c r="F1001" s="13"/>
      <c r="G1001" s="12"/>
      <c r="H1001" s="10"/>
      <c r="I1001" s="13">
        <v>33157.449999999997</v>
      </c>
      <c r="J1001" s="10">
        <v>87</v>
      </c>
      <c r="K1001" s="13">
        <v>936565.22</v>
      </c>
    </row>
    <row r="1002" spans="1:11" ht="14.4" x14ac:dyDescent="0.3">
      <c r="A1002" s="9"/>
      <c r="B1002" s="9"/>
      <c r="C1002" s="9" t="s">
        <v>290</v>
      </c>
      <c r="D1002" s="11" t="s">
        <v>289</v>
      </c>
      <c r="E1002" s="10">
        <v>70</v>
      </c>
      <c r="F1002" s="13"/>
      <c r="G1002" s="12"/>
      <c r="H1002" s="10"/>
      <c r="I1002" s="13">
        <v>22104.959999999999</v>
      </c>
      <c r="J1002" s="10">
        <v>41</v>
      </c>
      <c r="K1002" s="13">
        <v>441369.82</v>
      </c>
    </row>
    <row r="1003" spans="1:11" ht="14.4" x14ac:dyDescent="0.3">
      <c r="A1003" s="9"/>
      <c r="B1003" s="9"/>
      <c r="C1003" s="9" t="s">
        <v>298</v>
      </c>
      <c r="D1003" s="11" t="s">
        <v>289</v>
      </c>
      <c r="E1003" s="10">
        <v>175</v>
      </c>
      <c r="F1003" s="13"/>
      <c r="G1003" s="12"/>
      <c r="H1003" s="10"/>
      <c r="I1003" s="13">
        <v>503.49</v>
      </c>
      <c r="J1003" s="10">
        <v>160</v>
      </c>
      <c r="K1003" s="13">
        <v>15692.85</v>
      </c>
    </row>
    <row r="1004" spans="1:11" ht="14.4" x14ac:dyDescent="0.3">
      <c r="A1004" s="16"/>
      <c r="B1004" s="16"/>
      <c r="C1004" s="16" t="s">
        <v>291</v>
      </c>
      <c r="D1004" s="17" t="s">
        <v>292</v>
      </c>
      <c r="E1004" s="18">
        <v>54.64</v>
      </c>
      <c r="F1004" s="19"/>
      <c r="G1004" s="20" t="s">
        <v>102</v>
      </c>
      <c r="H1004" s="18">
        <v>1</v>
      </c>
      <c r="I1004" s="19">
        <v>2459.66</v>
      </c>
      <c r="J1004" s="18"/>
      <c r="K1004" s="19"/>
    </row>
    <row r="1005" spans="1:11" ht="13.8" x14ac:dyDescent="0.25">
      <c r="C1005" s="4" t="s">
        <v>293</v>
      </c>
      <c r="H1005" s="120">
        <v>561875.49</v>
      </c>
      <c r="I1005" s="120"/>
      <c r="J1005" s="120">
        <v>5670799.79</v>
      </c>
      <c r="K1005" s="120"/>
    </row>
    <row r="1006" spans="1:11" ht="13.8" x14ac:dyDescent="0.25">
      <c r="C1006" s="4" t="s">
        <v>294</v>
      </c>
      <c r="H1006" s="121">
        <v>0</v>
      </c>
      <c r="I1006" s="121"/>
      <c r="J1006" s="121">
        <v>0</v>
      </c>
      <c r="K1006" s="121"/>
    </row>
    <row r="1007" spans="1:11" ht="13.8" x14ac:dyDescent="0.25">
      <c r="C1007" s="4" t="s">
        <v>295</v>
      </c>
      <c r="H1007" s="121">
        <v>561875.49</v>
      </c>
      <c r="I1007" s="121"/>
      <c r="J1007" s="121">
        <v>5670799.79</v>
      </c>
      <c r="K1007" s="121"/>
    </row>
    <row r="1010" spans="1:11" ht="13.8" x14ac:dyDescent="0.25">
      <c r="A1010" s="123" t="s">
        <v>400</v>
      </c>
      <c r="B1010" s="123"/>
      <c r="C1010" s="123"/>
      <c r="D1010" s="123"/>
      <c r="E1010" s="123"/>
      <c r="F1010" s="123"/>
      <c r="G1010" s="123"/>
      <c r="H1010" s="121">
        <v>1427203.97</v>
      </c>
      <c r="I1010" s="122"/>
      <c r="J1010" s="121">
        <v>13276499.91</v>
      </c>
      <c r="K1010" s="122"/>
    </row>
    <row r="1012" spans="1:11" ht="16.8" x14ac:dyDescent="0.3">
      <c r="A1012" s="112" t="s">
        <v>401</v>
      </c>
      <c r="B1012" s="112"/>
      <c r="C1012" s="112"/>
      <c r="D1012" s="112"/>
      <c r="E1012" s="112"/>
      <c r="F1012" s="112"/>
      <c r="G1012" s="112"/>
      <c r="H1012" s="112"/>
      <c r="I1012" s="112"/>
      <c r="J1012" s="112"/>
      <c r="K1012" s="112"/>
    </row>
    <row r="1013" spans="1:11" ht="27.6" x14ac:dyDescent="0.3">
      <c r="A1013" s="9">
        <v>92</v>
      </c>
      <c r="B1013" s="9" t="s">
        <v>195</v>
      </c>
      <c r="C1013" s="9" t="s">
        <v>196</v>
      </c>
      <c r="D1013" s="11" t="s">
        <v>4</v>
      </c>
      <c r="E1013" s="10">
        <v>1.41</v>
      </c>
      <c r="F1013" s="13"/>
      <c r="G1013" s="12"/>
      <c r="H1013" s="10"/>
      <c r="I1013" s="13"/>
      <c r="J1013" s="10"/>
      <c r="K1013" s="13"/>
    </row>
    <row r="1014" spans="1:11" x14ac:dyDescent="0.25">
      <c r="C1014" s="14" t="s">
        <v>446</v>
      </c>
    </row>
    <row r="1015" spans="1:11" ht="14.4" x14ac:dyDescent="0.3">
      <c r="A1015" s="9"/>
      <c r="B1015" s="9"/>
      <c r="C1015" s="9" t="s">
        <v>287</v>
      </c>
      <c r="D1015" s="11"/>
      <c r="E1015" s="10"/>
      <c r="F1015" s="13">
        <v>101.05</v>
      </c>
      <c r="G1015" s="12" t="s">
        <v>0</v>
      </c>
      <c r="H1015" s="10">
        <v>1</v>
      </c>
      <c r="I1015" s="13">
        <v>142.47999999999999</v>
      </c>
      <c r="J1015" s="10">
        <v>34.090000000000003</v>
      </c>
      <c r="K1015" s="13">
        <v>4857.1400000000003</v>
      </c>
    </row>
    <row r="1016" spans="1:11" ht="14.4" x14ac:dyDescent="0.3">
      <c r="A1016" s="9"/>
      <c r="B1016" s="9"/>
      <c r="C1016" s="9" t="s">
        <v>300</v>
      </c>
      <c r="D1016" s="11"/>
      <c r="E1016" s="10"/>
      <c r="F1016" s="13">
        <v>451.77</v>
      </c>
      <c r="G1016" s="12" t="s">
        <v>0</v>
      </c>
      <c r="H1016" s="10">
        <v>1</v>
      </c>
      <c r="I1016" s="13">
        <v>637</v>
      </c>
      <c r="J1016" s="10">
        <v>6.76</v>
      </c>
      <c r="K1016" s="13">
        <v>4306.12</v>
      </c>
    </row>
    <row r="1017" spans="1:11" ht="14.4" x14ac:dyDescent="0.3">
      <c r="A1017" s="9"/>
      <c r="B1017" s="9"/>
      <c r="C1017" s="9" t="s">
        <v>288</v>
      </c>
      <c r="D1017" s="11" t="s">
        <v>289</v>
      </c>
      <c r="E1017" s="10">
        <v>104</v>
      </c>
      <c r="F1017" s="13"/>
      <c r="G1017" s="12"/>
      <c r="H1017" s="10"/>
      <c r="I1017" s="13">
        <v>148.18</v>
      </c>
      <c r="J1017" s="10">
        <v>87</v>
      </c>
      <c r="K1017" s="13">
        <v>4225.71</v>
      </c>
    </row>
    <row r="1018" spans="1:11" ht="14.4" x14ac:dyDescent="0.3">
      <c r="A1018" s="9"/>
      <c r="B1018" s="9"/>
      <c r="C1018" s="9" t="s">
        <v>290</v>
      </c>
      <c r="D1018" s="11" t="s">
        <v>289</v>
      </c>
      <c r="E1018" s="10">
        <v>70</v>
      </c>
      <c r="F1018" s="13"/>
      <c r="G1018" s="12"/>
      <c r="H1018" s="10"/>
      <c r="I1018" s="13">
        <v>99.74</v>
      </c>
      <c r="J1018" s="10">
        <v>41</v>
      </c>
      <c r="K1018" s="13">
        <v>1991.43</v>
      </c>
    </row>
    <row r="1019" spans="1:11" ht="14.4" x14ac:dyDescent="0.3">
      <c r="A1019" s="16"/>
      <c r="B1019" s="16"/>
      <c r="C1019" s="16" t="s">
        <v>291</v>
      </c>
      <c r="D1019" s="17" t="s">
        <v>292</v>
      </c>
      <c r="E1019" s="18">
        <v>8.4</v>
      </c>
      <c r="F1019" s="19"/>
      <c r="G1019" s="20" t="s">
        <v>0</v>
      </c>
      <c r="H1019" s="18">
        <v>1</v>
      </c>
      <c r="I1019" s="19">
        <v>11.84</v>
      </c>
      <c r="J1019" s="18"/>
      <c r="K1019" s="19"/>
    </row>
    <row r="1020" spans="1:11" ht="13.8" x14ac:dyDescent="0.25">
      <c r="C1020" s="4" t="s">
        <v>293</v>
      </c>
      <c r="H1020" s="120">
        <v>1027.4000000000001</v>
      </c>
      <c r="I1020" s="120"/>
      <c r="J1020" s="120">
        <v>15380.4</v>
      </c>
      <c r="K1020" s="120"/>
    </row>
    <row r="1021" spans="1:11" ht="13.8" x14ac:dyDescent="0.25">
      <c r="C1021" s="4" t="s">
        <v>294</v>
      </c>
      <c r="H1021" s="121">
        <v>0</v>
      </c>
      <c r="I1021" s="121"/>
      <c r="J1021" s="121">
        <v>0</v>
      </c>
      <c r="K1021" s="121"/>
    </row>
    <row r="1022" spans="1:11" ht="13.8" x14ac:dyDescent="0.25">
      <c r="C1022" s="4" t="s">
        <v>295</v>
      </c>
      <c r="H1022" s="121">
        <v>1027.4000000000001</v>
      </c>
      <c r="I1022" s="121"/>
      <c r="J1022" s="121">
        <v>15380.4</v>
      </c>
      <c r="K1022" s="121"/>
    </row>
    <row r="1024" spans="1:11" ht="27.6" x14ac:dyDescent="0.3">
      <c r="A1024" s="9">
        <v>93</v>
      </c>
      <c r="B1024" s="9" t="s">
        <v>197</v>
      </c>
      <c r="C1024" s="9" t="s">
        <v>198</v>
      </c>
      <c r="D1024" s="11" t="s">
        <v>4</v>
      </c>
      <c r="E1024" s="10">
        <v>2.94</v>
      </c>
      <c r="F1024" s="13"/>
      <c r="G1024" s="12"/>
      <c r="H1024" s="10"/>
      <c r="I1024" s="13"/>
      <c r="J1024" s="10"/>
      <c r="K1024" s="13"/>
    </row>
    <row r="1025" spans="1:11" x14ac:dyDescent="0.25">
      <c r="C1025" s="14" t="s">
        <v>447</v>
      </c>
    </row>
    <row r="1026" spans="1:11" ht="14.4" x14ac:dyDescent="0.3">
      <c r="A1026" s="9"/>
      <c r="B1026" s="9"/>
      <c r="C1026" s="9" t="s">
        <v>287</v>
      </c>
      <c r="D1026" s="11"/>
      <c r="E1026" s="10"/>
      <c r="F1026" s="13">
        <v>466.31</v>
      </c>
      <c r="G1026" s="12" t="s">
        <v>0</v>
      </c>
      <c r="H1026" s="10">
        <v>1</v>
      </c>
      <c r="I1026" s="13">
        <v>1370.95</v>
      </c>
      <c r="J1026" s="10">
        <v>34.090000000000003</v>
      </c>
      <c r="K1026" s="13">
        <v>46735.69</v>
      </c>
    </row>
    <row r="1027" spans="1:11" ht="14.4" x14ac:dyDescent="0.3">
      <c r="A1027" s="9"/>
      <c r="B1027" s="9"/>
      <c r="C1027" s="9" t="s">
        <v>300</v>
      </c>
      <c r="D1027" s="11"/>
      <c r="E1027" s="10"/>
      <c r="F1027" s="13">
        <v>451.77</v>
      </c>
      <c r="G1027" s="12" t="s">
        <v>0</v>
      </c>
      <c r="H1027" s="10">
        <v>1</v>
      </c>
      <c r="I1027" s="13">
        <v>1328.2</v>
      </c>
      <c r="J1027" s="10">
        <v>6.76</v>
      </c>
      <c r="K1027" s="13">
        <v>8978.6299999999992</v>
      </c>
    </row>
    <row r="1028" spans="1:11" ht="14.4" x14ac:dyDescent="0.3">
      <c r="A1028" s="9"/>
      <c r="B1028" s="9"/>
      <c r="C1028" s="9" t="s">
        <v>288</v>
      </c>
      <c r="D1028" s="11" t="s">
        <v>289</v>
      </c>
      <c r="E1028" s="10">
        <v>104</v>
      </c>
      <c r="F1028" s="13"/>
      <c r="G1028" s="12"/>
      <c r="H1028" s="10"/>
      <c r="I1028" s="13">
        <v>1425.79</v>
      </c>
      <c r="J1028" s="10">
        <v>87</v>
      </c>
      <c r="K1028" s="13">
        <v>40660.050000000003</v>
      </c>
    </row>
    <row r="1029" spans="1:11" ht="14.4" x14ac:dyDescent="0.3">
      <c r="A1029" s="9"/>
      <c r="B1029" s="9"/>
      <c r="C1029" s="9" t="s">
        <v>290</v>
      </c>
      <c r="D1029" s="11" t="s">
        <v>289</v>
      </c>
      <c r="E1029" s="10">
        <v>70</v>
      </c>
      <c r="F1029" s="13"/>
      <c r="G1029" s="12"/>
      <c r="H1029" s="10"/>
      <c r="I1029" s="13">
        <v>959.67</v>
      </c>
      <c r="J1029" s="10">
        <v>41</v>
      </c>
      <c r="K1029" s="13">
        <v>19161.63</v>
      </c>
    </row>
    <row r="1030" spans="1:11" ht="14.4" x14ac:dyDescent="0.3">
      <c r="A1030" s="16"/>
      <c r="B1030" s="16"/>
      <c r="C1030" s="16" t="s">
        <v>291</v>
      </c>
      <c r="D1030" s="17" t="s">
        <v>292</v>
      </c>
      <c r="E1030" s="18">
        <v>43.58</v>
      </c>
      <c r="F1030" s="19"/>
      <c r="G1030" s="20" t="s">
        <v>0</v>
      </c>
      <c r="H1030" s="18">
        <v>1</v>
      </c>
      <c r="I1030" s="19">
        <v>128.13</v>
      </c>
      <c r="J1030" s="18"/>
      <c r="K1030" s="19"/>
    </row>
    <row r="1031" spans="1:11" ht="13.8" x14ac:dyDescent="0.25">
      <c r="C1031" s="4" t="s">
        <v>293</v>
      </c>
      <c r="H1031" s="120">
        <v>5084.6099999999997</v>
      </c>
      <c r="I1031" s="120"/>
      <c r="J1031" s="120">
        <v>115536</v>
      </c>
      <c r="K1031" s="120"/>
    </row>
    <row r="1032" spans="1:11" ht="13.8" x14ac:dyDescent="0.25">
      <c r="C1032" s="4" t="s">
        <v>294</v>
      </c>
      <c r="H1032" s="121">
        <v>0</v>
      </c>
      <c r="I1032" s="121"/>
      <c r="J1032" s="121">
        <v>0</v>
      </c>
      <c r="K1032" s="121"/>
    </row>
    <row r="1033" spans="1:11" ht="13.8" x14ac:dyDescent="0.25">
      <c r="C1033" s="4" t="s">
        <v>295</v>
      </c>
      <c r="H1033" s="121">
        <v>5084.6099999999997</v>
      </c>
      <c r="I1033" s="121"/>
      <c r="J1033" s="121">
        <v>115536</v>
      </c>
      <c r="K1033" s="121"/>
    </row>
    <row r="1035" spans="1:11" ht="69" x14ac:dyDescent="0.3">
      <c r="A1035" s="9">
        <v>94</v>
      </c>
      <c r="B1035" s="9" t="s">
        <v>199</v>
      </c>
      <c r="C1035" s="9" t="s">
        <v>200</v>
      </c>
      <c r="D1035" s="11" t="s">
        <v>4</v>
      </c>
      <c r="E1035" s="10">
        <v>14.146100000000001</v>
      </c>
      <c r="F1035" s="13"/>
      <c r="G1035" s="12"/>
      <c r="H1035" s="10"/>
      <c r="I1035" s="13"/>
      <c r="J1035" s="10"/>
      <c r="K1035" s="13"/>
    </row>
    <row r="1036" spans="1:11" x14ac:dyDescent="0.25">
      <c r="C1036" s="14" t="s">
        <v>448</v>
      </c>
    </row>
    <row r="1037" spans="1:11" ht="14.4" x14ac:dyDescent="0.3">
      <c r="A1037" s="9"/>
      <c r="B1037" s="9"/>
      <c r="C1037" s="9" t="s">
        <v>287</v>
      </c>
      <c r="D1037" s="11"/>
      <c r="E1037" s="10"/>
      <c r="F1037" s="13">
        <v>120.32</v>
      </c>
      <c r="G1037" s="12" t="s">
        <v>0</v>
      </c>
      <c r="H1037" s="10">
        <v>1</v>
      </c>
      <c r="I1037" s="13">
        <v>1702.06</v>
      </c>
      <c r="J1037" s="10">
        <v>34.090000000000003</v>
      </c>
      <c r="K1037" s="13">
        <v>58023.23</v>
      </c>
    </row>
    <row r="1038" spans="1:11" ht="14.4" x14ac:dyDescent="0.3">
      <c r="A1038" s="9"/>
      <c r="B1038" s="9"/>
      <c r="C1038" s="9" t="s">
        <v>296</v>
      </c>
      <c r="D1038" s="11"/>
      <c r="E1038" s="10"/>
      <c r="F1038" s="13">
        <v>3.32</v>
      </c>
      <c r="G1038" s="12" t="s">
        <v>0</v>
      </c>
      <c r="H1038" s="10">
        <v>1</v>
      </c>
      <c r="I1038" s="13">
        <v>46.97</v>
      </c>
      <c r="J1038" s="10">
        <v>12.73</v>
      </c>
      <c r="K1038" s="13">
        <v>597.92999999999995</v>
      </c>
    </row>
    <row r="1039" spans="1:11" ht="14.4" x14ac:dyDescent="0.3">
      <c r="A1039" s="9"/>
      <c r="B1039" s="9"/>
      <c r="C1039" s="9" t="s">
        <v>297</v>
      </c>
      <c r="D1039" s="11"/>
      <c r="E1039" s="10"/>
      <c r="F1039" s="13">
        <v>0.5</v>
      </c>
      <c r="G1039" s="12" t="s">
        <v>0</v>
      </c>
      <c r="H1039" s="10">
        <v>1</v>
      </c>
      <c r="I1039" s="21">
        <v>7.07</v>
      </c>
      <c r="J1039" s="10">
        <v>34.090000000000003</v>
      </c>
      <c r="K1039" s="21">
        <v>241.02</v>
      </c>
    </row>
    <row r="1040" spans="1:11" ht="14.4" x14ac:dyDescent="0.3">
      <c r="A1040" s="9"/>
      <c r="B1040" s="9"/>
      <c r="C1040" s="9" t="s">
        <v>300</v>
      </c>
      <c r="D1040" s="11"/>
      <c r="E1040" s="10"/>
      <c r="F1040" s="13">
        <v>0.14000000000000001</v>
      </c>
      <c r="G1040" s="12" t="s">
        <v>0</v>
      </c>
      <c r="H1040" s="10">
        <v>1</v>
      </c>
      <c r="I1040" s="13">
        <v>1.98</v>
      </c>
      <c r="J1040" s="10">
        <v>6.07</v>
      </c>
      <c r="K1040" s="13">
        <v>12.02</v>
      </c>
    </row>
    <row r="1041" spans="1:11" ht="138" x14ac:dyDescent="0.3">
      <c r="A1041" s="9" t="s">
        <v>201</v>
      </c>
      <c r="B1041" s="9" t="s">
        <v>202</v>
      </c>
      <c r="C1041" s="9" t="s">
        <v>264</v>
      </c>
      <c r="D1041" s="11" t="s">
        <v>203</v>
      </c>
      <c r="E1041" s="10">
        <v>291.40965999999997</v>
      </c>
      <c r="F1041" s="13">
        <v>58.51</v>
      </c>
      <c r="G1041" s="15" t="s">
        <v>0</v>
      </c>
      <c r="H1041" s="10">
        <v>1</v>
      </c>
      <c r="I1041" s="13">
        <v>17050.38</v>
      </c>
      <c r="J1041" s="10">
        <v>6.42</v>
      </c>
      <c r="K1041" s="13">
        <v>109463.44</v>
      </c>
    </row>
    <row r="1042" spans="1:11" ht="14.4" x14ac:dyDescent="0.3">
      <c r="A1042" s="9"/>
      <c r="B1042" s="9"/>
      <c r="C1042" s="9" t="s">
        <v>288</v>
      </c>
      <c r="D1042" s="11" t="s">
        <v>289</v>
      </c>
      <c r="E1042" s="10">
        <v>100</v>
      </c>
      <c r="F1042" s="13"/>
      <c r="G1042" s="12"/>
      <c r="H1042" s="10"/>
      <c r="I1042" s="13">
        <v>1702.06</v>
      </c>
      <c r="J1042" s="10">
        <v>83</v>
      </c>
      <c r="K1042" s="13">
        <v>48159.28</v>
      </c>
    </row>
    <row r="1043" spans="1:11" ht="14.4" x14ac:dyDescent="0.3">
      <c r="A1043" s="9"/>
      <c r="B1043" s="9"/>
      <c r="C1043" s="9" t="s">
        <v>290</v>
      </c>
      <c r="D1043" s="11" t="s">
        <v>289</v>
      </c>
      <c r="E1043" s="10">
        <v>64</v>
      </c>
      <c r="F1043" s="13"/>
      <c r="G1043" s="12"/>
      <c r="H1043" s="10"/>
      <c r="I1043" s="13">
        <v>1089.32</v>
      </c>
      <c r="J1043" s="10">
        <v>41</v>
      </c>
      <c r="K1043" s="13">
        <v>23789.52</v>
      </c>
    </row>
    <row r="1044" spans="1:11" ht="14.4" x14ac:dyDescent="0.3">
      <c r="A1044" s="9"/>
      <c r="B1044" s="9"/>
      <c r="C1044" s="9" t="s">
        <v>298</v>
      </c>
      <c r="D1044" s="11" t="s">
        <v>289</v>
      </c>
      <c r="E1044" s="10">
        <v>175</v>
      </c>
      <c r="F1044" s="13"/>
      <c r="G1044" s="12"/>
      <c r="H1044" s="10"/>
      <c r="I1044" s="13">
        <v>12.37</v>
      </c>
      <c r="J1044" s="10">
        <v>160</v>
      </c>
      <c r="K1044" s="13">
        <v>385.63</v>
      </c>
    </row>
    <row r="1045" spans="1:11" ht="14.4" x14ac:dyDescent="0.3">
      <c r="A1045" s="16"/>
      <c r="B1045" s="16"/>
      <c r="C1045" s="16" t="s">
        <v>291</v>
      </c>
      <c r="D1045" s="17" t="s">
        <v>292</v>
      </c>
      <c r="E1045" s="18">
        <v>9.61</v>
      </c>
      <c r="F1045" s="19"/>
      <c r="G1045" s="20" t="s">
        <v>0</v>
      </c>
      <c r="H1045" s="18">
        <v>1</v>
      </c>
      <c r="I1045" s="19">
        <v>135.94</v>
      </c>
      <c r="J1045" s="18"/>
      <c r="K1045" s="19"/>
    </row>
    <row r="1046" spans="1:11" ht="13.8" x14ac:dyDescent="0.25">
      <c r="C1046" s="4" t="s">
        <v>293</v>
      </c>
      <c r="H1046" s="120">
        <v>21605.14</v>
      </c>
      <c r="I1046" s="120"/>
      <c r="J1046" s="120">
        <v>240431.05</v>
      </c>
      <c r="K1046" s="120"/>
    </row>
    <row r="1047" spans="1:11" ht="13.8" x14ac:dyDescent="0.25">
      <c r="C1047" s="4" t="s">
        <v>294</v>
      </c>
      <c r="H1047" s="121">
        <v>0</v>
      </c>
      <c r="I1047" s="121"/>
      <c r="J1047" s="121">
        <v>0</v>
      </c>
      <c r="K1047" s="121"/>
    </row>
    <row r="1048" spans="1:11" ht="13.8" x14ac:dyDescent="0.25">
      <c r="C1048" s="4" t="s">
        <v>295</v>
      </c>
      <c r="H1048" s="121">
        <v>21605.14</v>
      </c>
      <c r="I1048" s="121"/>
      <c r="J1048" s="121">
        <v>240431.05</v>
      </c>
      <c r="K1048" s="121"/>
    </row>
    <row r="1050" spans="1:11" ht="72" x14ac:dyDescent="0.3">
      <c r="A1050" s="9">
        <v>95</v>
      </c>
      <c r="B1050" s="9" t="s">
        <v>340</v>
      </c>
      <c r="C1050" s="9" t="s">
        <v>204</v>
      </c>
      <c r="D1050" s="11" t="s">
        <v>205</v>
      </c>
      <c r="E1050" s="10">
        <v>1.4146099999999999</v>
      </c>
      <c r="F1050" s="13"/>
      <c r="G1050" s="12"/>
      <c r="H1050" s="10"/>
      <c r="I1050" s="13"/>
      <c r="J1050" s="10"/>
      <c r="K1050" s="13"/>
    </row>
    <row r="1051" spans="1:11" x14ac:dyDescent="0.25">
      <c r="C1051" s="14" t="s">
        <v>449</v>
      </c>
    </row>
    <row r="1052" spans="1:11" ht="14.4" x14ac:dyDescent="0.3">
      <c r="A1052" s="9"/>
      <c r="B1052" s="9"/>
      <c r="C1052" s="9" t="s">
        <v>287</v>
      </c>
      <c r="D1052" s="11"/>
      <c r="E1052" s="10"/>
      <c r="F1052" s="13">
        <v>332.63</v>
      </c>
      <c r="G1052" s="12" t="s">
        <v>102</v>
      </c>
      <c r="H1052" s="10">
        <v>1</v>
      </c>
      <c r="I1052" s="13">
        <v>541.12</v>
      </c>
      <c r="J1052" s="10">
        <v>34.090000000000003</v>
      </c>
      <c r="K1052" s="13">
        <v>18446.78</v>
      </c>
    </row>
    <row r="1053" spans="1:11" ht="14.4" x14ac:dyDescent="0.3">
      <c r="A1053" s="9"/>
      <c r="B1053" s="9"/>
      <c r="C1053" s="9" t="s">
        <v>296</v>
      </c>
      <c r="D1053" s="11"/>
      <c r="E1053" s="10"/>
      <c r="F1053" s="13">
        <v>52.2</v>
      </c>
      <c r="G1053" s="12" t="s">
        <v>101</v>
      </c>
      <c r="H1053" s="10">
        <v>1</v>
      </c>
      <c r="I1053" s="13">
        <v>92.3</v>
      </c>
      <c r="J1053" s="10">
        <v>11.98</v>
      </c>
      <c r="K1053" s="13">
        <v>1105.75</v>
      </c>
    </row>
    <row r="1054" spans="1:11" ht="14.4" x14ac:dyDescent="0.3">
      <c r="A1054" s="9"/>
      <c r="B1054" s="9"/>
      <c r="C1054" s="9" t="s">
        <v>297</v>
      </c>
      <c r="D1054" s="11"/>
      <c r="E1054" s="10"/>
      <c r="F1054" s="13">
        <v>6.44</v>
      </c>
      <c r="G1054" s="12" t="s">
        <v>101</v>
      </c>
      <c r="H1054" s="10">
        <v>1</v>
      </c>
      <c r="I1054" s="21">
        <v>11.39</v>
      </c>
      <c r="J1054" s="10">
        <v>34.090000000000003</v>
      </c>
      <c r="K1054" s="21">
        <v>388.29</v>
      </c>
    </row>
    <row r="1055" spans="1:11" ht="14.4" x14ac:dyDescent="0.3">
      <c r="A1055" s="9" t="s">
        <v>206</v>
      </c>
      <c r="B1055" s="9" t="s">
        <v>207</v>
      </c>
      <c r="C1055" s="9" t="s">
        <v>208</v>
      </c>
      <c r="D1055" s="11" t="s">
        <v>8</v>
      </c>
      <c r="E1055" s="10">
        <v>5.6584000000000002E-2</v>
      </c>
      <c r="F1055" s="13">
        <v>7438.24</v>
      </c>
      <c r="G1055" s="15" t="s">
        <v>0</v>
      </c>
      <c r="H1055" s="10">
        <v>1</v>
      </c>
      <c r="I1055" s="13">
        <v>420.89</v>
      </c>
      <c r="J1055" s="10">
        <v>2.2999999999999998</v>
      </c>
      <c r="K1055" s="13">
        <v>968.05</v>
      </c>
    </row>
    <row r="1056" spans="1:11" ht="27.6" x14ac:dyDescent="0.3">
      <c r="A1056" s="9" t="s">
        <v>209</v>
      </c>
      <c r="B1056" s="9" t="s">
        <v>210</v>
      </c>
      <c r="C1056" s="9" t="s">
        <v>211</v>
      </c>
      <c r="D1056" s="11" t="s">
        <v>203</v>
      </c>
      <c r="E1056" s="10">
        <v>84.876599999999996</v>
      </c>
      <c r="F1056" s="13">
        <v>9.3000000000000007</v>
      </c>
      <c r="G1056" s="15" t="s">
        <v>0</v>
      </c>
      <c r="H1056" s="10">
        <v>1</v>
      </c>
      <c r="I1056" s="13">
        <v>789.35</v>
      </c>
      <c r="J1056" s="10">
        <v>19.84</v>
      </c>
      <c r="K1056" s="13">
        <v>15660.7</v>
      </c>
    </row>
    <row r="1057" spans="1:11" ht="27.6" x14ac:dyDescent="0.3">
      <c r="A1057" s="9" t="s">
        <v>212</v>
      </c>
      <c r="B1057" s="9" t="s">
        <v>213</v>
      </c>
      <c r="C1057" s="9" t="s">
        <v>214</v>
      </c>
      <c r="D1057" s="11" t="s">
        <v>8</v>
      </c>
      <c r="E1057" s="10">
        <v>0.32535999999999998</v>
      </c>
      <c r="F1057" s="13">
        <v>7777.06</v>
      </c>
      <c r="G1057" s="15" t="s">
        <v>0</v>
      </c>
      <c r="H1057" s="10">
        <v>1</v>
      </c>
      <c r="I1057" s="13">
        <v>2530.34</v>
      </c>
      <c r="J1057" s="10">
        <v>34.19</v>
      </c>
      <c r="K1057" s="13">
        <v>86512.320000000007</v>
      </c>
    </row>
    <row r="1058" spans="1:11" ht="14.4" x14ac:dyDescent="0.3">
      <c r="A1058" s="9"/>
      <c r="B1058" s="9"/>
      <c r="C1058" s="9" t="s">
        <v>288</v>
      </c>
      <c r="D1058" s="11" t="s">
        <v>289</v>
      </c>
      <c r="E1058" s="10">
        <v>105</v>
      </c>
      <c r="F1058" s="13"/>
      <c r="G1058" s="12"/>
      <c r="H1058" s="10"/>
      <c r="I1058" s="13">
        <v>568.17999999999995</v>
      </c>
      <c r="J1058" s="10">
        <v>87</v>
      </c>
      <c r="K1058" s="13">
        <v>16048.7</v>
      </c>
    </row>
    <row r="1059" spans="1:11" ht="14.4" x14ac:dyDescent="0.3">
      <c r="A1059" s="9"/>
      <c r="B1059" s="9"/>
      <c r="C1059" s="9" t="s">
        <v>290</v>
      </c>
      <c r="D1059" s="11" t="s">
        <v>289</v>
      </c>
      <c r="E1059" s="10">
        <v>70</v>
      </c>
      <c r="F1059" s="13"/>
      <c r="G1059" s="12"/>
      <c r="H1059" s="10"/>
      <c r="I1059" s="13">
        <v>378.78</v>
      </c>
      <c r="J1059" s="10">
        <v>41</v>
      </c>
      <c r="K1059" s="13">
        <v>7563.18</v>
      </c>
    </row>
    <row r="1060" spans="1:11" ht="14.4" x14ac:dyDescent="0.3">
      <c r="A1060" s="9"/>
      <c r="B1060" s="9"/>
      <c r="C1060" s="9" t="s">
        <v>298</v>
      </c>
      <c r="D1060" s="11" t="s">
        <v>289</v>
      </c>
      <c r="E1060" s="10">
        <v>175</v>
      </c>
      <c r="F1060" s="13"/>
      <c r="G1060" s="12"/>
      <c r="H1060" s="10"/>
      <c r="I1060" s="13">
        <v>19.93</v>
      </c>
      <c r="J1060" s="10">
        <v>160</v>
      </c>
      <c r="K1060" s="13">
        <v>621.26</v>
      </c>
    </row>
    <row r="1061" spans="1:11" ht="14.4" x14ac:dyDescent="0.3">
      <c r="A1061" s="16"/>
      <c r="B1061" s="16"/>
      <c r="C1061" s="16" t="s">
        <v>291</v>
      </c>
      <c r="D1061" s="17" t="s">
        <v>292</v>
      </c>
      <c r="E1061" s="18">
        <v>29</v>
      </c>
      <c r="F1061" s="19"/>
      <c r="G1061" s="20" t="s">
        <v>102</v>
      </c>
      <c r="H1061" s="18">
        <v>1</v>
      </c>
      <c r="I1061" s="19">
        <v>47.18</v>
      </c>
      <c r="J1061" s="18"/>
      <c r="K1061" s="19"/>
    </row>
    <row r="1062" spans="1:11" ht="13.8" x14ac:dyDescent="0.25">
      <c r="C1062" s="4" t="s">
        <v>293</v>
      </c>
      <c r="H1062" s="120">
        <v>5340.89</v>
      </c>
      <c r="I1062" s="120"/>
      <c r="J1062" s="120">
        <v>146926.74</v>
      </c>
      <c r="K1062" s="120"/>
    </row>
    <row r="1063" spans="1:11" ht="13.8" x14ac:dyDescent="0.25">
      <c r="C1063" s="4" t="s">
        <v>294</v>
      </c>
      <c r="H1063" s="121">
        <v>0</v>
      </c>
      <c r="I1063" s="121"/>
      <c r="J1063" s="121">
        <v>0</v>
      </c>
      <c r="K1063" s="121"/>
    </row>
    <row r="1064" spans="1:11" ht="13.8" x14ac:dyDescent="0.25">
      <c r="C1064" s="4" t="s">
        <v>295</v>
      </c>
      <c r="H1064" s="121">
        <v>5340.89</v>
      </c>
      <c r="I1064" s="121"/>
      <c r="J1064" s="121">
        <v>146926.74</v>
      </c>
      <c r="K1064" s="121"/>
    </row>
    <row r="1066" spans="1:11" ht="66.599999999999994" x14ac:dyDescent="0.3">
      <c r="A1066" s="9">
        <v>96</v>
      </c>
      <c r="B1066" s="9" t="s">
        <v>341</v>
      </c>
      <c r="C1066" s="9" t="s">
        <v>215</v>
      </c>
      <c r="D1066" s="11" t="s">
        <v>4</v>
      </c>
      <c r="E1066" s="10">
        <v>14.146100000000001</v>
      </c>
      <c r="F1066" s="13"/>
      <c r="G1066" s="12"/>
      <c r="H1066" s="10"/>
      <c r="I1066" s="13"/>
      <c r="J1066" s="10"/>
      <c r="K1066" s="13"/>
    </row>
    <row r="1067" spans="1:11" x14ac:dyDescent="0.25">
      <c r="C1067" s="14" t="s">
        <v>448</v>
      </c>
    </row>
    <row r="1068" spans="1:11" ht="14.4" x14ac:dyDescent="0.3">
      <c r="A1068" s="9"/>
      <c r="B1068" s="9"/>
      <c r="C1068" s="9" t="s">
        <v>287</v>
      </c>
      <c r="D1068" s="11"/>
      <c r="E1068" s="10"/>
      <c r="F1068" s="13">
        <v>1005.25</v>
      </c>
      <c r="G1068" s="12" t="s">
        <v>102</v>
      </c>
      <c r="H1068" s="10">
        <v>1</v>
      </c>
      <c r="I1068" s="13">
        <v>16353.42</v>
      </c>
      <c r="J1068" s="10">
        <v>34.090000000000003</v>
      </c>
      <c r="K1068" s="13">
        <v>557488.09</v>
      </c>
    </row>
    <row r="1069" spans="1:11" ht="14.4" x14ac:dyDescent="0.3">
      <c r="A1069" s="9"/>
      <c r="B1069" s="9"/>
      <c r="C1069" s="9" t="s">
        <v>296</v>
      </c>
      <c r="D1069" s="11"/>
      <c r="E1069" s="10"/>
      <c r="F1069" s="13">
        <v>43.45</v>
      </c>
      <c r="G1069" s="12" t="s">
        <v>101</v>
      </c>
      <c r="H1069" s="10">
        <v>1</v>
      </c>
      <c r="I1069" s="13">
        <v>768.31</v>
      </c>
      <c r="J1069" s="10">
        <v>9.27</v>
      </c>
      <c r="K1069" s="13">
        <v>7122.23</v>
      </c>
    </row>
    <row r="1070" spans="1:11" ht="14.4" x14ac:dyDescent="0.3">
      <c r="A1070" s="9"/>
      <c r="B1070" s="9"/>
      <c r="C1070" s="9" t="s">
        <v>297</v>
      </c>
      <c r="D1070" s="11"/>
      <c r="E1070" s="10"/>
      <c r="F1070" s="13">
        <v>0.76</v>
      </c>
      <c r="G1070" s="12" t="s">
        <v>101</v>
      </c>
      <c r="H1070" s="10">
        <v>1</v>
      </c>
      <c r="I1070" s="21">
        <v>13.44</v>
      </c>
      <c r="J1070" s="10">
        <v>34.090000000000003</v>
      </c>
      <c r="K1070" s="21">
        <v>458.17</v>
      </c>
    </row>
    <row r="1071" spans="1:11" ht="14.4" x14ac:dyDescent="0.3">
      <c r="A1071" s="9"/>
      <c r="B1071" s="9"/>
      <c r="C1071" s="9" t="s">
        <v>300</v>
      </c>
      <c r="D1071" s="11"/>
      <c r="E1071" s="10"/>
      <c r="F1071" s="13">
        <v>108.5</v>
      </c>
      <c r="G1071" s="12" t="s">
        <v>0</v>
      </c>
      <c r="H1071" s="10">
        <v>1</v>
      </c>
      <c r="I1071" s="13">
        <v>1534.85</v>
      </c>
      <c r="J1071" s="10">
        <v>13.45</v>
      </c>
      <c r="K1071" s="13">
        <v>20643.73</v>
      </c>
    </row>
    <row r="1072" spans="1:11" ht="27.6" x14ac:dyDescent="0.3">
      <c r="A1072" s="9" t="s">
        <v>216</v>
      </c>
      <c r="B1072" s="9" t="s">
        <v>217</v>
      </c>
      <c r="C1072" s="9" t="s">
        <v>218</v>
      </c>
      <c r="D1072" s="11" t="s">
        <v>31</v>
      </c>
      <c r="E1072" s="10">
        <v>215.02072000000001</v>
      </c>
      <c r="F1072" s="13">
        <v>94.94</v>
      </c>
      <c r="G1072" s="15" t="s">
        <v>0</v>
      </c>
      <c r="H1072" s="10">
        <v>1</v>
      </c>
      <c r="I1072" s="13">
        <v>20414.07</v>
      </c>
      <c r="J1072" s="10">
        <v>4.71</v>
      </c>
      <c r="K1072" s="13">
        <v>96150.27</v>
      </c>
    </row>
    <row r="1073" spans="1:11" ht="14.4" x14ac:dyDescent="0.3">
      <c r="A1073" s="9" t="s">
        <v>219</v>
      </c>
      <c r="B1073" s="9" t="s">
        <v>220</v>
      </c>
      <c r="C1073" s="9" t="s">
        <v>221</v>
      </c>
      <c r="D1073" s="11" t="s">
        <v>203</v>
      </c>
      <c r="E1073" s="10">
        <v>1131.6880000000001</v>
      </c>
      <c r="F1073" s="13">
        <v>9.99</v>
      </c>
      <c r="G1073" s="15" t="s">
        <v>0</v>
      </c>
      <c r="H1073" s="10">
        <v>1</v>
      </c>
      <c r="I1073" s="13">
        <v>11305.56</v>
      </c>
      <c r="J1073" s="10">
        <v>9.49</v>
      </c>
      <c r="K1073" s="13">
        <v>107289.76</v>
      </c>
    </row>
    <row r="1074" spans="1:11" ht="69" x14ac:dyDescent="0.3">
      <c r="A1074" s="9" t="s">
        <v>222</v>
      </c>
      <c r="B1074" s="9" t="s">
        <v>223</v>
      </c>
      <c r="C1074" s="9" t="s">
        <v>224</v>
      </c>
      <c r="D1074" s="11" t="s">
        <v>106</v>
      </c>
      <c r="E1074" s="10">
        <v>14.570482999999999</v>
      </c>
      <c r="F1074" s="13">
        <v>2526.86</v>
      </c>
      <c r="G1074" s="15" t="s">
        <v>0</v>
      </c>
      <c r="H1074" s="10">
        <v>1</v>
      </c>
      <c r="I1074" s="13">
        <v>36817.57</v>
      </c>
      <c r="J1074" s="10">
        <v>19.510000000000002</v>
      </c>
      <c r="K1074" s="13">
        <v>718310.79</v>
      </c>
    </row>
    <row r="1075" spans="1:11" ht="14.4" x14ac:dyDescent="0.3">
      <c r="A1075" s="9"/>
      <c r="B1075" s="9"/>
      <c r="C1075" s="9" t="s">
        <v>288</v>
      </c>
      <c r="D1075" s="11" t="s">
        <v>289</v>
      </c>
      <c r="E1075" s="10">
        <v>104</v>
      </c>
      <c r="F1075" s="13"/>
      <c r="G1075" s="12"/>
      <c r="H1075" s="10"/>
      <c r="I1075" s="13">
        <v>17007.560000000001</v>
      </c>
      <c r="J1075" s="10">
        <v>87</v>
      </c>
      <c r="K1075" s="13">
        <v>485014.64</v>
      </c>
    </row>
    <row r="1076" spans="1:11" ht="14.4" x14ac:dyDescent="0.3">
      <c r="A1076" s="9"/>
      <c r="B1076" s="9"/>
      <c r="C1076" s="9" t="s">
        <v>290</v>
      </c>
      <c r="D1076" s="11" t="s">
        <v>289</v>
      </c>
      <c r="E1076" s="10">
        <v>70</v>
      </c>
      <c r="F1076" s="13"/>
      <c r="G1076" s="12"/>
      <c r="H1076" s="10"/>
      <c r="I1076" s="13">
        <v>11447.39</v>
      </c>
      <c r="J1076" s="10">
        <v>41</v>
      </c>
      <c r="K1076" s="13">
        <v>228570.12</v>
      </c>
    </row>
    <row r="1077" spans="1:11" ht="14.4" x14ac:dyDescent="0.3">
      <c r="A1077" s="9"/>
      <c r="B1077" s="9"/>
      <c r="C1077" s="9" t="s">
        <v>298</v>
      </c>
      <c r="D1077" s="11" t="s">
        <v>289</v>
      </c>
      <c r="E1077" s="10">
        <v>175</v>
      </c>
      <c r="F1077" s="13"/>
      <c r="G1077" s="12"/>
      <c r="H1077" s="10"/>
      <c r="I1077" s="13">
        <v>23.52</v>
      </c>
      <c r="J1077" s="10">
        <v>160</v>
      </c>
      <c r="K1077" s="13">
        <v>733.07</v>
      </c>
    </row>
    <row r="1078" spans="1:11" ht="14.4" x14ac:dyDescent="0.3">
      <c r="A1078" s="16"/>
      <c r="B1078" s="16"/>
      <c r="C1078" s="16" t="s">
        <v>291</v>
      </c>
      <c r="D1078" s="17" t="s">
        <v>292</v>
      </c>
      <c r="E1078" s="18">
        <v>83.04</v>
      </c>
      <c r="F1078" s="19"/>
      <c r="G1078" s="20" t="s">
        <v>102</v>
      </c>
      <c r="H1078" s="18">
        <v>1</v>
      </c>
      <c r="I1078" s="19">
        <v>1350.9</v>
      </c>
      <c r="J1078" s="18"/>
      <c r="K1078" s="19"/>
    </row>
    <row r="1079" spans="1:11" ht="13.8" x14ac:dyDescent="0.25">
      <c r="C1079" s="4" t="s">
        <v>293</v>
      </c>
      <c r="H1079" s="120">
        <v>115672.25</v>
      </c>
      <c r="I1079" s="120"/>
      <c r="J1079" s="120">
        <v>2221322.7000000002</v>
      </c>
      <c r="K1079" s="120"/>
    </row>
    <row r="1080" spans="1:11" ht="13.8" x14ac:dyDescent="0.25">
      <c r="C1080" s="4" t="s">
        <v>294</v>
      </c>
      <c r="H1080" s="121">
        <v>0</v>
      </c>
      <c r="I1080" s="121"/>
      <c r="J1080" s="121">
        <v>0</v>
      </c>
      <c r="K1080" s="121"/>
    </row>
    <row r="1081" spans="1:11" ht="13.8" x14ac:dyDescent="0.25">
      <c r="C1081" s="4" t="s">
        <v>295</v>
      </c>
      <c r="H1081" s="121">
        <v>115672.25</v>
      </c>
      <c r="I1081" s="121"/>
      <c r="J1081" s="121">
        <v>2221322.7000000002</v>
      </c>
      <c r="K1081" s="121"/>
    </row>
    <row r="1083" spans="1:11" ht="66.599999999999994" x14ac:dyDescent="0.3">
      <c r="A1083" s="9">
        <v>97</v>
      </c>
      <c r="B1083" s="9" t="s">
        <v>341</v>
      </c>
      <c r="C1083" s="9" t="s">
        <v>225</v>
      </c>
      <c r="D1083" s="11" t="s">
        <v>4</v>
      </c>
      <c r="E1083" s="10">
        <v>14.146100000000001</v>
      </c>
      <c r="F1083" s="13"/>
      <c r="G1083" s="12"/>
      <c r="H1083" s="10"/>
      <c r="I1083" s="13"/>
      <c r="J1083" s="10"/>
      <c r="K1083" s="13"/>
    </row>
    <row r="1084" spans="1:11" x14ac:dyDescent="0.25">
      <c r="C1084" s="14" t="s">
        <v>448</v>
      </c>
    </row>
    <row r="1085" spans="1:11" ht="14.4" x14ac:dyDescent="0.3">
      <c r="A1085" s="9"/>
      <c r="B1085" s="9"/>
      <c r="C1085" s="9" t="s">
        <v>287</v>
      </c>
      <c r="D1085" s="11"/>
      <c r="E1085" s="10"/>
      <c r="F1085" s="13">
        <v>1005.25</v>
      </c>
      <c r="G1085" s="12" t="s">
        <v>102</v>
      </c>
      <c r="H1085" s="10">
        <v>1</v>
      </c>
      <c r="I1085" s="13">
        <v>16353.42</v>
      </c>
      <c r="J1085" s="10">
        <v>34.090000000000003</v>
      </c>
      <c r="K1085" s="13">
        <v>557488.09</v>
      </c>
    </row>
    <row r="1086" spans="1:11" ht="14.4" x14ac:dyDescent="0.3">
      <c r="A1086" s="9"/>
      <c r="B1086" s="9"/>
      <c r="C1086" s="9" t="s">
        <v>296</v>
      </c>
      <c r="D1086" s="11"/>
      <c r="E1086" s="10"/>
      <c r="F1086" s="13">
        <v>43.45</v>
      </c>
      <c r="G1086" s="12" t="s">
        <v>101</v>
      </c>
      <c r="H1086" s="10">
        <v>1</v>
      </c>
      <c r="I1086" s="13">
        <v>768.31</v>
      </c>
      <c r="J1086" s="10">
        <v>9.27</v>
      </c>
      <c r="K1086" s="13">
        <v>7122.23</v>
      </c>
    </row>
    <row r="1087" spans="1:11" ht="14.4" x14ac:dyDescent="0.3">
      <c r="A1087" s="9"/>
      <c r="B1087" s="9"/>
      <c r="C1087" s="9" t="s">
        <v>297</v>
      </c>
      <c r="D1087" s="11"/>
      <c r="E1087" s="10"/>
      <c r="F1087" s="13">
        <v>0.76</v>
      </c>
      <c r="G1087" s="12" t="s">
        <v>101</v>
      </c>
      <c r="H1087" s="10">
        <v>1</v>
      </c>
      <c r="I1087" s="21">
        <v>13.44</v>
      </c>
      <c r="J1087" s="10">
        <v>34.090000000000003</v>
      </c>
      <c r="K1087" s="21">
        <v>458.17</v>
      </c>
    </row>
    <row r="1088" spans="1:11" ht="14.4" x14ac:dyDescent="0.3">
      <c r="A1088" s="9"/>
      <c r="B1088" s="9"/>
      <c r="C1088" s="9" t="s">
        <v>300</v>
      </c>
      <c r="D1088" s="11"/>
      <c r="E1088" s="10"/>
      <c r="F1088" s="13">
        <v>108.5</v>
      </c>
      <c r="G1088" s="12" t="s">
        <v>0</v>
      </c>
      <c r="H1088" s="10">
        <v>1</v>
      </c>
      <c r="I1088" s="13">
        <v>1534.85</v>
      </c>
      <c r="J1088" s="10">
        <v>13.45</v>
      </c>
      <c r="K1088" s="13">
        <v>20643.73</v>
      </c>
    </row>
    <row r="1089" spans="1:11" ht="27.6" x14ac:dyDescent="0.3">
      <c r="A1089" s="9" t="s">
        <v>226</v>
      </c>
      <c r="B1089" s="9" t="s">
        <v>217</v>
      </c>
      <c r="C1089" s="9" t="s">
        <v>218</v>
      </c>
      <c r="D1089" s="11" t="s">
        <v>31</v>
      </c>
      <c r="E1089" s="10">
        <v>215.02072000000001</v>
      </c>
      <c r="F1089" s="13">
        <v>94.94</v>
      </c>
      <c r="G1089" s="15" t="s">
        <v>0</v>
      </c>
      <c r="H1089" s="10">
        <v>1</v>
      </c>
      <c r="I1089" s="13">
        <v>20414.07</v>
      </c>
      <c r="J1089" s="10">
        <v>4.71</v>
      </c>
      <c r="K1089" s="13">
        <v>96150.27</v>
      </c>
    </row>
    <row r="1090" spans="1:11" ht="14.4" x14ac:dyDescent="0.3">
      <c r="A1090" s="9" t="s">
        <v>227</v>
      </c>
      <c r="B1090" s="9" t="s">
        <v>220</v>
      </c>
      <c r="C1090" s="9" t="s">
        <v>221</v>
      </c>
      <c r="D1090" s="11" t="s">
        <v>203</v>
      </c>
      <c r="E1090" s="10">
        <v>1131.6880000000001</v>
      </c>
      <c r="F1090" s="13">
        <v>9.99</v>
      </c>
      <c r="G1090" s="15" t="s">
        <v>0</v>
      </c>
      <c r="H1090" s="10">
        <v>1</v>
      </c>
      <c r="I1090" s="13">
        <v>11305.56</v>
      </c>
      <c r="J1090" s="10">
        <v>9.49</v>
      </c>
      <c r="K1090" s="13">
        <v>107289.76</v>
      </c>
    </row>
    <row r="1091" spans="1:11" ht="69" x14ac:dyDescent="0.3">
      <c r="A1091" s="9" t="s">
        <v>228</v>
      </c>
      <c r="B1091" s="9" t="s">
        <v>223</v>
      </c>
      <c r="C1091" s="9" t="s">
        <v>224</v>
      </c>
      <c r="D1091" s="11" t="s">
        <v>106</v>
      </c>
      <c r="E1091" s="10">
        <v>14.570482999999999</v>
      </c>
      <c r="F1091" s="13">
        <v>2526.86</v>
      </c>
      <c r="G1091" s="15" t="s">
        <v>0</v>
      </c>
      <c r="H1091" s="10">
        <v>1</v>
      </c>
      <c r="I1091" s="13">
        <v>36817.57</v>
      </c>
      <c r="J1091" s="10">
        <v>19.510000000000002</v>
      </c>
      <c r="K1091" s="13">
        <v>718310.79</v>
      </c>
    </row>
    <row r="1092" spans="1:11" ht="14.4" x14ac:dyDescent="0.3">
      <c r="A1092" s="9"/>
      <c r="B1092" s="9"/>
      <c r="C1092" s="9" t="s">
        <v>288</v>
      </c>
      <c r="D1092" s="11" t="s">
        <v>289</v>
      </c>
      <c r="E1092" s="10">
        <v>104</v>
      </c>
      <c r="F1092" s="13"/>
      <c r="G1092" s="12"/>
      <c r="H1092" s="10"/>
      <c r="I1092" s="13">
        <v>17007.560000000001</v>
      </c>
      <c r="J1092" s="10">
        <v>87</v>
      </c>
      <c r="K1092" s="13">
        <v>485014.64</v>
      </c>
    </row>
    <row r="1093" spans="1:11" ht="14.4" x14ac:dyDescent="0.3">
      <c r="A1093" s="9"/>
      <c r="B1093" s="9"/>
      <c r="C1093" s="9" t="s">
        <v>290</v>
      </c>
      <c r="D1093" s="11" t="s">
        <v>289</v>
      </c>
      <c r="E1093" s="10">
        <v>70</v>
      </c>
      <c r="F1093" s="13"/>
      <c r="G1093" s="12"/>
      <c r="H1093" s="10"/>
      <c r="I1093" s="13">
        <v>11447.39</v>
      </c>
      <c r="J1093" s="10">
        <v>41</v>
      </c>
      <c r="K1093" s="13">
        <v>228570.12</v>
      </c>
    </row>
    <row r="1094" spans="1:11" ht="14.4" x14ac:dyDescent="0.3">
      <c r="A1094" s="9"/>
      <c r="B1094" s="9"/>
      <c r="C1094" s="9" t="s">
        <v>298</v>
      </c>
      <c r="D1094" s="11" t="s">
        <v>289</v>
      </c>
      <c r="E1094" s="10">
        <v>175</v>
      </c>
      <c r="F1094" s="13"/>
      <c r="G1094" s="12"/>
      <c r="H1094" s="10"/>
      <c r="I1094" s="13">
        <v>23.52</v>
      </c>
      <c r="J1094" s="10">
        <v>160</v>
      </c>
      <c r="K1094" s="13">
        <v>733.07</v>
      </c>
    </row>
    <row r="1095" spans="1:11" ht="14.4" x14ac:dyDescent="0.3">
      <c r="A1095" s="16"/>
      <c r="B1095" s="16"/>
      <c r="C1095" s="16" t="s">
        <v>291</v>
      </c>
      <c r="D1095" s="17" t="s">
        <v>292</v>
      </c>
      <c r="E1095" s="18">
        <v>83.04</v>
      </c>
      <c r="F1095" s="19"/>
      <c r="G1095" s="20" t="s">
        <v>102</v>
      </c>
      <c r="H1095" s="18">
        <v>1</v>
      </c>
      <c r="I1095" s="19">
        <v>1350.9</v>
      </c>
      <c r="J1095" s="18"/>
      <c r="K1095" s="19"/>
    </row>
    <row r="1096" spans="1:11" ht="13.8" x14ac:dyDescent="0.25">
      <c r="C1096" s="4" t="s">
        <v>293</v>
      </c>
      <c r="H1096" s="120">
        <v>115672.25</v>
      </c>
      <c r="I1096" s="120"/>
      <c r="J1096" s="120">
        <v>2221322.7000000002</v>
      </c>
      <c r="K1096" s="120"/>
    </row>
    <row r="1097" spans="1:11" ht="13.8" x14ac:dyDescent="0.25">
      <c r="C1097" s="4" t="s">
        <v>294</v>
      </c>
      <c r="H1097" s="121">
        <v>0</v>
      </c>
      <c r="I1097" s="121"/>
      <c r="J1097" s="121">
        <v>0</v>
      </c>
      <c r="K1097" s="121"/>
    </row>
    <row r="1098" spans="1:11" ht="13.8" x14ac:dyDescent="0.25">
      <c r="C1098" s="4" t="s">
        <v>295</v>
      </c>
      <c r="H1098" s="121">
        <v>115672.25</v>
      </c>
      <c r="I1098" s="121"/>
      <c r="J1098" s="121">
        <v>2221322.7000000002</v>
      </c>
      <c r="K1098" s="121"/>
    </row>
    <row r="1100" spans="1:11" ht="72" x14ac:dyDescent="0.3">
      <c r="A1100" s="9">
        <v>98</v>
      </c>
      <c r="B1100" s="9" t="s">
        <v>342</v>
      </c>
      <c r="C1100" s="9" t="s">
        <v>229</v>
      </c>
      <c r="D1100" s="11" t="s">
        <v>76</v>
      </c>
      <c r="E1100" s="10">
        <v>14.146100000000001</v>
      </c>
      <c r="F1100" s="13"/>
      <c r="G1100" s="12"/>
      <c r="H1100" s="10"/>
      <c r="I1100" s="13"/>
      <c r="J1100" s="10"/>
      <c r="K1100" s="13"/>
    </row>
    <row r="1101" spans="1:11" x14ac:dyDescent="0.25">
      <c r="C1101" s="14" t="s">
        <v>448</v>
      </c>
    </row>
    <row r="1102" spans="1:11" ht="14.4" x14ac:dyDescent="0.3">
      <c r="A1102" s="9"/>
      <c r="B1102" s="9"/>
      <c r="C1102" s="9" t="s">
        <v>287</v>
      </c>
      <c r="D1102" s="11"/>
      <c r="E1102" s="10"/>
      <c r="F1102" s="13">
        <v>303.41000000000003</v>
      </c>
      <c r="G1102" s="12" t="s">
        <v>102</v>
      </c>
      <c r="H1102" s="10">
        <v>1</v>
      </c>
      <c r="I1102" s="13">
        <v>4935.88</v>
      </c>
      <c r="J1102" s="10">
        <v>34.090000000000003</v>
      </c>
      <c r="K1102" s="13">
        <v>168264.15</v>
      </c>
    </row>
    <row r="1103" spans="1:11" ht="14.4" x14ac:dyDescent="0.3">
      <c r="A1103" s="9"/>
      <c r="B1103" s="9"/>
      <c r="C1103" s="9" t="s">
        <v>296</v>
      </c>
      <c r="D1103" s="11"/>
      <c r="E1103" s="10"/>
      <c r="F1103" s="13">
        <v>74.790000000000006</v>
      </c>
      <c r="G1103" s="12" t="s">
        <v>101</v>
      </c>
      <c r="H1103" s="10">
        <v>1</v>
      </c>
      <c r="I1103" s="13">
        <v>1322.48</v>
      </c>
      <c r="J1103" s="10">
        <v>12.72</v>
      </c>
      <c r="K1103" s="13">
        <v>16821.95</v>
      </c>
    </row>
    <row r="1104" spans="1:11" ht="14.4" x14ac:dyDescent="0.3">
      <c r="A1104" s="9"/>
      <c r="B1104" s="9"/>
      <c r="C1104" s="9" t="s">
        <v>297</v>
      </c>
      <c r="D1104" s="11"/>
      <c r="E1104" s="10"/>
      <c r="F1104" s="13">
        <v>11.36</v>
      </c>
      <c r="G1104" s="12" t="s">
        <v>101</v>
      </c>
      <c r="H1104" s="10">
        <v>1</v>
      </c>
      <c r="I1104" s="21">
        <v>200.87</v>
      </c>
      <c r="J1104" s="10">
        <v>34.090000000000003</v>
      </c>
      <c r="K1104" s="21">
        <v>6847.66</v>
      </c>
    </row>
    <row r="1105" spans="1:11" ht="41.4" x14ac:dyDescent="0.3">
      <c r="A1105" s="9" t="s">
        <v>230</v>
      </c>
      <c r="B1105" s="9" t="s">
        <v>231</v>
      </c>
      <c r="C1105" s="9" t="s">
        <v>479</v>
      </c>
      <c r="D1105" s="11" t="s">
        <v>106</v>
      </c>
      <c r="E1105" s="10">
        <v>144.29022000000001</v>
      </c>
      <c r="F1105" s="13">
        <v>806.26</v>
      </c>
      <c r="G1105" s="15" t="s">
        <v>0</v>
      </c>
      <c r="H1105" s="10">
        <v>1</v>
      </c>
      <c r="I1105" s="13">
        <v>116335.43</v>
      </c>
      <c r="J1105" s="10">
        <v>10.29</v>
      </c>
      <c r="K1105" s="13">
        <v>1197091.57</v>
      </c>
    </row>
    <row r="1106" spans="1:11" ht="14.4" x14ac:dyDescent="0.3">
      <c r="A1106" s="9"/>
      <c r="B1106" s="9"/>
      <c r="C1106" s="9" t="s">
        <v>288</v>
      </c>
      <c r="D1106" s="11" t="s">
        <v>289</v>
      </c>
      <c r="E1106" s="10">
        <v>104</v>
      </c>
      <c r="F1106" s="13"/>
      <c r="G1106" s="12"/>
      <c r="H1106" s="10"/>
      <c r="I1106" s="13">
        <v>5133.32</v>
      </c>
      <c r="J1106" s="10">
        <v>87</v>
      </c>
      <c r="K1106" s="13">
        <v>146389.81</v>
      </c>
    </row>
    <row r="1107" spans="1:11" ht="14.4" x14ac:dyDescent="0.3">
      <c r="A1107" s="9"/>
      <c r="B1107" s="9"/>
      <c r="C1107" s="9" t="s">
        <v>290</v>
      </c>
      <c r="D1107" s="11" t="s">
        <v>289</v>
      </c>
      <c r="E1107" s="10">
        <v>70</v>
      </c>
      <c r="F1107" s="13"/>
      <c r="G1107" s="12"/>
      <c r="H1107" s="10"/>
      <c r="I1107" s="13">
        <v>3455.12</v>
      </c>
      <c r="J1107" s="10">
        <v>41</v>
      </c>
      <c r="K1107" s="13">
        <v>68988.3</v>
      </c>
    </row>
    <row r="1108" spans="1:11" ht="14.4" x14ac:dyDescent="0.3">
      <c r="A1108" s="9"/>
      <c r="B1108" s="9"/>
      <c r="C1108" s="9" t="s">
        <v>298</v>
      </c>
      <c r="D1108" s="11" t="s">
        <v>289</v>
      </c>
      <c r="E1108" s="10">
        <v>175</v>
      </c>
      <c r="F1108" s="13"/>
      <c r="G1108" s="12"/>
      <c r="H1108" s="10"/>
      <c r="I1108" s="13">
        <v>351.52</v>
      </c>
      <c r="J1108" s="10">
        <v>160</v>
      </c>
      <c r="K1108" s="13">
        <v>10956.26</v>
      </c>
    </row>
    <row r="1109" spans="1:11" ht="14.4" x14ac:dyDescent="0.3">
      <c r="A1109" s="16"/>
      <c r="B1109" s="16"/>
      <c r="C1109" s="16" t="s">
        <v>291</v>
      </c>
      <c r="D1109" s="17" t="s">
        <v>292</v>
      </c>
      <c r="E1109" s="18">
        <v>25.8</v>
      </c>
      <c r="F1109" s="19"/>
      <c r="G1109" s="20" t="s">
        <v>102</v>
      </c>
      <c r="H1109" s="18">
        <v>1</v>
      </c>
      <c r="I1109" s="19">
        <v>419.71</v>
      </c>
      <c r="J1109" s="18"/>
      <c r="K1109" s="19"/>
    </row>
    <row r="1110" spans="1:11" ht="13.8" x14ac:dyDescent="0.25">
      <c r="C1110" s="4" t="s">
        <v>293</v>
      </c>
      <c r="H1110" s="120">
        <v>131533.75</v>
      </c>
      <c r="I1110" s="120"/>
      <c r="J1110" s="120">
        <v>1608512.04</v>
      </c>
      <c r="K1110" s="120"/>
    </row>
    <row r="1111" spans="1:11" ht="13.8" x14ac:dyDescent="0.25">
      <c r="C1111" s="4" t="s">
        <v>294</v>
      </c>
      <c r="H1111" s="121">
        <v>0</v>
      </c>
      <c r="I1111" s="121"/>
      <c r="J1111" s="121">
        <v>0</v>
      </c>
      <c r="K1111" s="121"/>
    </row>
    <row r="1112" spans="1:11" ht="13.8" x14ac:dyDescent="0.25">
      <c r="C1112" s="4" t="s">
        <v>295</v>
      </c>
      <c r="H1112" s="121">
        <v>131533.75</v>
      </c>
      <c r="I1112" s="121"/>
      <c r="J1112" s="121">
        <v>1608512.04</v>
      </c>
      <c r="K1112" s="121"/>
    </row>
    <row r="1114" spans="1:11" ht="66.599999999999994" x14ac:dyDescent="0.3">
      <c r="A1114" s="9">
        <v>99</v>
      </c>
      <c r="B1114" s="9" t="s">
        <v>343</v>
      </c>
      <c r="C1114" s="9" t="s">
        <v>232</v>
      </c>
      <c r="D1114" s="11" t="s">
        <v>4</v>
      </c>
      <c r="E1114" s="10">
        <v>11.131600000000001</v>
      </c>
      <c r="F1114" s="13"/>
      <c r="G1114" s="12"/>
      <c r="H1114" s="10"/>
      <c r="I1114" s="13"/>
      <c r="J1114" s="10"/>
      <c r="K1114" s="13"/>
    </row>
    <row r="1115" spans="1:11" x14ac:dyDescent="0.25">
      <c r="C1115" s="14" t="s">
        <v>450</v>
      </c>
    </row>
    <row r="1116" spans="1:11" ht="14.4" x14ac:dyDescent="0.3">
      <c r="A1116" s="9"/>
      <c r="B1116" s="9"/>
      <c r="C1116" s="9" t="s">
        <v>287</v>
      </c>
      <c r="D1116" s="11"/>
      <c r="E1116" s="10"/>
      <c r="F1116" s="13">
        <v>280.12</v>
      </c>
      <c r="G1116" s="12" t="s">
        <v>102</v>
      </c>
      <c r="H1116" s="10">
        <v>1</v>
      </c>
      <c r="I1116" s="13">
        <v>3585.91</v>
      </c>
      <c r="J1116" s="10">
        <v>34.090000000000003</v>
      </c>
      <c r="K1116" s="13">
        <v>122243.67</v>
      </c>
    </row>
    <row r="1117" spans="1:11" ht="14.4" x14ac:dyDescent="0.3">
      <c r="A1117" s="9"/>
      <c r="B1117" s="9"/>
      <c r="C1117" s="9" t="s">
        <v>296</v>
      </c>
      <c r="D1117" s="11"/>
      <c r="E1117" s="10"/>
      <c r="F1117" s="13">
        <v>64.290000000000006</v>
      </c>
      <c r="G1117" s="12" t="s">
        <v>101</v>
      </c>
      <c r="H1117" s="10">
        <v>1</v>
      </c>
      <c r="I1117" s="13">
        <v>894.56</v>
      </c>
      <c r="J1117" s="10">
        <v>12.7</v>
      </c>
      <c r="K1117" s="13">
        <v>11360.91</v>
      </c>
    </row>
    <row r="1118" spans="1:11" ht="14.4" x14ac:dyDescent="0.3">
      <c r="A1118" s="9"/>
      <c r="B1118" s="9"/>
      <c r="C1118" s="9" t="s">
        <v>297</v>
      </c>
      <c r="D1118" s="11"/>
      <c r="E1118" s="10"/>
      <c r="F1118" s="13">
        <v>9.7200000000000006</v>
      </c>
      <c r="G1118" s="12" t="s">
        <v>101</v>
      </c>
      <c r="H1118" s="10">
        <v>1</v>
      </c>
      <c r="I1118" s="21">
        <v>135.25</v>
      </c>
      <c r="J1118" s="10">
        <v>34.090000000000003</v>
      </c>
      <c r="K1118" s="21">
        <v>4610.67</v>
      </c>
    </row>
    <row r="1119" spans="1:11" ht="14.4" x14ac:dyDescent="0.3">
      <c r="A1119" s="9"/>
      <c r="B1119" s="9"/>
      <c r="C1119" s="9" t="s">
        <v>300</v>
      </c>
      <c r="D1119" s="11"/>
      <c r="E1119" s="10"/>
      <c r="F1119" s="13">
        <v>268.56</v>
      </c>
      <c r="G1119" s="12" t="s">
        <v>0</v>
      </c>
      <c r="H1119" s="10">
        <v>1</v>
      </c>
      <c r="I1119" s="13">
        <v>2989.5</v>
      </c>
      <c r="J1119" s="10">
        <v>3.46</v>
      </c>
      <c r="K1119" s="13">
        <v>10343.67</v>
      </c>
    </row>
    <row r="1120" spans="1:11" ht="54.6" x14ac:dyDescent="0.3">
      <c r="A1120" s="9" t="s">
        <v>233</v>
      </c>
      <c r="B1120" s="9" t="s">
        <v>144</v>
      </c>
      <c r="C1120" s="9" t="s">
        <v>477</v>
      </c>
      <c r="D1120" s="11" t="s">
        <v>121</v>
      </c>
      <c r="E1120" s="10">
        <v>1140.989</v>
      </c>
      <c r="F1120" s="13">
        <v>184.28</v>
      </c>
      <c r="G1120" s="15" t="s">
        <v>0</v>
      </c>
      <c r="H1120" s="10">
        <v>1</v>
      </c>
      <c r="I1120" s="13">
        <v>210261.45</v>
      </c>
      <c r="J1120" s="10">
        <v>9.64</v>
      </c>
      <c r="K1120" s="13">
        <v>2026920.38</v>
      </c>
    </row>
    <row r="1121" spans="1:11" ht="14.4" x14ac:dyDescent="0.3">
      <c r="A1121" s="9"/>
      <c r="B1121" s="9"/>
      <c r="C1121" s="9" t="s">
        <v>288</v>
      </c>
      <c r="D1121" s="11" t="s">
        <v>289</v>
      </c>
      <c r="E1121" s="10">
        <v>104</v>
      </c>
      <c r="F1121" s="13"/>
      <c r="G1121" s="12"/>
      <c r="H1121" s="10"/>
      <c r="I1121" s="13">
        <v>3729.35</v>
      </c>
      <c r="J1121" s="10">
        <v>87</v>
      </c>
      <c r="K1121" s="13">
        <v>106351.99</v>
      </c>
    </row>
    <row r="1122" spans="1:11" ht="14.4" x14ac:dyDescent="0.3">
      <c r="A1122" s="9"/>
      <c r="B1122" s="9"/>
      <c r="C1122" s="9" t="s">
        <v>290</v>
      </c>
      <c r="D1122" s="11" t="s">
        <v>289</v>
      </c>
      <c r="E1122" s="10">
        <v>70</v>
      </c>
      <c r="F1122" s="13"/>
      <c r="G1122" s="12"/>
      <c r="H1122" s="10"/>
      <c r="I1122" s="13">
        <v>2510.14</v>
      </c>
      <c r="J1122" s="10">
        <v>41</v>
      </c>
      <c r="K1122" s="13">
        <v>50119.9</v>
      </c>
    </row>
    <row r="1123" spans="1:11" ht="14.4" x14ac:dyDescent="0.3">
      <c r="A1123" s="9"/>
      <c r="B1123" s="9"/>
      <c r="C1123" s="9" t="s">
        <v>298</v>
      </c>
      <c r="D1123" s="11" t="s">
        <v>289</v>
      </c>
      <c r="E1123" s="10">
        <v>175</v>
      </c>
      <c r="F1123" s="13"/>
      <c r="G1123" s="12"/>
      <c r="H1123" s="10"/>
      <c r="I1123" s="13">
        <v>236.69</v>
      </c>
      <c r="J1123" s="10">
        <v>160</v>
      </c>
      <c r="K1123" s="13">
        <v>7377.07</v>
      </c>
    </row>
    <row r="1124" spans="1:11" ht="14.4" x14ac:dyDescent="0.3">
      <c r="A1124" s="16"/>
      <c r="B1124" s="16"/>
      <c r="C1124" s="16" t="s">
        <v>291</v>
      </c>
      <c r="D1124" s="17" t="s">
        <v>292</v>
      </c>
      <c r="E1124" s="18">
        <v>22.55</v>
      </c>
      <c r="F1124" s="19"/>
      <c r="G1124" s="20" t="s">
        <v>102</v>
      </c>
      <c r="H1124" s="18">
        <v>1</v>
      </c>
      <c r="I1124" s="19">
        <v>288.67</v>
      </c>
      <c r="J1124" s="18"/>
      <c r="K1124" s="19"/>
    </row>
    <row r="1125" spans="1:11" ht="13.8" x14ac:dyDescent="0.25">
      <c r="C1125" s="4" t="s">
        <v>293</v>
      </c>
      <c r="H1125" s="120">
        <v>224207.6</v>
      </c>
      <c r="I1125" s="120"/>
      <c r="J1125" s="120">
        <v>2334717.59</v>
      </c>
      <c r="K1125" s="120"/>
    </row>
    <row r="1126" spans="1:11" ht="13.8" x14ac:dyDescent="0.25">
      <c r="C1126" s="4" t="s">
        <v>294</v>
      </c>
      <c r="H1126" s="121">
        <v>0</v>
      </c>
      <c r="I1126" s="121"/>
      <c r="J1126" s="121">
        <v>0</v>
      </c>
      <c r="K1126" s="121"/>
    </row>
    <row r="1127" spans="1:11" ht="13.8" x14ac:dyDescent="0.25">
      <c r="C1127" s="4" t="s">
        <v>295</v>
      </c>
      <c r="H1127" s="121">
        <v>224207.6</v>
      </c>
      <c r="I1127" s="121"/>
      <c r="J1127" s="121">
        <v>2334717.59</v>
      </c>
      <c r="K1127" s="121"/>
    </row>
    <row r="1129" spans="1:11" ht="66.599999999999994" x14ac:dyDescent="0.3">
      <c r="A1129" s="9">
        <v>100</v>
      </c>
      <c r="B1129" s="9" t="s">
        <v>344</v>
      </c>
      <c r="C1129" s="9" t="s">
        <v>478</v>
      </c>
      <c r="D1129" s="11" t="s">
        <v>60</v>
      </c>
      <c r="E1129" s="10">
        <v>1.105</v>
      </c>
      <c r="F1129" s="13"/>
      <c r="G1129" s="12"/>
      <c r="H1129" s="10"/>
      <c r="I1129" s="13"/>
      <c r="J1129" s="10"/>
      <c r="K1129" s="13"/>
    </row>
    <row r="1130" spans="1:11" x14ac:dyDescent="0.25">
      <c r="C1130" s="14" t="s">
        <v>451</v>
      </c>
    </row>
    <row r="1131" spans="1:11" ht="14.4" x14ac:dyDescent="0.3">
      <c r="A1131" s="9"/>
      <c r="B1131" s="9"/>
      <c r="C1131" s="9" t="s">
        <v>287</v>
      </c>
      <c r="D1131" s="11"/>
      <c r="E1131" s="10"/>
      <c r="F1131" s="13">
        <v>1036.67</v>
      </c>
      <c r="G1131" s="12" t="s">
        <v>102</v>
      </c>
      <c r="H1131" s="10">
        <v>1</v>
      </c>
      <c r="I1131" s="13">
        <v>1317.35</v>
      </c>
      <c r="J1131" s="10">
        <v>34.090000000000003</v>
      </c>
      <c r="K1131" s="13">
        <v>44908.46</v>
      </c>
    </row>
    <row r="1132" spans="1:11" ht="14.4" x14ac:dyDescent="0.3">
      <c r="A1132" s="9"/>
      <c r="B1132" s="9"/>
      <c r="C1132" s="9" t="s">
        <v>300</v>
      </c>
      <c r="D1132" s="11"/>
      <c r="E1132" s="10"/>
      <c r="F1132" s="13">
        <v>0.81</v>
      </c>
      <c r="G1132" s="12" t="s">
        <v>0</v>
      </c>
      <c r="H1132" s="10">
        <v>1</v>
      </c>
      <c r="I1132" s="13">
        <v>0.9</v>
      </c>
      <c r="J1132" s="10">
        <v>33.090000000000003</v>
      </c>
      <c r="K1132" s="13">
        <v>29.78</v>
      </c>
    </row>
    <row r="1133" spans="1:11" ht="41.4" x14ac:dyDescent="0.3">
      <c r="A1133" s="9" t="s">
        <v>234</v>
      </c>
      <c r="B1133" s="9" t="s">
        <v>235</v>
      </c>
      <c r="C1133" s="9" t="s">
        <v>236</v>
      </c>
      <c r="D1133" s="11" t="s">
        <v>121</v>
      </c>
      <c r="E1133" s="10">
        <v>116.02500000000001</v>
      </c>
      <c r="F1133" s="13">
        <v>2.5499999999999998</v>
      </c>
      <c r="G1133" s="15" t="s">
        <v>0</v>
      </c>
      <c r="H1133" s="10">
        <v>1</v>
      </c>
      <c r="I1133" s="13">
        <v>295.86</v>
      </c>
      <c r="J1133" s="10">
        <v>3.37</v>
      </c>
      <c r="K1133" s="13">
        <v>997.05</v>
      </c>
    </row>
    <row r="1134" spans="1:11" ht="27.6" x14ac:dyDescent="0.3">
      <c r="A1134" s="9" t="s">
        <v>237</v>
      </c>
      <c r="B1134" s="9" t="s">
        <v>238</v>
      </c>
      <c r="C1134" s="9" t="s">
        <v>239</v>
      </c>
      <c r="D1134" s="11" t="s">
        <v>8</v>
      </c>
      <c r="E1134" s="10">
        <v>7.7350000000000002E-2</v>
      </c>
      <c r="F1134" s="13">
        <v>43326.77</v>
      </c>
      <c r="G1134" s="15" t="s">
        <v>0</v>
      </c>
      <c r="H1134" s="10">
        <v>1</v>
      </c>
      <c r="I1134" s="13">
        <v>3351.33</v>
      </c>
      <c r="J1134" s="10">
        <v>1.53</v>
      </c>
      <c r="K1134" s="13">
        <v>5127.53</v>
      </c>
    </row>
    <row r="1135" spans="1:11" ht="54.6" x14ac:dyDescent="0.3">
      <c r="A1135" s="9" t="s">
        <v>240</v>
      </c>
      <c r="B1135" s="9" t="s">
        <v>144</v>
      </c>
      <c r="C1135" s="9" t="s">
        <v>345</v>
      </c>
      <c r="D1135" s="11" t="s">
        <v>121</v>
      </c>
      <c r="E1135" s="10">
        <v>116.02500000000001</v>
      </c>
      <c r="F1135" s="13">
        <v>229.26</v>
      </c>
      <c r="G1135" s="15" t="s">
        <v>0</v>
      </c>
      <c r="H1135" s="10">
        <v>1</v>
      </c>
      <c r="I1135" s="13">
        <v>26599.89</v>
      </c>
      <c r="J1135" s="10">
        <v>9.64</v>
      </c>
      <c r="K1135" s="13">
        <v>256422.94</v>
      </c>
    </row>
    <row r="1136" spans="1:11" ht="14.4" x14ac:dyDescent="0.3">
      <c r="A1136" s="9"/>
      <c r="B1136" s="9"/>
      <c r="C1136" s="9" t="s">
        <v>288</v>
      </c>
      <c r="D1136" s="11" t="s">
        <v>289</v>
      </c>
      <c r="E1136" s="10">
        <v>104</v>
      </c>
      <c r="F1136" s="13"/>
      <c r="G1136" s="12"/>
      <c r="H1136" s="10"/>
      <c r="I1136" s="13">
        <v>1370.04</v>
      </c>
      <c r="J1136" s="10">
        <v>87</v>
      </c>
      <c r="K1136" s="13">
        <v>39070.36</v>
      </c>
    </row>
    <row r="1137" spans="1:11" ht="14.4" x14ac:dyDescent="0.3">
      <c r="A1137" s="9"/>
      <c r="B1137" s="9"/>
      <c r="C1137" s="9" t="s">
        <v>290</v>
      </c>
      <c r="D1137" s="11" t="s">
        <v>289</v>
      </c>
      <c r="E1137" s="10">
        <v>70</v>
      </c>
      <c r="F1137" s="13"/>
      <c r="G1137" s="12"/>
      <c r="H1137" s="10"/>
      <c r="I1137" s="13">
        <v>922.15</v>
      </c>
      <c r="J1137" s="10">
        <v>41</v>
      </c>
      <c r="K1137" s="13">
        <v>18412.47</v>
      </c>
    </row>
    <row r="1138" spans="1:11" ht="14.4" x14ac:dyDescent="0.3">
      <c r="A1138" s="16"/>
      <c r="B1138" s="16"/>
      <c r="C1138" s="16" t="s">
        <v>291</v>
      </c>
      <c r="D1138" s="17" t="s">
        <v>292</v>
      </c>
      <c r="E1138" s="18">
        <v>83</v>
      </c>
      <c r="F1138" s="19"/>
      <c r="G1138" s="20" t="s">
        <v>102</v>
      </c>
      <c r="H1138" s="18">
        <v>1</v>
      </c>
      <c r="I1138" s="19">
        <v>105.47</v>
      </c>
      <c r="J1138" s="18"/>
      <c r="K1138" s="19"/>
    </row>
    <row r="1139" spans="1:11" ht="13.8" x14ac:dyDescent="0.25">
      <c r="C1139" s="4" t="s">
        <v>293</v>
      </c>
      <c r="H1139" s="120">
        <v>33857.519999999997</v>
      </c>
      <c r="I1139" s="120"/>
      <c r="J1139" s="120">
        <v>364968.59</v>
      </c>
      <c r="K1139" s="120"/>
    </row>
    <row r="1140" spans="1:11" ht="13.8" x14ac:dyDescent="0.25">
      <c r="C1140" s="4" t="s">
        <v>294</v>
      </c>
      <c r="H1140" s="121">
        <v>0</v>
      </c>
      <c r="I1140" s="121"/>
      <c r="J1140" s="121">
        <v>0</v>
      </c>
      <c r="K1140" s="121"/>
    </row>
    <row r="1141" spans="1:11" ht="13.8" x14ac:dyDescent="0.25">
      <c r="C1141" s="4" t="s">
        <v>295</v>
      </c>
      <c r="H1141" s="121">
        <v>33857.519999999997</v>
      </c>
      <c r="I1141" s="121"/>
      <c r="J1141" s="121">
        <v>364968.59</v>
      </c>
      <c r="K1141" s="121"/>
    </row>
    <row r="1143" spans="1:11" ht="66.599999999999994" x14ac:dyDescent="0.3">
      <c r="A1143" s="9">
        <v>101</v>
      </c>
      <c r="B1143" s="9" t="s">
        <v>346</v>
      </c>
      <c r="C1143" s="9" t="s">
        <v>241</v>
      </c>
      <c r="D1143" s="11" t="s">
        <v>4</v>
      </c>
      <c r="E1143" s="10">
        <v>1.9095</v>
      </c>
      <c r="F1143" s="13"/>
      <c r="G1143" s="12"/>
      <c r="H1143" s="10"/>
      <c r="I1143" s="13"/>
      <c r="J1143" s="10"/>
      <c r="K1143" s="13"/>
    </row>
    <row r="1144" spans="1:11" x14ac:dyDescent="0.25">
      <c r="C1144" s="14" t="s">
        <v>452</v>
      </c>
    </row>
    <row r="1145" spans="1:11" ht="14.4" x14ac:dyDescent="0.3">
      <c r="A1145" s="9"/>
      <c r="B1145" s="9"/>
      <c r="C1145" s="9" t="s">
        <v>287</v>
      </c>
      <c r="D1145" s="11"/>
      <c r="E1145" s="10"/>
      <c r="F1145" s="13">
        <v>74.209999999999994</v>
      </c>
      <c r="G1145" s="12" t="s">
        <v>102</v>
      </c>
      <c r="H1145" s="10">
        <v>1</v>
      </c>
      <c r="I1145" s="13">
        <v>162.96</v>
      </c>
      <c r="J1145" s="10">
        <v>34.090000000000003</v>
      </c>
      <c r="K1145" s="13">
        <v>5555.31</v>
      </c>
    </row>
    <row r="1146" spans="1:11" ht="14.4" x14ac:dyDescent="0.3">
      <c r="A1146" s="9"/>
      <c r="B1146" s="9"/>
      <c r="C1146" s="9" t="s">
        <v>296</v>
      </c>
      <c r="D1146" s="11"/>
      <c r="E1146" s="10"/>
      <c r="F1146" s="13">
        <v>0.83</v>
      </c>
      <c r="G1146" s="12" t="s">
        <v>101</v>
      </c>
      <c r="H1146" s="10">
        <v>1</v>
      </c>
      <c r="I1146" s="13">
        <v>1.98</v>
      </c>
      <c r="J1146" s="10">
        <v>12.73</v>
      </c>
      <c r="K1146" s="13">
        <v>25.21</v>
      </c>
    </row>
    <row r="1147" spans="1:11" ht="14.4" x14ac:dyDescent="0.3">
      <c r="A1147" s="9"/>
      <c r="B1147" s="9"/>
      <c r="C1147" s="9" t="s">
        <v>297</v>
      </c>
      <c r="D1147" s="11"/>
      <c r="E1147" s="10"/>
      <c r="F1147" s="13">
        <v>0.13</v>
      </c>
      <c r="G1147" s="12" t="s">
        <v>101</v>
      </c>
      <c r="H1147" s="10">
        <v>1</v>
      </c>
      <c r="I1147" s="21">
        <v>0.31</v>
      </c>
      <c r="J1147" s="10">
        <v>34.090000000000003</v>
      </c>
      <c r="K1147" s="21">
        <v>10.57</v>
      </c>
    </row>
    <row r="1148" spans="1:11" ht="14.4" x14ac:dyDescent="0.3">
      <c r="A1148" s="9"/>
      <c r="B1148" s="9"/>
      <c r="C1148" s="9" t="s">
        <v>300</v>
      </c>
      <c r="D1148" s="11"/>
      <c r="E1148" s="10"/>
      <c r="F1148" s="13">
        <v>80.400000000000006</v>
      </c>
      <c r="G1148" s="12" t="s">
        <v>0</v>
      </c>
      <c r="H1148" s="10">
        <v>1</v>
      </c>
      <c r="I1148" s="13">
        <v>153.52000000000001</v>
      </c>
      <c r="J1148" s="10">
        <v>7.68</v>
      </c>
      <c r="K1148" s="13">
        <v>1179.03</v>
      </c>
    </row>
    <row r="1149" spans="1:11" ht="27.6" x14ac:dyDescent="0.3">
      <c r="A1149" s="9" t="s">
        <v>242</v>
      </c>
      <c r="B1149" s="9" t="s">
        <v>243</v>
      </c>
      <c r="C1149" s="9" t="s">
        <v>244</v>
      </c>
      <c r="D1149" s="11" t="s">
        <v>121</v>
      </c>
      <c r="E1149" s="10">
        <v>196.67850000000001</v>
      </c>
      <c r="F1149" s="13">
        <v>79.88</v>
      </c>
      <c r="G1149" s="15" t="s">
        <v>0</v>
      </c>
      <c r="H1149" s="10">
        <v>1</v>
      </c>
      <c r="I1149" s="13">
        <v>15710.68</v>
      </c>
      <c r="J1149" s="10">
        <v>2.13</v>
      </c>
      <c r="K1149" s="13">
        <v>33463.75</v>
      </c>
    </row>
    <row r="1150" spans="1:11" ht="14.4" x14ac:dyDescent="0.3">
      <c r="A1150" s="9"/>
      <c r="B1150" s="9"/>
      <c r="C1150" s="9" t="s">
        <v>288</v>
      </c>
      <c r="D1150" s="11" t="s">
        <v>289</v>
      </c>
      <c r="E1150" s="10">
        <v>104</v>
      </c>
      <c r="F1150" s="13"/>
      <c r="G1150" s="12"/>
      <c r="H1150" s="10"/>
      <c r="I1150" s="13">
        <v>169.48</v>
      </c>
      <c r="J1150" s="10">
        <v>87</v>
      </c>
      <c r="K1150" s="13">
        <v>4833.12</v>
      </c>
    </row>
    <row r="1151" spans="1:11" ht="14.4" x14ac:dyDescent="0.3">
      <c r="A1151" s="9"/>
      <c r="B1151" s="9"/>
      <c r="C1151" s="9" t="s">
        <v>290</v>
      </c>
      <c r="D1151" s="11" t="s">
        <v>289</v>
      </c>
      <c r="E1151" s="10">
        <v>70</v>
      </c>
      <c r="F1151" s="13"/>
      <c r="G1151" s="12"/>
      <c r="H1151" s="10"/>
      <c r="I1151" s="13">
        <v>114.07</v>
      </c>
      <c r="J1151" s="10">
        <v>41</v>
      </c>
      <c r="K1151" s="13">
        <v>2277.6799999999998</v>
      </c>
    </row>
    <row r="1152" spans="1:11" ht="14.4" x14ac:dyDescent="0.3">
      <c r="A1152" s="9"/>
      <c r="B1152" s="9"/>
      <c r="C1152" s="9" t="s">
        <v>298</v>
      </c>
      <c r="D1152" s="11" t="s">
        <v>289</v>
      </c>
      <c r="E1152" s="10">
        <v>175</v>
      </c>
      <c r="F1152" s="13"/>
      <c r="G1152" s="12"/>
      <c r="H1152" s="10"/>
      <c r="I1152" s="13">
        <v>0.54</v>
      </c>
      <c r="J1152" s="10">
        <v>160</v>
      </c>
      <c r="K1152" s="13">
        <v>16.91</v>
      </c>
    </row>
    <row r="1153" spans="1:11" ht="14.4" x14ac:dyDescent="0.3">
      <c r="A1153" s="16"/>
      <c r="B1153" s="16"/>
      <c r="C1153" s="16" t="s">
        <v>291</v>
      </c>
      <c r="D1153" s="17" t="s">
        <v>292</v>
      </c>
      <c r="E1153" s="18">
        <v>6.37</v>
      </c>
      <c r="F1153" s="19"/>
      <c r="G1153" s="20" t="s">
        <v>102</v>
      </c>
      <c r="H1153" s="18">
        <v>1</v>
      </c>
      <c r="I1153" s="19">
        <v>13.99</v>
      </c>
      <c r="J1153" s="18"/>
      <c r="K1153" s="19"/>
    </row>
    <row r="1154" spans="1:11" ht="13.8" x14ac:dyDescent="0.25">
      <c r="C1154" s="4" t="s">
        <v>293</v>
      </c>
      <c r="H1154" s="120">
        <v>16313.23</v>
      </c>
      <c r="I1154" s="120"/>
      <c r="J1154" s="120">
        <v>47351.01</v>
      </c>
      <c r="K1154" s="120"/>
    </row>
    <row r="1155" spans="1:11" ht="13.8" x14ac:dyDescent="0.25">
      <c r="C1155" s="4" t="s">
        <v>294</v>
      </c>
      <c r="H1155" s="121">
        <v>0</v>
      </c>
      <c r="I1155" s="121"/>
      <c r="J1155" s="121">
        <v>0</v>
      </c>
      <c r="K1155" s="121"/>
    </row>
    <row r="1156" spans="1:11" ht="13.8" x14ac:dyDescent="0.25">
      <c r="C1156" s="4" t="s">
        <v>295</v>
      </c>
      <c r="H1156" s="121">
        <v>16313.23</v>
      </c>
      <c r="I1156" s="121"/>
      <c r="J1156" s="121">
        <v>47351.01</v>
      </c>
      <c r="K1156" s="121"/>
    </row>
    <row r="1158" spans="1:11" ht="66.599999999999994" x14ac:dyDescent="0.3">
      <c r="A1158" s="9">
        <v>102</v>
      </c>
      <c r="B1158" s="9" t="s">
        <v>347</v>
      </c>
      <c r="C1158" s="9" t="s">
        <v>245</v>
      </c>
      <c r="D1158" s="11" t="s">
        <v>60</v>
      </c>
      <c r="E1158" s="10">
        <v>1.9095</v>
      </c>
      <c r="F1158" s="13"/>
      <c r="G1158" s="12"/>
      <c r="H1158" s="10"/>
      <c r="I1158" s="13"/>
      <c r="J1158" s="10"/>
      <c r="K1158" s="13"/>
    </row>
    <row r="1159" spans="1:11" x14ac:dyDescent="0.25">
      <c r="C1159" s="14" t="s">
        <v>452</v>
      </c>
    </row>
    <row r="1160" spans="1:11" ht="14.4" x14ac:dyDescent="0.3">
      <c r="A1160" s="9"/>
      <c r="B1160" s="9"/>
      <c r="C1160" s="9" t="s">
        <v>287</v>
      </c>
      <c r="D1160" s="11"/>
      <c r="E1160" s="10"/>
      <c r="F1160" s="13">
        <v>390.86</v>
      </c>
      <c r="G1160" s="12" t="s">
        <v>102</v>
      </c>
      <c r="H1160" s="10">
        <v>1</v>
      </c>
      <c r="I1160" s="13">
        <v>858.3</v>
      </c>
      <c r="J1160" s="10">
        <v>34.090000000000003</v>
      </c>
      <c r="K1160" s="13">
        <v>29259.45</v>
      </c>
    </row>
    <row r="1161" spans="1:11" ht="14.4" x14ac:dyDescent="0.3">
      <c r="A1161" s="9"/>
      <c r="B1161" s="9"/>
      <c r="C1161" s="9" t="s">
        <v>296</v>
      </c>
      <c r="D1161" s="11"/>
      <c r="E1161" s="10"/>
      <c r="F1161" s="13">
        <v>66.430000000000007</v>
      </c>
      <c r="G1161" s="12" t="s">
        <v>101</v>
      </c>
      <c r="H1161" s="10">
        <v>1</v>
      </c>
      <c r="I1161" s="13">
        <v>158.56</v>
      </c>
      <c r="J1161" s="10">
        <v>11.71</v>
      </c>
      <c r="K1161" s="13">
        <v>1856.74</v>
      </c>
    </row>
    <row r="1162" spans="1:11" ht="14.4" x14ac:dyDescent="0.3">
      <c r="A1162" s="9"/>
      <c r="B1162" s="9"/>
      <c r="C1162" s="9" t="s">
        <v>297</v>
      </c>
      <c r="D1162" s="11"/>
      <c r="E1162" s="10"/>
      <c r="F1162" s="13">
        <v>7.7</v>
      </c>
      <c r="G1162" s="12" t="s">
        <v>101</v>
      </c>
      <c r="H1162" s="10">
        <v>1</v>
      </c>
      <c r="I1162" s="21">
        <v>18.38</v>
      </c>
      <c r="J1162" s="10">
        <v>34.090000000000003</v>
      </c>
      <c r="K1162" s="21">
        <v>626.57000000000005</v>
      </c>
    </row>
    <row r="1163" spans="1:11" ht="14.4" x14ac:dyDescent="0.3">
      <c r="A1163" s="9"/>
      <c r="B1163" s="9"/>
      <c r="C1163" s="9" t="s">
        <v>300</v>
      </c>
      <c r="D1163" s="11"/>
      <c r="E1163" s="10"/>
      <c r="F1163" s="13">
        <v>252.27</v>
      </c>
      <c r="G1163" s="12" t="s">
        <v>0</v>
      </c>
      <c r="H1163" s="10">
        <v>1</v>
      </c>
      <c r="I1163" s="13">
        <v>481.71</v>
      </c>
      <c r="J1163" s="10">
        <v>11.61</v>
      </c>
      <c r="K1163" s="13">
        <v>5592.65</v>
      </c>
    </row>
    <row r="1164" spans="1:11" ht="54.6" x14ac:dyDescent="0.3">
      <c r="A1164" s="9" t="s">
        <v>246</v>
      </c>
      <c r="B1164" s="9" t="s">
        <v>144</v>
      </c>
      <c r="C1164" s="9" t="s">
        <v>348</v>
      </c>
      <c r="D1164" s="11" t="s">
        <v>121</v>
      </c>
      <c r="E1164" s="10">
        <v>198.58799999999999</v>
      </c>
      <c r="F1164" s="13">
        <v>328.28</v>
      </c>
      <c r="G1164" s="15" t="s">
        <v>0</v>
      </c>
      <c r="H1164" s="10">
        <v>1</v>
      </c>
      <c r="I1164" s="13">
        <v>65192.47</v>
      </c>
      <c r="J1164" s="10">
        <v>9.64</v>
      </c>
      <c r="K1164" s="13">
        <v>628455.41</v>
      </c>
    </row>
    <row r="1165" spans="1:11" ht="14.4" x14ac:dyDescent="0.3">
      <c r="A1165" s="9"/>
      <c r="B1165" s="9"/>
      <c r="C1165" s="9" t="s">
        <v>288</v>
      </c>
      <c r="D1165" s="11" t="s">
        <v>289</v>
      </c>
      <c r="E1165" s="10">
        <v>104</v>
      </c>
      <c r="F1165" s="13"/>
      <c r="G1165" s="12"/>
      <c r="H1165" s="10"/>
      <c r="I1165" s="13">
        <v>892.63</v>
      </c>
      <c r="J1165" s="10">
        <v>87</v>
      </c>
      <c r="K1165" s="13">
        <v>25455.72</v>
      </c>
    </row>
    <row r="1166" spans="1:11" ht="14.4" x14ac:dyDescent="0.3">
      <c r="A1166" s="9"/>
      <c r="B1166" s="9"/>
      <c r="C1166" s="9" t="s">
        <v>290</v>
      </c>
      <c r="D1166" s="11" t="s">
        <v>289</v>
      </c>
      <c r="E1166" s="10">
        <v>70</v>
      </c>
      <c r="F1166" s="13"/>
      <c r="G1166" s="12"/>
      <c r="H1166" s="10"/>
      <c r="I1166" s="13">
        <v>600.80999999999995</v>
      </c>
      <c r="J1166" s="10">
        <v>41</v>
      </c>
      <c r="K1166" s="13">
        <v>11996.37</v>
      </c>
    </row>
    <row r="1167" spans="1:11" ht="14.4" x14ac:dyDescent="0.3">
      <c r="A1167" s="9"/>
      <c r="B1167" s="9"/>
      <c r="C1167" s="9" t="s">
        <v>298</v>
      </c>
      <c r="D1167" s="11" t="s">
        <v>289</v>
      </c>
      <c r="E1167" s="10">
        <v>175</v>
      </c>
      <c r="F1167" s="13"/>
      <c r="G1167" s="12"/>
      <c r="H1167" s="10"/>
      <c r="I1167" s="13">
        <v>32.17</v>
      </c>
      <c r="J1167" s="10">
        <v>160</v>
      </c>
      <c r="K1167" s="13">
        <v>1002.51</v>
      </c>
    </row>
    <row r="1168" spans="1:11" ht="14.4" x14ac:dyDescent="0.3">
      <c r="A1168" s="16"/>
      <c r="B1168" s="16"/>
      <c r="C1168" s="16" t="s">
        <v>291</v>
      </c>
      <c r="D1168" s="17" t="s">
        <v>292</v>
      </c>
      <c r="E1168" s="18">
        <v>31.7</v>
      </c>
      <c r="F1168" s="19"/>
      <c r="G1168" s="20" t="s">
        <v>102</v>
      </c>
      <c r="H1168" s="18">
        <v>1</v>
      </c>
      <c r="I1168" s="19">
        <v>69.61</v>
      </c>
      <c r="J1168" s="18"/>
      <c r="K1168" s="19"/>
    </row>
    <row r="1169" spans="1:11" ht="13.8" x14ac:dyDescent="0.25">
      <c r="C1169" s="4" t="s">
        <v>293</v>
      </c>
      <c r="H1169" s="120">
        <v>68216.649999999994</v>
      </c>
      <c r="I1169" s="120"/>
      <c r="J1169" s="120">
        <v>703618.85</v>
      </c>
      <c r="K1169" s="120"/>
    </row>
    <row r="1170" spans="1:11" ht="13.8" x14ac:dyDescent="0.25">
      <c r="C1170" s="4" t="s">
        <v>294</v>
      </c>
      <c r="H1170" s="121">
        <v>0</v>
      </c>
      <c r="I1170" s="121"/>
      <c r="J1170" s="121">
        <v>0</v>
      </c>
      <c r="K1170" s="121"/>
    </row>
    <row r="1171" spans="1:11" ht="13.8" x14ac:dyDescent="0.25">
      <c r="C1171" s="4" t="s">
        <v>295</v>
      </c>
      <c r="H1171" s="121">
        <v>68216.649999999994</v>
      </c>
      <c r="I1171" s="121"/>
      <c r="J1171" s="121">
        <v>703618.85</v>
      </c>
      <c r="K1171" s="121"/>
    </row>
    <row r="1174" spans="1:11" ht="13.8" x14ac:dyDescent="0.25">
      <c r="A1174" s="123" t="s">
        <v>409</v>
      </c>
      <c r="B1174" s="123"/>
      <c r="C1174" s="123"/>
      <c r="D1174" s="123"/>
      <c r="E1174" s="123"/>
      <c r="F1174" s="123"/>
      <c r="G1174" s="123"/>
      <c r="H1174" s="121">
        <v>738531.29</v>
      </c>
      <c r="I1174" s="122"/>
      <c r="J1174" s="121">
        <v>10020087.67</v>
      </c>
      <c r="K1174" s="122"/>
    </row>
    <row r="1176" spans="1:11" ht="16.8" x14ac:dyDescent="0.3">
      <c r="A1176" s="112" t="s">
        <v>410</v>
      </c>
      <c r="B1176" s="112"/>
      <c r="C1176" s="112"/>
      <c r="D1176" s="112"/>
      <c r="E1176" s="112"/>
      <c r="F1176" s="112"/>
      <c r="G1176" s="112"/>
      <c r="H1176" s="112"/>
      <c r="I1176" s="112"/>
      <c r="J1176" s="112"/>
      <c r="K1176" s="112"/>
    </row>
    <row r="1177" spans="1:11" ht="69" x14ac:dyDescent="0.3">
      <c r="A1177" s="9">
        <v>103</v>
      </c>
      <c r="B1177" s="9" t="s">
        <v>199</v>
      </c>
      <c r="C1177" s="9" t="s">
        <v>200</v>
      </c>
      <c r="D1177" s="11" t="s">
        <v>4</v>
      </c>
      <c r="E1177" s="10">
        <v>13.7</v>
      </c>
      <c r="F1177" s="13"/>
      <c r="G1177" s="12"/>
      <c r="H1177" s="10"/>
      <c r="I1177" s="13"/>
      <c r="J1177" s="10"/>
      <c r="K1177" s="13"/>
    </row>
    <row r="1178" spans="1:11" x14ac:dyDescent="0.25">
      <c r="C1178" s="14" t="s">
        <v>453</v>
      </c>
    </row>
    <row r="1179" spans="1:11" ht="14.4" x14ac:dyDescent="0.3">
      <c r="A1179" s="9"/>
      <c r="B1179" s="9"/>
      <c r="C1179" s="9" t="s">
        <v>287</v>
      </c>
      <c r="D1179" s="11"/>
      <c r="E1179" s="10"/>
      <c r="F1179" s="13">
        <v>120.32</v>
      </c>
      <c r="G1179" s="12" t="s">
        <v>0</v>
      </c>
      <c r="H1179" s="10">
        <v>1</v>
      </c>
      <c r="I1179" s="13">
        <v>1648.38</v>
      </c>
      <c r="J1179" s="10">
        <v>34.090000000000003</v>
      </c>
      <c r="K1179" s="13">
        <v>56193.27</v>
      </c>
    </row>
    <row r="1180" spans="1:11" ht="14.4" x14ac:dyDescent="0.3">
      <c r="A1180" s="9"/>
      <c r="B1180" s="9"/>
      <c r="C1180" s="9" t="s">
        <v>296</v>
      </c>
      <c r="D1180" s="11"/>
      <c r="E1180" s="10"/>
      <c r="F1180" s="13">
        <v>3.32</v>
      </c>
      <c r="G1180" s="12" t="s">
        <v>0</v>
      </c>
      <c r="H1180" s="10">
        <v>1</v>
      </c>
      <c r="I1180" s="13">
        <v>45.48</v>
      </c>
      <c r="J1180" s="10">
        <v>12.73</v>
      </c>
      <c r="K1180" s="13">
        <v>578.96</v>
      </c>
    </row>
    <row r="1181" spans="1:11" ht="14.4" x14ac:dyDescent="0.3">
      <c r="A1181" s="9"/>
      <c r="B1181" s="9"/>
      <c r="C1181" s="9" t="s">
        <v>297</v>
      </c>
      <c r="D1181" s="11"/>
      <c r="E1181" s="10"/>
      <c r="F1181" s="13">
        <v>0.5</v>
      </c>
      <c r="G1181" s="12" t="s">
        <v>0</v>
      </c>
      <c r="H1181" s="10">
        <v>1</v>
      </c>
      <c r="I1181" s="21">
        <v>6.85</v>
      </c>
      <c r="J1181" s="10">
        <v>34.090000000000003</v>
      </c>
      <c r="K1181" s="21">
        <v>233.52</v>
      </c>
    </row>
    <row r="1182" spans="1:11" ht="14.4" x14ac:dyDescent="0.3">
      <c r="A1182" s="9"/>
      <c r="B1182" s="9"/>
      <c r="C1182" s="9" t="s">
        <v>300</v>
      </c>
      <c r="D1182" s="11"/>
      <c r="E1182" s="10"/>
      <c r="F1182" s="13">
        <v>0.14000000000000001</v>
      </c>
      <c r="G1182" s="12" t="s">
        <v>0</v>
      </c>
      <c r="H1182" s="10">
        <v>1</v>
      </c>
      <c r="I1182" s="13">
        <v>1.92</v>
      </c>
      <c r="J1182" s="10">
        <v>6.07</v>
      </c>
      <c r="K1182" s="13">
        <v>11.65</v>
      </c>
    </row>
    <row r="1183" spans="1:11" ht="138" x14ac:dyDescent="0.3">
      <c r="A1183" s="9" t="s">
        <v>247</v>
      </c>
      <c r="B1183" s="9" t="s">
        <v>202</v>
      </c>
      <c r="C1183" s="9" t="s">
        <v>264</v>
      </c>
      <c r="D1183" s="11" t="s">
        <v>203</v>
      </c>
      <c r="E1183" s="10">
        <v>282.22000000000003</v>
      </c>
      <c r="F1183" s="13">
        <v>58.51</v>
      </c>
      <c r="G1183" s="15" t="s">
        <v>0</v>
      </c>
      <c r="H1183" s="10">
        <v>1</v>
      </c>
      <c r="I1183" s="13">
        <v>16512.689999999999</v>
      </c>
      <c r="J1183" s="10">
        <v>6.42</v>
      </c>
      <c r="K1183" s="13">
        <v>106011.47</v>
      </c>
    </row>
    <row r="1184" spans="1:11" ht="14.4" x14ac:dyDescent="0.3">
      <c r="A1184" s="9"/>
      <c r="B1184" s="9"/>
      <c r="C1184" s="9" t="s">
        <v>288</v>
      </c>
      <c r="D1184" s="11" t="s">
        <v>289</v>
      </c>
      <c r="E1184" s="10">
        <v>100</v>
      </c>
      <c r="F1184" s="13"/>
      <c r="G1184" s="12"/>
      <c r="H1184" s="10"/>
      <c r="I1184" s="13">
        <v>1648.38</v>
      </c>
      <c r="J1184" s="10">
        <v>83</v>
      </c>
      <c r="K1184" s="13">
        <v>46640.41</v>
      </c>
    </row>
    <row r="1185" spans="1:11" ht="14.4" x14ac:dyDescent="0.3">
      <c r="A1185" s="9"/>
      <c r="B1185" s="9"/>
      <c r="C1185" s="9" t="s">
        <v>290</v>
      </c>
      <c r="D1185" s="11" t="s">
        <v>289</v>
      </c>
      <c r="E1185" s="10">
        <v>64</v>
      </c>
      <c r="F1185" s="13"/>
      <c r="G1185" s="12"/>
      <c r="H1185" s="10"/>
      <c r="I1185" s="13">
        <v>1054.96</v>
      </c>
      <c r="J1185" s="10">
        <v>41</v>
      </c>
      <c r="K1185" s="13">
        <v>23039.24</v>
      </c>
    </row>
    <row r="1186" spans="1:11" ht="14.4" x14ac:dyDescent="0.3">
      <c r="A1186" s="9"/>
      <c r="B1186" s="9"/>
      <c r="C1186" s="9" t="s">
        <v>298</v>
      </c>
      <c r="D1186" s="11" t="s">
        <v>289</v>
      </c>
      <c r="E1186" s="10">
        <v>175</v>
      </c>
      <c r="F1186" s="13"/>
      <c r="G1186" s="12"/>
      <c r="H1186" s="10"/>
      <c r="I1186" s="13">
        <v>11.99</v>
      </c>
      <c r="J1186" s="10">
        <v>160</v>
      </c>
      <c r="K1186" s="13">
        <v>373.63</v>
      </c>
    </row>
    <row r="1187" spans="1:11" ht="14.4" x14ac:dyDescent="0.3">
      <c r="A1187" s="16"/>
      <c r="B1187" s="16"/>
      <c r="C1187" s="16" t="s">
        <v>291</v>
      </c>
      <c r="D1187" s="17" t="s">
        <v>292</v>
      </c>
      <c r="E1187" s="18">
        <v>9.61</v>
      </c>
      <c r="F1187" s="19"/>
      <c r="G1187" s="20" t="s">
        <v>0</v>
      </c>
      <c r="H1187" s="18">
        <v>1</v>
      </c>
      <c r="I1187" s="19">
        <v>131.66</v>
      </c>
      <c r="J1187" s="18"/>
      <c r="K1187" s="19"/>
    </row>
    <row r="1188" spans="1:11" ht="13.8" x14ac:dyDescent="0.25">
      <c r="C1188" s="4" t="s">
        <v>293</v>
      </c>
      <c r="H1188" s="120">
        <v>20923.8</v>
      </c>
      <c r="I1188" s="120"/>
      <c r="J1188" s="120">
        <v>232848.63</v>
      </c>
      <c r="K1188" s="120"/>
    </row>
    <row r="1189" spans="1:11" ht="13.8" x14ac:dyDescent="0.25">
      <c r="C1189" s="4" t="s">
        <v>294</v>
      </c>
      <c r="H1189" s="121">
        <v>0</v>
      </c>
      <c r="I1189" s="121"/>
      <c r="J1189" s="121">
        <v>0</v>
      </c>
      <c r="K1189" s="121"/>
    </row>
    <row r="1190" spans="1:11" ht="13.8" x14ac:dyDescent="0.25">
      <c r="C1190" s="4" t="s">
        <v>295</v>
      </c>
      <c r="H1190" s="121">
        <v>20923.8</v>
      </c>
      <c r="I1190" s="121"/>
      <c r="J1190" s="121">
        <v>232848.63</v>
      </c>
      <c r="K1190" s="121"/>
    </row>
    <row r="1192" spans="1:11" ht="72" x14ac:dyDescent="0.3">
      <c r="A1192" s="9">
        <v>104</v>
      </c>
      <c r="B1192" s="9" t="s">
        <v>340</v>
      </c>
      <c r="C1192" s="9" t="s">
        <v>204</v>
      </c>
      <c r="D1192" s="11" t="s">
        <v>205</v>
      </c>
      <c r="E1192" s="10">
        <v>1.37</v>
      </c>
      <c r="F1192" s="13"/>
      <c r="G1192" s="12"/>
      <c r="H1192" s="10"/>
      <c r="I1192" s="13"/>
      <c r="J1192" s="10"/>
      <c r="K1192" s="13"/>
    </row>
    <row r="1193" spans="1:11" x14ac:dyDescent="0.25">
      <c r="C1193" s="14" t="s">
        <v>454</v>
      </c>
    </row>
    <row r="1194" spans="1:11" ht="14.4" x14ac:dyDescent="0.3">
      <c r="A1194" s="9"/>
      <c r="B1194" s="9"/>
      <c r="C1194" s="9" t="s">
        <v>287</v>
      </c>
      <c r="D1194" s="11"/>
      <c r="E1194" s="10"/>
      <c r="F1194" s="13">
        <v>332.63</v>
      </c>
      <c r="G1194" s="12" t="s">
        <v>102</v>
      </c>
      <c r="H1194" s="10">
        <v>1</v>
      </c>
      <c r="I1194" s="13">
        <v>524.05999999999995</v>
      </c>
      <c r="J1194" s="10">
        <v>34.090000000000003</v>
      </c>
      <c r="K1194" s="13">
        <v>17865.21</v>
      </c>
    </row>
    <row r="1195" spans="1:11" ht="14.4" x14ac:dyDescent="0.3">
      <c r="A1195" s="9"/>
      <c r="B1195" s="9"/>
      <c r="C1195" s="9" t="s">
        <v>296</v>
      </c>
      <c r="D1195" s="11"/>
      <c r="E1195" s="10"/>
      <c r="F1195" s="13">
        <v>52.2</v>
      </c>
      <c r="G1195" s="12" t="s">
        <v>101</v>
      </c>
      <c r="H1195" s="10">
        <v>1</v>
      </c>
      <c r="I1195" s="13">
        <v>89.39</v>
      </c>
      <c r="J1195" s="10">
        <v>11.98</v>
      </c>
      <c r="K1195" s="13">
        <v>1070.8900000000001</v>
      </c>
    </row>
    <row r="1196" spans="1:11" ht="14.4" x14ac:dyDescent="0.3">
      <c r="A1196" s="9"/>
      <c r="B1196" s="9"/>
      <c r="C1196" s="9" t="s">
        <v>297</v>
      </c>
      <c r="D1196" s="11"/>
      <c r="E1196" s="10"/>
      <c r="F1196" s="13">
        <v>6.44</v>
      </c>
      <c r="G1196" s="12" t="s">
        <v>101</v>
      </c>
      <c r="H1196" s="10">
        <v>1</v>
      </c>
      <c r="I1196" s="21">
        <v>11.03</v>
      </c>
      <c r="J1196" s="10">
        <v>34.090000000000003</v>
      </c>
      <c r="K1196" s="21">
        <v>376.01</v>
      </c>
    </row>
    <row r="1197" spans="1:11" ht="27.6" x14ac:dyDescent="0.3">
      <c r="A1197" s="9" t="s">
        <v>248</v>
      </c>
      <c r="B1197" s="9" t="s">
        <v>207</v>
      </c>
      <c r="C1197" s="9" t="s">
        <v>208</v>
      </c>
      <c r="D1197" s="11" t="s">
        <v>8</v>
      </c>
      <c r="E1197" s="10">
        <v>5.4800000000000001E-2</v>
      </c>
      <c r="F1197" s="13">
        <v>7438.24</v>
      </c>
      <c r="G1197" s="15" t="s">
        <v>0</v>
      </c>
      <c r="H1197" s="10">
        <v>1</v>
      </c>
      <c r="I1197" s="13">
        <v>407.62</v>
      </c>
      <c r="J1197" s="10">
        <v>2.2999999999999998</v>
      </c>
      <c r="K1197" s="13">
        <v>937.53</v>
      </c>
    </row>
    <row r="1198" spans="1:11" ht="27.6" x14ac:dyDescent="0.3">
      <c r="A1198" s="9" t="s">
        <v>249</v>
      </c>
      <c r="B1198" s="9" t="s">
        <v>210</v>
      </c>
      <c r="C1198" s="9" t="s">
        <v>211</v>
      </c>
      <c r="D1198" s="11" t="s">
        <v>203</v>
      </c>
      <c r="E1198" s="10">
        <v>82.2</v>
      </c>
      <c r="F1198" s="13">
        <v>9.3000000000000007</v>
      </c>
      <c r="G1198" s="15" t="s">
        <v>0</v>
      </c>
      <c r="H1198" s="10">
        <v>1</v>
      </c>
      <c r="I1198" s="13">
        <v>764.46</v>
      </c>
      <c r="J1198" s="10">
        <v>19.84</v>
      </c>
      <c r="K1198" s="13">
        <v>15166.89</v>
      </c>
    </row>
    <row r="1199" spans="1:11" ht="27.6" x14ac:dyDescent="0.3">
      <c r="A1199" s="9" t="s">
        <v>250</v>
      </c>
      <c r="B1199" s="9" t="s">
        <v>213</v>
      </c>
      <c r="C1199" s="9" t="s">
        <v>214</v>
      </c>
      <c r="D1199" s="11" t="s">
        <v>8</v>
      </c>
      <c r="E1199" s="10">
        <v>0.31509999999999999</v>
      </c>
      <c r="F1199" s="13">
        <v>7777.06</v>
      </c>
      <c r="G1199" s="15" t="s">
        <v>0</v>
      </c>
      <c r="H1199" s="10">
        <v>1</v>
      </c>
      <c r="I1199" s="13">
        <v>2450.5500000000002</v>
      </c>
      <c r="J1199" s="10">
        <v>34.19</v>
      </c>
      <c r="K1199" s="13">
        <v>83784.3</v>
      </c>
    </row>
    <row r="1200" spans="1:11" ht="14.4" x14ac:dyDescent="0.3">
      <c r="A1200" s="9"/>
      <c r="B1200" s="9"/>
      <c r="C1200" s="9" t="s">
        <v>288</v>
      </c>
      <c r="D1200" s="11" t="s">
        <v>289</v>
      </c>
      <c r="E1200" s="10">
        <v>105</v>
      </c>
      <c r="F1200" s="13"/>
      <c r="G1200" s="12"/>
      <c r="H1200" s="10"/>
      <c r="I1200" s="13">
        <v>550.26</v>
      </c>
      <c r="J1200" s="10">
        <v>87</v>
      </c>
      <c r="K1200" s="13">
        <v>15542.73</v>
      </c>
    </row>
    <row r="1201" spans="1:11" ht="14.4" x14ac:dyDescent="0.3">
      <c r="A1201" s="9"/>
      <c r="B1201" s="9"/>
      <c r="C1201" s="9" t="s">
        <v>290</v>
      </c>
      <c r="D1201" s="11" t="s">
        <v>289</v>
      </c>
      <c r="E1201" s="10">
        <v>70</v>
      </c>
      <c r="F1201" s="13"/>
      <c r="G1201" s="12"/>
      <c r="H1201" s="10"/>
      <c r="I1201" s="13">
        <v>366.84</v>
      </c>
      <c r="J1201" s="10">
        <v>41</v>
      </c>
      <c r="K1201" s="13">
        <v>7324.74</v>
      </c>
    </row>
    <row r="1202" spans="1:11" ht="14.4" x14ac:dyDescent="0.3">
      <c r="A1202" s="9"/>
      <c r="B1202" s="9"/>
      <c r="C1202" s="9" t="s">
        <v>298</v>
      </c>
      <c r="D1202" s="11" t="s">
        <v>289</v>
      </c>
      <c r="E1202" s="10">
        <v>175</v>
      </c>
      <c r="F1202" s="13"/>
      <c r="G1202" s="12"/>
      <c r="H1202" s="10"/>
      <c r="I1202" s="13">
        <v>19.3</v>
      </c>
      <c r="J1202" s="10">
        <v>160</v>
      </c>
      <c r="K1202" s="13">
        <v>601.62</v>
      </c>
    </row>
    <row r="1203" spans="1:11" ht="14.4" x14ac:dyDescent="0.3">
      <c r="A1203" s="16"/>
      <c r="B1203" s="16"/>
      <c r="C1203" s="16" t="s">
        <v>291</v>
      </c>
      <c r="D1203" s="17" t="s">
        <v>292</v>
      </c>
      <c r="E1203" s="18">
        <v>29</v>
      </c>
      <c r="F1203" s="19"/>
      <c r="G1203" s="20" t="s">
        <v>102</v>
      </c>
      <c r="H1203" s="18">
        <v>1</v>
      </c>
      <c r="I1203" s="19">
        <v>45.69</v>
      </c>
      <c r="J1203" s="18"/>
      <c r="K1203" s="19"/>
    </row>
    <row r="1204" spans="1:11" ht="13.8" x14ac:dyDescent="0.25">
      <c r="C1204" s="4" t="s">
        <v>293</v>
      </c>
      <c r="H1204" s="120">
        <v>5172.4799999999996</v>
      </c>
      <c r="I1204" s="120"/>
      <c r="J1204" s="120">
        <v>142293.91</v>
      </c>
      <c r="K1204" s="120"/>
    </row>
    <row r="1205" spans="1:11" ht="13.8" x14ac:dyDescent="0.25">
      <c r="C1205" s="4" t="s">
        <v>294</v>
      </c>
      <c r="H1205" s="121">
        <v>0</v>
      </c>
      <c r="I1205" s="121"/>
      <c r="J1205" s="121">
        <v>0</v>
      </c>
      <c r="K1205" s="121"/>
    </row>
    <row r="1206" spans="1:11" ht="13.8" x14ac:dyDescent="0.25">
      <c r="C1206" s="4" t="s">
        <v>295</v>
      </c>
      <c r="H1206" s="121">
        <v>5172.4799999999996</v>
      </c>
      <c r="I1206" s="121"/>
      <c r="J1206" s="121">
        <v>142293.91</v>
      </c>
      <c r="K1206" s="121"/>
    </row>
    <row r="1208" spans="1:11" ht="69" x14ac:dyDescent="0.3">
      <c r="A1208" s="9">
        <v>105</v>
      </c>
      <c r="B1208" s="9" t="s">
        <v>349</v>
      </c>
      <c r="C1208" s="9" t="s">
        <v>251</v>
      </c>
      <c r="D1208" s="11" t="s">
        <v>4</v>
      </c>
      <c r="E1208" s="10">
        <v>13.7</v>
      </c>
      <c r="F1208" s="13"/>
      <c r="G1208" s="12"/>
      <c r="H1208" s="10"/>
      <c r="I1208" s="13"/>
      <c r="J1208" s="10"/>
      <c r="K1208" s="13"/>
    </row>
    <row r="1209" spans="1:11" x14ac:dyDescent="0.25">
      <c r="C1209" s="14" t="s">
        <v>453</v>
      </c>
    </row>
    <row r="1210" spans="1:11" ht="14.4" x14ac:dyDescent="0.3">
      <c r="A1210" s="9"/>
      <c r="B1210" s="9"/>
      <c r="C1210" s="9" t="s">
        <v>287</v>
      </c>
      <c r="D1210" s="11"/>
      <c r="E1210" s="10"/>
      <c r="F1210" s="13">
        <v>2094.4</v>
      </c>
      <c r="G1210" s="12" t="s">
        <v>102</v>
      </c>
      <c r="H1210" s="10">
        <v>1</v>
      </c>
      <c r="I1210" s="13">
        <v>32997.269999999997</v>
      </c>
      <c r="J1210" s="10">
        <v>34.090000000000003</v>
      </c>
      <c r="K1210" s="13">
        <v>1124876.93</v>
      </c>
    </row>
    <row r="1211" spans="1:11" ht="14.4" x14ac:dyDescent="0.3">
      <c r="A1211" s="9"/>
      <c r="B1211" s="9"/>
      <c r="C1211" s="9" t="s">
        <v>296</v>
      </c>
      <c r="D1211" s="11"/>
      <c r="E1211" s="10"/>
      <c r="F1211" s="13">
        <v>17.48</v>
      </c>
      <c r="G1211" s="12" t="s">
        <v>101</v>
      </c>
      <c r="H1211" s="10">
        <v>1</v>
      </c>
      <c r="I1211" s="13">
        <v>299.35000000000002</v>
      </c>
      <c r="J1211" s="10">
        <v>11.5</v>
      </c>
      <c r="K1211" s="13">
        <v>3442.53</v>
      </c>
    </row>
    <row r="1212" spans="1:11" ht="14.4" x14ac:dyDescent="0.3">
      <c r="A1212" s="9"/>
      <c r="B1212" s="9"/>
      <c r="C1212" s="9" t="s">
        <v>297</v>
      </c>
      <c r="D1212" s="11"/>
      <c r="E1212" s="10"/>
      <c r="F1212" s="13">
        <v>1.89</v>
      </c>
      <c r="G1212" s="12" t="s">
        <v>101</v>
      </c>
      <c r="H1212" s="10">
        <v>1</v>
      </c>
      <c r="I1212" s="21">
        <v>32.369999999999997</v>
      </c>
      <c r="J1212" s="10">
        <v>34.090000000000003</v>
      </c>
      <c r="K1212" s="21">
        <v>1103.49</v>
      </c>
    </row>
    <row r="1213" spans="1:11" ht="14.4" x14ac:dyDescent="0.3">
      <c r="A1213" s="9"/>
      <c r="B1213" s="9"/>
      <c r="C1213" s="9" t="s">
        <v>300</v>
      </c>
      <c r="D1213" s="11"/>
      <c r="E1213" s="10"/>
      <c r="F1213" s="13">
        <v>102.01</v>
      </c>
      <c r="G1213" s="12" t="s">
        <v>0</v>
      </c>
      <c r="H1213" s="10">
        <v>1</v>
      </c>
      <c r="I1213" s="13">
        <v>1397.54</v>
      </c>
      <c r="J1213" s="10">
        <v>7.02</v>
      </c>
      <c r="K1213" s="13">
        <v>9810.73</v>
      </c>
    </row>
    <row r="1214" spans="1:11" ht="28.8" x14ac:dyDescent="0.3">
      <c r="A1214" s="9" t="s">
        <v>252</v>
      </c>
      <c r="B1214" s="9" t="s">
        <v>253</v>
      </c>
      <c r="C1214" s="9" t="s">
        <v>254</v>
      </c>
      <c r="D1214" s="11" t="s">
        <v>156</v>
      </c>
      <c r="E1214" s="10">
        <v>1370</v>
      </c>
      <c r="F1214" s="13">
        <v>21.28</v>
      </c>
      <c r="G1214" s="15" t="s">
        <v>0</v>
      </c>
      <c r="H1214" s="10">
        <v>1</v>
      </c>
      <c r="I1214" s="13">
        <v>29153.599999999999</v>
      </c>
      <c r="J1214" s="10">
        <v>4.32</v>
      </c>
      <c r="K1214" s="13">
        <v>125943.55</v>
      </c>
    </row>
    <row r="1215" spans="1:11" ht="82.2" x14ac:dyDescent="0.3">
      <c r="A1215" s="9" t="s">
        <v>255</v>
      </c>
      <c r="B1215" s="9" t="s">
        <v>144</v>
      </c>
      <c r="C1215" s="9" t="s">
        <v>350</v>
      </c>
      <c r="D1215" s="11" t="s">
        <v>121</v>
      </c>
      <c r="E1215" s="10">
        <v>1370</v>
      </c>
      <c r="F1215" s="13">
        <v>371.39</v>
      </c>
      <c r="G1215" s="15" t="s">
        <v>0</v>
      </c>
      <c r="H1215" s="10">
        <v>1</v>
      </c>
      <c r="I1215" s="13">
        <v>508804.3</v>
      </c>
      <c r="J1215" s="10">
        <v>9.64</v>
      </c>
      <c r="K1215" s="13">
        <v>4904873.45</v>
      </c>
    </row>
    <row r="1216" spans="1:11" ht="14.4" x14ac:dyDescent="0.3">
      <c r="A1216" s="9"/>
      <c r="B1216" s="9"/>
      <c r="C1216" s="9" t="s">
        <v>288</v>
      </c>
      <c r="D1216" s="11" t="s">
        <v>289</v>
      </c>
      <c r="E1216" s="10">
        <v>100</v>
      </c>
      <c r="F1216" s="13"/>
      <c r="G1216" s="12"/>
      <c r="H1216" s="10"/>
      <c r="I1216" s="13">
        <v>32997.269999999997</v>
      </c>
      <c r="J1216" s="10">
        <v>83</v>
      </c>
      <c r="K1216" s="13">
        <v>933647.85</v>
      </c>
    </row>
    <row r="1217" spans="1:11" ht="14.4" x14ac:dyDescent="0.3">
      <c r="A1217" s="9"/>
      <c r="B1217" s="9"/>
      <c r="C1217" s="9" t="s">
        <v>290</v>
      </c>
      <c r="D1217" s="11" t="s">
        <v>289</v>
      </c>
      <c r="E1217" s="10">
        <v>64</v>
      </c>
      <c r="F1217" s="13"/>
      <c r="G1217" s="12"/>
      <c r="H1217" s="10"/>
      <c r="I1217" s="13">
        <v>21118.25</v>
      </c>
      <c r="J1217" s="10">
        <v>41</v>
      </c>
      <c r="K1217" s="13">
        <v>461199.54</v>
      </c>
    </row>
    <row r="1218" spans="1:11" ht="14.4" x14ac:dyDescent="0.3">
      <c r="A1218" s="9"/>
      <c r="B1218" s="9"/>
      <c r="C1218" s="9" t="s">
        <v>298</v>
      </c>
      <c r="D1218" s="11" t="s">
        <v>289</v>
      </c>
      <c r="E1218" s="10">
        <v>175</v>
      </c>
      <c r="F1218" s="13"/>
      <c r="G1218" s="12"/>
      <c r="H1218" s="10"/>
      <c r="I1218" s="13">
        <v>56.65</v>
      </c>
      <c r="J1218" s="10">
        <v>160</v>
      </c>
      <c r="K1218" s="13">
        <v>1765.58</v>
      </c>
    </row>
    <row r="1219" spans="1:11" ht="14.4" x14ac:dyDescent="0.3">
      <c r="A1219" s="16"/>
      <c r="B1219" s="16"/>
      <c r="C1219" s="16" t="s">
        <v>291</v>
      </c>
      <c r="D1219" s="17" t="s">
        <v>292</v>
      </c>
      <c r="E1219" s="18">
        <v>176</v>
      </c>
      <c r="F1219" s="19"/>
      <c r="G1219" s="20" t="s">
        <v>102</v>
      </c>
      <c r="H1219" s="18">
        <v>1</v>
      </c>
      <c r="I1219" s="19">
        <v>2772.88</v>
      </c>
      <c r="J1219" s="18"/>
      <c r="K1219" s="19"/>
    </row>
    <row r="1220" spans="1:11" ht="13.8" x14ac:dyDescent="0.25">
      <c r="C1220" s="4" t="s">
        <v>293</v>
      </c>
      <c r="H1220" s="120">
        <v>626824.23</v>
      </c>
      <c r="I1220" s="120"/>
      <c r="J1220" s="120">
        <v>7565560.1600000001</v>
      </c>
      <c r="K1220" s="120"/>
    </row>
    <row r="1221" spans="1:11" ht="13.8" x14ac:dyDescent="0.25">
      <c r="C1221" s="4" t="s">
        <v>294</v>
      </c>
      <c r="H1221" s="121">
        <v>0</v>
      </c>
      <c r="I1221" s="121"/>
      <c r="J1221" s="121">
        <v>0</v>
      </c>
      <c r="K1221" s="121"/>
    </row>
    <row r="1222" spans="1:11" ht="13.8" x14ac:dyDescent="0.25">
      <c r="C1222" s="4" t="s">
        <v>295</v>
      </c>
      <c r="H1222" s="121">
        <v>626824.23</v>
      </c>
      <c r="I1222" s="121"/>
      <c r="J1222" s="121">
        <v>7565560.1600000001</v>
      </c>
      <c r="K1222" s="121"/>
    </row>
    <row r="1225" spans="1:11" ht="13.8" x14ac:dyDescent="0.25">
      <c r="A1225" s="123" t="s">
        <v>414</v>
      </c>
      <c r="B1225" s="123"/>
      <c r="C1225" s="123"/>
      <c r="D1225" s="123"/>
      <c r="E1225" s="123"/>
      <c r="F1225" s="123"/>
      <c r="G1225" s="123"/>
      <c r="H1225" s="121">
        <v>652920.51</v>
      </c>
      <c r="I1225" s="122"/>
      <c r="J1225" s="121">
        <v>7940702.7000000002</v>
      </c>
      <c r="K1225" s="122"/>
    </row>
    <row r="1227" spans="1:11" ht="13.8" x14ac:dyDescent="0.25">
      <c r="A1227" s="123" t="s">
        <v>455</v>
      </c>
      <c r="B1227" s="123"/>
      <c r="C1227" s="123"/>
      <c r="D1227" s="123"/>
      <c r="E1227" s="123"/>
      <c r="F1227" s="123"/>
      <c r="G1227" s="123"/>
      <c r="H1227" s="121">
        <v>3339737.38</v>
      </c>
      <c r="I1227" s="122"/>
      <c r="J1227" s="121">
        <v>36408303.479999997</v>
      </c>
      <c r="K1227" s="122"/>
    </row>
    <row r="1229" spans="1:11" ht="13.8" x14ac:dyDescent="0.25">
      <c r="A1229" s="123" t="s">
        <v>456</v>
      </c>
      <c r="B1229" s="123"/>
      <c r="C1229" s="123"/>
      <c r="D1229" s="123"/>
      <c r="E1229" s="123"/>
      <c r="F1229" s="123"/>
      <c r="G1229" s="123"/>
      <c r="H1229" s="121">
        <v>3481184.65</v>
      </c>
      <c r="I1229" s="122"/>
      <c r="J1229" s="121">
        <v>40497258.969999999</v>
      </c>
      <c r="K1229" s="122"/>
    </row>
  </sheetData>
  <mergeCells count="592">
    <mergeCell ref="A1225:G1225"/>
    <mergeCell ref="J1227:K1227"/>
    <mergeCell ref="H1227:I1227"/>
    <mergeCell ref="A1227:G1227"/>
    <mergeCell ref="J1229:K1229"/>
    <mergeCell ref="H1229:I1229"/>
    <mergeCell ref="A1229:G1229"/>
    <mergeCell ref="H1221:I1221"/>
    <mergeCell ref="J1221:K1221"/>
    <mergeCell ref="H1222:I1222"/>
    <mergeCell ref="J1222:K1222"/>
    <mergeCell ref="J1225:K1225"/>
    <mergeCell ref="H1225:I1225"/>
    <mergeCell ref="H1205:I1205"/>
    <mergeCell ref="J1205:K1205"/>
    <mergeCell ref="H1206:I1206"/>
    <mergeCell ref="J1206:K1206"/>
    <mergeCell ref="H1220:I1220"/>
    <mergeCell ref="J1220:K1220"/>
    <mergeCell ref="H1189:I1189"/>
    <mergeCell ref="J1189:K1189"/>
    <mergeCell ref="H1190:I1190"/>
    <mergeCell ref="J1190:K1190"/>
    <mergeCell ref="H1204:I1204"/>
    <mergeCell ref="J1204:K1204"/>
    <mergeCell ref="J1174:K1174"/>
    <mergeCell ref="H1174:I1174"/>
    <mergeCell ref="A1174:G1174"/>
    <mergeCell ref="A1176:K1176"/>
    <mergeCell ref="H1188:I1188"/>
    <mergeCell ref="J1188:K1188"/>
    <mergeCell ref="H1169:I1169"/>
    <mergeCell ref="J1169:K1169"/>
    <mergeCell ref="H1170:I1170"/>
    <mergeCell ref="J1170:K1170"/>
    <mergeCell ref="H1171:I1171"/>
    <mergeCell ref="J1171:K1171"/>
    <mergeCell ref="H1154:I1154"/>
    <mergeCell ref="J1154:K1154"/>
    <mergeCell ref="H1155:I1155"/>
    <mergeCell ref="J1155:K1155"/>
    <mergeCell ref="H1156:I1156"/>
    <mergeCell ref="J1156:K1156"/>
    <mergeCell ref="H1139:I1139"/>
    <mergeCell ref="J1139:K1139"/>
    <mergeCell ref="H1140:I1140"/>
    <mergeCell ref="J1140:K1140"/>
    <mergeCell ref="H1141:I1141"/>
    <mergeCell ref="J1141:K1141"/>
    <mergeCell ref="H1125:I1125"/>
    <mergeCell ref="J1125:K1125"/>
    <mergeCell ref="H1126:I1126"/>
    <mergeCell ref="J1126:K1126"/>
    <mergeCell ref="H1127:I1127"/>
    <mergeCell ref="J1127:K1127"/>
    <mergeCell ref="H1110:I1110"/>
    <mergeCell ref="J1110:K1110"/>
    <mergeCell ref="H1111:I1111"/>
    <mergeCell ref="J1111:K1111"/>
    <mergeCell ref="H1112:I1112"/>
    <mergeCell ref="J1112:K1112"/>
    <mergeCell ref="H1096:I1096"/>
    <mergeCell ref="J1096:K1096"/>
    <mergeCell ref="H1097:I1097"/>
    <mergeCell ref="J1097:K1097"/>
    <mergeCell ref="H1098:I1098"/>
    <mergeCell ref="J1098:K1098"/>
    <mergeCell ref="H1079:I1079"/>
    <mergeCell ref="J1079:K1079"/>
    <mergeCell ref="H1080:I1080"/>
    <mergeCell ref="J1080:K1080"/>
    <mergeCell ref="H1081:I1081"/>
    <mergeCell ref="J1081:K1081"/>
    <mergeCell ref="H1062:I1062"/>
    <mergeCell ref="J1062:K1062"/>
    <mergeCell ref="H1063:I1063"/>
    <mergeCell ref="J1063:K1063"/>
    <mergeCell ref="H1064:I1064"/>
    <mergeCell ref="J1064:K1064"/>
    <mergeCell ref="H1046:I1046"/>
    <mergeCell ref="J1046:K1046"/>
    <mergeCell ref="H1047:I1047"/>
    <mergeCell ref="J1047:K1047"/>
    <mergeCell ref="H1048:I1048"/>
    <mergeCell ref="J1048:K1048"/>
    <mergeCell ref="H1031:I1031"/>
    <mergeCell ref="J1031:K1031"/>
    <mergeCell ref="H1032:I1032"/>
    <mergeCell ref="J1032:K1032"/>
    <mergeCell ref="H1033:I1033"/>
    <mergeCell ref="J1033:K1033"/>
    <mergeCell ref="H1020:I1020"/>
    <mergeCell ref="J1020:K1020"/>
    <mergeCell ref="H1021:I1021"/>
    <mergeCell ref="J1021:K1021"/>
    <mergeCell ref="H1022:I1022"/>
    <mergeCell ref="J1022:K1022"/>
    <mergeCell ref="H1007:I1007"/>
    <mergeCell ref="J1007:K1007"/>
    <mergeCell ref="J1010:K1010"/>
    <mergeCell ref="H1010:I1010"/>
    <mergeCell ref="A1010:G1010"/>
    <mergeCell ref="A1012:K1012"/>
    <mergeCell ref="H987:I987"/>
    <mergeCell ref="J987:K987"/>
    <mergeCell ref="H1005:I1005"/>
    <mergeCell ref="J1005:K1005"/>
    <mergeCell ref="H1006:I1006"/>
    <mergeCell ref="J1006:K1006"/>
    <mergeCell ref="H972:I972"/>
    <mergeCell ref="J972:K972"/>
    <mergeCell ref="H985:I985"/>
    <mergeCell ref="J985:K985"/>
    <mergeCell ref="H986:I986"/>
    <mergeCell ref="J986:K986"/>
    <mergeCell ref="H954:I954"/>
    <mergeCell ref="J954:K954"/>
    <mergeCell ref="H970:I970"/>
    <mergeCell ref="J970:K970"/>
    <mergeCell ref="H971:I971"/>
    <mergeCell ref="J971:K971"/>
    <mergeCell ref="A933:G933"/>
    <mergeCell ref="A935:K935"/>
    <mergeCell ref="H952:I952"/>
    <mergeCell ref="J952:K952"/>
    <mergeCell ref="H953:I953"/>
    <mergeCell ref="J953:K953"/>
    <mergeCell ref="H929:I929"/>
    <mergeCell ref="J929:K929"/>
    <mergeCell ref="H930:I930"/>
    <mergeCell ref="J930:K930"/>
    <mergeCell ref="J933:K933"/>
    <mergeCell ref="H933:I933"/>
    <mergeCell ref="H913:I913"/>
    <mergeCell ref="J913:K913"/>
    <mergeCell ref="H916:I916"/>
    <mergeCell ref="J916:K916"/>
    <mergeCell ref="H928:I928"/>
    <mergeCell ref="J928:K928"/>
    <mergeCell ref="H899:I899"/>
    <mergeCell ref="J899:K899"/>
    <mergeCell ref="H911:I911"/>
    <mergeCell ref="J911:K911"/>
    <mergeCell ref="H912:I912"/>
    <mergeCell ref="J912:K912"/>
    <mergeCell ref="H886:I886"/>
    <mergeCell ref="J886:K886"/>
    <mergeCell ref="H897:I897"/>
    <mergeCell ref="J897:K897"/>
    <mergeCell ref="H898:I898"/>
    <mergeCell ref="J898:K898"/>
    <mergeCell ref="H881:I881"/>
    <mergeCell ref="J881:K881"/>
    <mergeCell ref="H882:I882"/>
    <mergeCell ref="J882:K882"/>
    <mergeCell ref="H883:I883"/>
    <mergeCell ref="J883:K883"/>
    <mergeCell ref="H867:I867"/>
    <mergeCell ref="J867:K867"/>
    <mergeCell ref="H868:I868"/>
    <mergeCell ref="J868:K868"/>
    <mergeCell ref="H869:I869"/>
    <mergeCell ref="J869:K869"/>
    <mergeCell ref="H851:I851"/>
    <mergeCell ref="J851:K851"/>
    <mergeCell ref="H852:I852"/>
    <mergeCell ref="J852:K852"/>
    <mergeCell ref="H855:I855"/>
    <mergeCell ref="J855:K855"/>
    <mergeCell ref="H837:I837"/>
    <mergeCell ref="J837:K837"/>
    <mergeCell ref="H838:I838"/>
    <mergeCell ref="J838:K838"/>
    <mergeCell ref="H850:I850"/>
    <mergeCell ref="J850:K850"/>
    <mergeCell ref="H821:I821"/>
    <mergeCell ref="J821:K821"/>
    <mergeCell ref="H824:I824"/>
    <mergeCell ref="J824:K824"/>
    <mergeCell ref="H836:I836"/>
    <mergeCell ref="J836:K836"/>
    <mergeCell ref="H807:I807"/>
    <mergeCell ref="J807:K807"/>
    <mergeCell ref="H819:I819"/>
    <mergeCell ref="J819:K819"/>
    <mergeCell ref="H820:I820"/>
    <mergeCell ref="J820:K820"/>
    <mergeCell ref="H802:I802"/>
    <mergeCell ref="J802:K802"/>
    <mergeCell ref="H803:I803"/>
    <mergeCell ref="J803:K803"/>
    <mergeCell ref="H804:I804"/>
    <mergeCell ref="J804:K804"/>
    <mergeCell ref="H786:I786"/>
    <mergeCell ref="J786:K786"/>
    <mergeCell ref="H787:I787"/>
    <mergeCell ref="J787:K787"/>
    <mergeCell ref="H790:I790"/>
    <mergeCell ref="J790:K790"/>
    <mergeCell ref="H770:I770"/>
    <mergeCell ref="J770:K770"/>
    <mergeCell ref="H773:I773"/>
    <mergeCell ref="J773:K773"/>
    <mergeCell ref="H785:I785"/>
    <mergeCell ref="J785:K785"/>
    <mergeCell ref="H757:I757"/>
    <mergeCell ref="J757:K757"/>
    <mergeCell ref="H768:I768"/>
    <mergeCell ref="J768:K768"/>
    <mergeCell ref="H769:I769"/>
    <mergeCell ref="J769:K769"/>
    <mergeCell ref="H748:I748"/>
    <mergeCell ref="J748:K748"/>
    <mergeCell ref="H751:I751"/>
    <mergeCell ref="J751:K751"/>
    <mergeCell ref="H754:I754"/>
    <mergeCell ref="J754:K754"/>
    <mergeCell ref="H741:I741"/>
    <mergeCell ref="J741:K741"/>
    <mergeCell ref="H742:I742"/>
    <mergeCell ref="J742:K742"/>
    <mergeCell ref="H745:I745"/>
    <mergeCell ref="J745:K745"/>
    <mergeCell ref="H727:I727"/>
    <mergeCell ref="J727:K727"/>
    <mergeCell ref="H728:I728"/>
    <mergeCell ref="J728:K728"/>
    <mergeCell ref="H740:I740"/>
    <mergeCell ref="J740:K740"/>
    <mergeCell ref="H712:I712"/>
    <mergeCell ref="J712:K712"/>
    <mergeCell ref="H715:I715"/>
    <mergeCell ref="J715:K715"/>
    <mergeCell ref="H726:I726"/>
    <mergeCell ref="J726:K726"/>
    <mergeCell ref="H698:I698"/>
    <mergeCell ref="J698:K698"/>
    <mergeCell ref="H710:I710"/>
    <mergeCell ref="J710:K710"/>
    <mergeCell ref="H711:I711"/>
    <mergeCell ref="J711:K711"/>
    <mergeCell ref="H693:I693"/>
    <mergeCell ref="J693:K693"/>
    <mergeCell ref="H694:I694"/>
    <mergeCell ref="J694:K694"/>
    <mergeCell ref="H695:I695"/>
    <mergeCell ref="J695:K695"/>
    <mergeCell ref="H677:I677"/>
    <mergeCell ref="J677:K677"/>
    <mergeCell ref="H678:I678"/>
    <mergeCell ref="J678:K678"/>
    <mergeCell ref="H681:I681"/>
    <mergeCell ref="J681:K681"/>
    <mergeCell ref="H661:I661"/>
    <mergeCell ref="J661:K661"/>
    <mergeCell ref="H664:I664"/>
    <mergeCell ref="J664:K664"/>
    <mergeCell ref="H676:I676"/>
    <mergeCell ref="J676:K676"/>
    <mergeCell ref="H647:I647"/>
    <mergeCell ref="J647:K647"/>
    <mergeCell ref="H659:I659"/>
    <mergeCell ref="J659:K659"/>
    <mergeCell ref="H660:I660"/>
    <mergeCell ref="J660:K660"/>
    <mergeCell ref="H638:I638"/>
    <mergeCell ref="J638:K638"/>
    <mergeCell ref="H641:I641"/>
    <mergeCell ref="J641:K641"/>
    <mergeCell ref="H644:I644"/>
    <mergeCell ref="J644:K644"/>
    <mergeCell ref="H624:I624"/>
    <mergeCell ref="J624:K624"/>
    <mergeCell ref="H636:I636"/>
    <mergeCell ref="J636:K636"/>
    <mergeCell ref="H637:I637"/>
    <mergeCell ref="J637:K637"/>
    <mergeCell ref="H619:I619"/>
    <mergeCell ref="J619:K619"/>
    <mergeCell ref="H620:I620"/>
    <mergeCell ref="J620:K620"/>
    <mergeCell ref="H621:I621"/>
    <mergeCell ref="J621:K621"/>
    <mergeCell ref="H603:I603"/>
    <mergeCell ref="J603:K603"/>
    <mergeCell ref="H604:I604"/>
    <mergeCell ref="J604:K604"/>
    <mergeCell ref="H607:I607"/>
    <mergeCell ref="J607:K607"/>
    <mergeCell ref="H587:I587"/>
    <mergeCell ref="J587:K587"/>
    <mergeCell ref="H590:I590"/>
    <mergeCell ref="J590:K590"/>
    <mergeCell ref="H602:I602"/>
    <mergeCell ref="J602:K602"/>
    <mergeCell ref="H573:I573"/>
    <mergeCell ref="J573:K573"/>
    <mergeCell ref="H585:I585"/>
    <mergeCell ref="J585:K585"/>
    <mergeCell ref="H586:I586"/>
    <mergeCell ref="J586:K586"/>
    <mergeCell ref="H568:I568"/>
    <mergeCell ref="J568:K568"/>
    <mergeCell ref="H569:I569"/>
    <mergeCell ref="J569:K569"/>
    <mergeCell ref="H570:I570"/>
    <mergeCell ref="J570:K570"/>
    <mergeCell ref="H552:I552"/>
    <mergeCell ref="J552:K552"/>
    <mergeCell ref="H553:I553"/>
    <mergeCell ref="J553:K553"/>
    <mergeCell ref="H556:I556"/>
    <mergeCell ref="J556:K556"/>
    <mergeCell ref="H536:I536"/>
    <mergeCell ref="J536:K536"/>
    <mergeCell ref="H539:I539"/>
    <mergeCell ref="J539:K539"/>
    <mergeCell ref="H551:I551"/>
    <mergeCell ref="J551:K551"/>
    <mergeCell ref="H522:I522"/>
    <mergeCell ref="J522:K522"/>
    <mergeCell ref="H534:I534"/>
    <mergeCell ref="J534:K534"/>
    <mergeCell ref="H535:I535"/>
    <mergeCell ref="J535:K535"/>
    <mergeCell ref="H517:I517"/>
    <mergeCell ref="J517:K517"/>
    <mergeCell ref="H518:I518"/>
    <mergeCell ref="J518:K518"/>
    <mergeCell ref="H519:I519"/>
    <mergeCell ref="J519:K519"/>
    <mergeCell ref="H501:I501"/>
    <mergeCell ref="J501:K501"/>
    <mergeCell ref="J504:K504"/>
    <mergeCell ref="H504:I504"/>
    <mergeCell ref="A504:G504"/>
    <mergeCell ref="A506:K506"/>
    <mergeCell ref="H485:I485"/>
    <mergeCell ref="J485:K485"/>
    <mergeCell ref="H499:I499"/>
    <mergeCell ref="J499:K499"/>
    <mergeCell ref="H500:I500"/>
    <mergeCell ref="J500:K500"/>
    <mergeCell ref="H469:I469"/>
    <mergeCell ref="J469:K469"/>
    <mergeCell ref="H483:I483"/>
    <mergeCell ref="J483:K483"/>
    <mergeCell ref="H484:I484"/>
    <mergeCell ref="J484:K484"/>
    <mergeCell ref="H454:I454"/>
    <mergeCell ref="J454:K454"/>
    <mergeCell ref="H467:I467"/>
    <mergeCell ref="J467:K467"/>
    <mergeCell ref="H468:I468"/>
    <mergeCell ref="J468:K468"/>
    <mergeCell ref="H436:I436"/>
    <mergeCell ref="J436:K436"/>
    <mergeCell ref="H452:I452"/>
    <mergeCell ref="J452:K452"/>
    <mergeCell ref="H453:I453"/>
    <mergeCell ref="J453:K453"/>
    <mergeCell ref="A418:G418"/>
    <mergeCell ref="A420:K420"/>
    <mergeCell ref="A422:K422"/>
    <mergeCell ref="H434:I434"/>
    <mergeCell ref="J434:K434"/>
    <mergeCell ref="H435:I435"/>
    <mergeCell ref="J435:K435"/>
    <mergeCell ref="H414:I414"/>
    <mergeCell ref="J414:K414"/>
    <mergeCell ref="H415:I415"/>
    <mergeCell ref="J415:K415"/>
    <mergeCell ref="J418:K418"/>
    <mergeCell ref="H418:I418"/>
    <mergeCell ref="H404:I404"/>
    <mergeCell ref="J404:K404"/>
    <mergeCell ref="H405:I405"/>
    <mergeCell ref="J405:K405"/>
    <mergeCell ref="H413:I413"/>
    <mergeCell ref="J413:K413"/>
    <mergeCell ref="H395:I395"/>
    <mergeCell ref="J395:K395"/>
    <mergeCell ref="H396:I396"/>
    <mergeCell ref="J396:K396"/>
    <mergeCell ref="H403:I403"/>
    <mergeCell ref="J403:K403"/>
    <mergeCell ref="A387:G387"/>
    <mergeCell ref="J389:K389"/>
    <mergeCell ref="H389:I389"/>
    <mergeCell ref="A389:G389"/>
    <mergeCell ref="A391:K391"/>
    <mergeCell ref="H394:I394"/>
    <mergeCell ref="J394:K394"/>
    <mergeCell ref="H383:I383"/>
    <mergeCell ref="J383:K383"/>
    <mergeCell ref="H384:I384"/>
    <mergeCell ref="J384:K384"/>
    <mergeCell ref="J387:K387"/>
    <mergeCell ref="H387:I387"/>
    <mergeCell ref="H370:I370"/>
    <mergeCell ref="J370:K370"/>
    <mergeCell ref="H371:I371"/>
    <mergeCell ref="J371:K371"/>
    <mergeCell ref="H382:I382"/>
    <mergeCell ref="J382:K382"/>
    <mergeCell ref="H355:I355"/>
    <mergeCell ref="J355:K355"/>
    <mergeCell ref="H356:I356"/>
    <mergeCell ref="J356:K356"/>
    <mergeCell ref="H369:I369"/>
    <mergeCell ref="J369:K369"/>
    <mergeCell ref="H343:I343"/>
    <mergeCell ref="J343:K343"/>
    <mergeCell ref="H344:I344"/>
    <mergeCell ref="J344:K344"/>
    <mergeCell ref="H354:I354"/>
    <mergeCell ref="J354:K354"/>
    <mergeCell ref="J332:K332"/>
    <mergeCell ref="H332:I332"/>
    <mergeCell ref="A332:G332"/>
    <mergeCell ref="A334:K334"/>
    <mergeCell ref="H342:I342"/>
    <mergeCell ref="J342:K342"/>
    <mergeCell ref="H327:I327"/>
    <mergeCell ref="J327:K327"/>
    <mergeCell ref="H328:I328"/>
    <mergeCell ref="J328:K328"/>
    <mergeCell ref="H329:I329"/>
    <mergeCell ref="J329:K329"/>
    <mergeCell ref="H316:I316"/>
    <mergeCell ref="J316:K316"/>
    <mergeCell ref="H317:I317"/>
    <mergeCell ref="J317:K317"/>
    <mergeCell ref="H318:I318"/>
    <mergeCell ref="J318:K318"/>
    <mergeCell ref="H302:I302"/>
    <mergeCell ref="J302:K302"/>
    <mergeCell ref="H303:I303"/>
    <mergeCell ref="J303:K303"/>
    <mergeCell ref="H304:I304"/>
    <mergeCell ref="J304:K304"/>
    <mergeCell ref="H291:I291"/>
    <mergeCell ref="J291:K291"/>
    <mergeCell ref="H292:I292"/>
    <mergeCell ref="J292:K292"/>
    <mergeCell ref="H293:I293"/>
    <mergeCell ref="J293:K293"/>
    <mergeCell ref="H280:I280"/>
    <mergeCell ref="J280:K280"/>
    <mergeCell ref="H281:I281"/>
    <mergeCell ref="J281:K281"/>
    <mergeCell ref="H282:I282"/>
    <mergeCell ref="J282:K282"/>
    <mergeCell ref="H269:I269"/>
    <mergeCell ref="J269:K269"/>
    <mergeCell ref="H270:I270"/>
    <mergeCell ref="J270:K270"/>
    <mergeCell ref="H271:I271"/>
    <mergeCell ref="J271:K271"/>
    <mergeCell ref="H258:I258"/>
    <mergeCell ref="J258:K258"/>
    <mergeCell ref="H259:I259"/>
    <mergeCell ref="J259:K259"/>
    <mergeCell ref="H260:I260"/>
    <mergeCell ref="J260:K260"/>
    <mergeCell ref="H247:I247"/>
    <mergeCell ref="J247:K247"/>
    <mergeCell ref="H248:I248"/>
    <mergeCell ref="J248:K248"/>
    <mergeCell ref="H249:I249"/>
    <mergeCell ref="J249:K249"/>
    <mergeCell ref="H233:I233"/>
    <mergeCell ref="J233:K233"/>
    <mergeCell ref="H234:I234"/>
    <mergeCell ref="J234:K234"/>
    <mergeCell ref="H235:I235"/>
    <mergeCell ref="J235:K235"/>
    <mergeCell ref="H220:I220"/>
    <mergeCell ref="J220:K220"/>
    <mergeCell ref="J223:K223"/>
    <mergeCell ref="H223:I223"/>
    <mergeCell ref="A223:G223"/>
    <mergeCell ref="A225:K225"/>
    <mergeCell ref="H207:I207"/>
    <mergeCell ref="J207:K207"/>
    <mergeCell ref="H218:I218"/>
    <mergeCell ref="J218:K218"/>
    <mergeCell ref="H219:I219"/>
    <mergeCell ref="J219:K219"/>
    <mergeCell ref="H193:I193"/>
    <mergeCell ref="J193:K193"/>
    <mergeCell ref="H205:I205"/>
    <mergeCell ref="J205:K205"/>
    <mergeCell ref="H206:I206"/>
    <mergeCell ref="J206:K206"/>
    <mergeCell ref="H182:I182"/>
    <mergeCell ref="J182:K182"/>
    <mergeCell ref="H191:I191"/>
    <mergeCell ref="J191:K191"/>
    <mergeCell ref="H192:I192"/>
    <mergeCell ref="J192:K192"/>
    <mergeCell ref="A170:G170"/>
    <mergeCell ref="A172:K172"/>
    <mergeCell ref="H180:I180"/>
    <mergeCell ref="J180:K180"/>
    <mergeCell ref="H181:I181"/>
    <mergeCell ref="J181:K181"/>
    <mergeCell ref="H166:I166"/>
    <mergeCell ref="J166:K166"/>
    <mergeCell ref="H167:I167"/>
    <mergeCell ref="J167:K167"/>
    <mergeCell ref="J170:K170"/>
    <mergeCell ref="H170:I170"/>
    <mergeCell ref="H152:I152"/>
    <mergeCell ref="J152:K152"/>
    <mergeCell ref="H153:I153"/>
    <mergeCell ref="J153:K153"/>
    <mergeCell ref="H165:I165"/>
    <mergeCell ref="J165:K165"/>
    <mergeCell ref="H137:I137"/>
    <mergeCell ref="J137:K137"/>
    <mergeCell ref="H138:I138"/>
    <mergeCell ref="J138:K138"/>
    <mergeCell ref="H151:I151"/>
    <mergeCell ref="J151:K151"/>
    <mergeCell ref="H126:I126"/>
    <mergeCell ref="J126:K126"/>
    <mergeCell ref="H127:I127"/>
    <mergeCell ref="J127:K127"/>
    <mergeCell ref="H136:I136"/>
    <mergeCell ref="J136:K136"/>
    <mergeCell ref="H115:I115"/>
    <mergeCell ref="J115:K115"/>
    <mergeCell ref="H116:I116"/>
    <mergeCell ref="J116:K116"/>
    <mergeCell ref="H125:I125"/>
    <mergeCell ref="J125:K125"/>
    <mergeCell ref="H104:I104"/>
    <mergeCell ref="J104:K104"/>
    <mergeCell ref="H105:I105"/>
    <mergeCell ref="J105:K105"/>
    <mergeCell ref="H114:I114"/>
    <mergeCell ref="J114:K114"/>
    <mergeCell ref="H91:I91"/>
    <mergeCell ref="J91:K91"/>
    <mergeCell ref="H92:I92"/>
    <mergeCell ref="J92:K92"/>
    <mergeCell ref="H103:I103"/>
    <mergeCell ref="J103:K103"/>
    <mergeCell ref="J77:K77"/>
    <mergeCell ref="H77:I77"/>
    <mergeCell ref="A77:G77"/>
    <mergeCell ref="A79:K79"/>
    <mergeCell ref="H90:I90"/>
    <mergeCell ref="J90:K90"/>
    <mergeCell ref="H72:I72"/>
    <mergeCell ref="J72:K72"/>
    <mergeCell ref="H73:I73"/>
    <mergeCell ref="J73:K73"/>
    <mergeCell ref="H74:I74"/>
    <mergeCell ref="J74:K74"/>
    <mergeCell ref="H58:I58"/>
    <mergeCell ref="J58:K58"/>
    <mergeCell ref="H59:I59"/>
    <mergeCell ref="J59:K59"/>
    <mergeCell ref="H60:I60"/>
    <mergeCell ref="J60:K60"/>
    <mergeCell ref="H45:I45"/>
    <mergeCell ref="J45:K45"/>
    <mergeCell ref="H46:I46"/>
    <mergeCell ref="J46:K46"/>
    <mergeCell ref="H47:I47"/>
    <mergeCell ref="J47:K47"/>
    <mergeCell ref="A23:K23"/>
    <mergeCell ref="H31:I31"/>
    <mergeCell ref="J31:K31"/>
    <mergeCell ref="H32:I32"/>
    <mergeCell ref="J32:K32"/>
    <mergeCell ref="H33:I33"/>
    <mergeCell ref="J33:K33"/>
    <mergeCell ref="E14:H14"/>
    <mergeCell ref="A17:K17"/>
    <mergeCell ref="J1:K1"/>
    <mergeCell ref="A21:K21"/>
    <mergeCell ref="E11:H11"/>
    <mergeCell ref="E12:H12"/>
    <mergeCell ref="E13:H13"/>
    <mergeCell ref="A2:K2"/>
    <mergeCell ref="A3:K3"/>
    <mergeCell ref="A5:K5"/>
    <mergeCell ref="A7:K7"/>
    <mergeCell ref="A8:K8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view="pageBreakPreview" topLeftCell="A4" zoomScale="80" zoomScaleNormal="100" zoomScaleSheetLayoutView="80" workbookViewId="0">
      <selection activeCell="B17" sqref="B17"/>
    </sheetView>
  </sheetViews>
  <sheetFormatPr defaultRowHeight="13.2" x14ac:dyDescent="0.25"/>
  <cols>
    <col min="1" max="1" width="5.5546875" customWidth="1"/>
    <col min="2" max="2" width="11.5546875" customWidth="1"/>
    <col min="3" max="3" width="40.5546875" customWidth="1"/>
    <col min="4" max="4" width="11.5546875" customWidth="1"/>
    <col min="5" max="5" width="11.6640625" bestFit="1" customWidth="1"/>
    <col min="6" max="6" width="8.5546875" bestFit="1" customWidth="1"/>
    <col min="7" max="7" width="8.44140625" bestFit="1" customWidth="1"/>
    <col min="9" max="9" width="11.5546875" customWidth="1"/>
    <col min="11" max="11" width="14" customWidth="1"/>
  </cols>
  <sheetData>
    <row r="1" spans="1:11" ht="13.8" x14ac:dyDescent="0.25">
      <c r="A1" s="1"/>
      <c r="B1" s="1"/>
      <c r="C1" s="1"/>
      <c r="D1" s="1"/>
      <c r="E1" s="1"/>
      <c r="F1" s="1"/>
      <c r="G1" s="1"/>
      <c r="H1" s="1"/>
      <c r="I1" s="1"/>
      <c r="J1" s="111" t="s">
        <v>284</v>
      </c>
      <c r="K1" s="111"/>
    </row>
    <row r="2" spans="1:11" ht="15.6" x14ac:dyDescent="0.3">
      <c r="A2" s="114" t="s">
        <v>484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x14ac:dyDescent="0.25">
      <c r="A3" s="115" t="s">
        <v>265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3.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114" t="s">
        <v>462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3.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7.399999999999999" x14ac:dyDescent="0.3">
      <c r="A7" s="117" t="s">
        <v>461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spans="1:11" x14ac:dyDescent="0.25">
      <c r="A8" s="118" t="s">
        <v>266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ht="13.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69" x14ac:dyDescent="0.25">
      <c r="A10" s="1"/>
      <c r="B10" s="1"/>
      <c r="C10" s="1"/>
      <c r="D10" s="1"/>
      <c r="E10" s="1"/>
      <c r="F10" s="1"/>
      <c r="G10" s="1"/>
      <c r="H10" s="1"/>
      <c r="I10" s="2" t="s">
        <v>267</v>
      </c>
      <c r="J10" s="2" t="s">
        <v>268</v>
      </c>
      <c r="K10" s="1"/>
    </row>
    <row r="11" spans="1:11" ht="13.8" x14ac:dyDescent="0.25">
      <c r="A11" s="1"/>
      <c r="B11" s="1"/>
      <c r="C11" s="1"/>
      <c r="D11" s="1"/>
      <c r="E11" s="113" t="s">
        <v>269</v>
      </c>
      <c r="F11" s="113"/>
      <c r="G11" s="113"/>
      <c r="H11" s="113"/>
      <c r="I11" s="3">
        <v>22.56</v>
      </c>
      <c r="J11" s="3">
        <v>543.65</v>
      </c>
      <c r="K11" s="4" t="s">
        <v>351</v>
      </c>
    </row>
    <row r="12" spans="1:11" ht="13.8" x14ac:dyDescent="0.25">
      <c r="A12" s="1"/>
      <c r="B12" s="1"/>
      <c r="C12" s="1"/>
      <c r="D12" s="1"/>
      <c r="E12" s="109" t="s">
        <v>270</v>
      </c>
      <c r="F12" s="109"/>
      <c r="G12" s="109"/>
      <c r="H12" s="109"/>
      <c r="I12" s="5">
        <v>22.56</v>
      </c>
      <c r="J12" s="5">
        <v>543.65</v>
      </c>
      <c r="K12" s="1" t="s">
        <v>351</v>
      </c>
    </row>
    <row r="13" spans="1:11" ht="13.8" x14ac:dyDescent="0.25">
      <c r="A13" s="1"/>
      <c r="B13" s="1"/>
      <c r="C13" s="1"/>
      <c r="D13" s="1"/>
      <c r="E13" s="1"/>
      <c r="F13" s="6"/>
      <c r="G13" s="6"/>
      <c r="H13" s="6"/>
      <c r="I13" s="5"/>
      <c r="J13" s="5"/>
      <c r="K13" s="1"/>
    </row>
    <row r="14" spans="1:11" ht="13.8" x14ac:dyDescent="0.25">
      <c r="A14" s="1" t="s">
        <v>285</v>
      </c>
      <c r="B14" s="1"/>
      <c r="C14" s="1"/>
      <c r="D14" s="1"/>
      <c r="E14" s="1"/>
      <c r="F14" s="6"/>
      <c r="G14" s="6"/>
      <c r="H14" s="6"/>
      <c r="I14" s="5"/>
      <c r="J14" s="5"/>
      <c r="K14" s="1"/>
    </row>
    <row r="15" spans="1:11" ht="21" customHeight="1" x14ac:dyDescent="0.25">
      <c r="A15" s="110" t="s">
        <v>486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11" ht="119.1" customHeight="1" x14ac:dyDescent="0.25">
      <c r="A16" s="7" t="s">
        <v>274</v>
      </c>
      <c r="B16" s="7" t="s">
        <v>275</v>
      </c>
      <c r="C16" s="7" t="s">
        <v>276</v>
      </c>
      <c r="D16" s="7" t="s">
        <v>277</v>
      </c>
      <c r="E16" s="7" t="s">
        <v>278</v>
      </c>
      <c r="F16" s="7" t="s">
        <v>279</v>
      </c>
      <c r="G16" s="8" t="s">
        <v>280</v>
      </c>
      <c r="H16" s="8" t="s">
        <v>281</v>
      </c>
      <c r="I16" s="7" t="s">
        <v>286</v>
      </c>
      <c r="J16" s="7" t="s">
        <v>282</v>
      </c>
      <c r="K16" s="7" t="s">
        <v>283</v>
      </c>
    </row>
    <row r="17" spans="1:11" ht="13.8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</row>
    <row r="19" spans="1:11" ht="16.8" x14ac:dyDescent="0.3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1" ht="41.4" x14ac:dyDescent="0.3">
      <c r="A20" s="9">
        <v>1</v>
      </c>
      <c r="B20" s="9" t="s">
        <v>256</v>
      </c>
      <c r="C20" s="9" t="s">
        <v>257</v>
      </c>
      <c r="D20" s="11" t="s">
        <v>8</v>
      </c>
      <c r="E20" s="10">
        <v>254.71890400000001</v>
      </c>
      <c r="F20" s="13"/>
      <c r="G20" s="12"/>
      <c r="H20" s="10"/>
      <c r="I20" s="13"/>
      <c r="J20" s="10"/>
      <c r="K20" s="13"/>
    </row>
    <row r="21" spans="1:11" ht="14.4" x14ac:dyDescent="0.3">
      <c r="A21" s="16"/>
      <c r="B21" s="16"/>
      <c r="C21" s="16" t="s">
        <v>296</v>
      </c>
      <c r="D21" s="17"/>
      <c r="E21" s="18"/>
      <c r="F21" s="19">
        <v>56.94</v>
      </c>
      <c r="G21" s="20" t="s">
        <v>0</v>
      </c>
      <c r="H21" s="18">
        <v>1</v>
      </c>
      <c r="I21" s="19">
        <v>14503.69</v>
      </c>
      <c r="J21" s="18">
        <v>13.4</v>
      </c>
      <c r="K21" s="19">
        <v>194349.45</v>
      </c>
    </row>
    <row r="22" spans="1:11" ht="13.8" x14ac:dyDescent="0.25">
      <c r="C22" s="4" t="s">
        <v>293</v>
      </c>
      <c r="H22" s="120">
        <v>14503.69</v>
      </c>
      <c r="I22" s="120"/>
      <c r="J22" s="120">
        <v>194349.45</v>
      </c>
      <c r="K22" s="120"/>
    </row>
    <row r="23" spans="1:11" ht="13.8" x14ac:dyDescent="0.25">
      <c r="C23" s="4" t="s">
        <v>294</v>
      </c>
      <c r="H23" s="121">
        <v>0</v>
      </c>
      <c r="I23" s="121"/>
      <c r="J23" s="121">
        <v>0</v>
      </c>
      <c r="K23" s="121"/>
    </row>
    <row r="24" spans="1:11" ht="13.8" x14ac:dyDescent="0.25">
      <c r="C24" s="4" t="s">
        <v>295</v>
      </c>
      <c r="H24" s="121">
        <v>14503.69</v>
      </c>
      <c r="I24" s="121"/>
      <c r="J24" s="121">
        <v>194349.45</v>
      </c>
      <c r="K24" s="121"/>
    </row>
    <row r="26" spans="1:11" ht="27.6" x14ac:dyDescent="0.3">
      <c r="A26" s="9">
        <v>2</v>
      </c>
      <c r="B26" s="9" t="s">
        <v>258</v>
      </c>
      <c r="C26" s="9" t="s">
        <v>259</v>
      </c>
      <c r="D26" s="11" t="s">
        <v>13</v>
      </c>
      <c r="E26" s="10">
        <v>254.312547</v>
      </c>
      <c r="F26" s="13"/>
      <c r="G26" s="12"/>
      <c r="H26" s="10"/>
      <c r="I26" s="13"/>
      <c r="J26" s="10"/>
      <c r="K26" s="13"/>
    </row>
    <row r="27" spans="1:11" ht="26.4" x14ac:dyDescent="0.25">
      <c r="C27" s="14" t="s">
        <v>457</v>
      </c>
    </row>
    <row r="28" spans="1:11" ht="14.4" x14ac:dyDescent="0.3">
      <c r="A28" s="16"/>
      <c r="B28" s="16"/>
      <c r="C28" s="16" t="s">
        <v>296</v>
      </c>
      <c r="D28" s="17"/>
      <c r="E28" s="18"/>
      <c r="F28" s="19">
        <v>31.67</v>
      </c>
      <c r="G28" s="20" t="s">
        <v>0</v>
      </c>
      <c r="H28" s="18">
        <v>1</v>
      </c>
      <c r="I28" s="19">
        <v>8054.08</v>
      </c>
      <c r="J28" s="18">
        <v>43.37</v>
      </c>
      <c r="K28" s="19">
        <v>349305.45</v>
      </c>
    </row>
    <row r="29" spans="1:11" ht="13.8" x14ac:dyDescent="0.25">
      <c r="C29" s="4" t="s">
        <v>293</v>
      </c>
      <c r="H29" s="120">
        <v>8054.08</v>
      </c>
      <c r="I29" s="120"/>
      <c r="J29" s="120">
        <v>349305.45</v>
      </c>
      <c r="K29" s="120"/>
    </row>
    <row r="30" spans="1:11" ht="13.8" x14ac:dyDescent="0.25">
      <c r="C30" s="4" t="s">
        <v>294</v>
      </c>
      <c r="H30" s="121">
        <v>0</v>
      </c>
      <c r="I30" s="121"/>
      <c r="J30" s="121">
        <v>0</v>
      </c>
      <c r="K30" s="121"/>
    </row>
    <row r="31" spans="1:11" ht="13.8" x14ac:dyDescent="0.25">
      <c r="C31" s="4" t="s">
        <v>295</v>
      </c>
      <c r="H31" s="121">
        <v>8054.08</v>
      </c>
      <c r="I31" s="121"/>
      <c r="J31" s="121">
        <v>349305.45</v>
      </c>
      <c r="K31" s="121"/>
    </row>
    <row r="35" spans="1:11" ht="13.8" x14ac:dyDescent="0.25">
      <c r="A35" s="123" t="s">
        <v>458</v>
      </c>
      <c r="B35" s="123"/>
      <c r="C35" s="123"/>
      <c r="D35" s="123"/>
      <c r="E35" s="123"/>
      <c r="F35" s="123"/>
      <c r="G35" s="123"/>
      <c r="H35" s="121">
        <v>22557.77</v>
      </c>
      <c r="I35" s="122"/>
      <c r="J35" s="121">
        <v>543654.9</v>
      </c>
      <c r="K35" s="122"/>
    </row>
  </sheetData>
  <mergeCells count="25">
    <mergeCell ref="J35:K35"/>
    <mergeCell ref="H35:I35"/>
    <mergeCell ref="A35:G35"/>
    <mergeCell ref="H29:I29"/>
    <mergeCell ref="J29:K29"/>
    <mergeCell ref="H30:I30"/>
    <mergeCell ref="J30:K30"/>
    <mergeCell ref="H31:I31"/>
    <mergeCell ref="J31:K31"/>
    <mergeCell ref="H22:I22"/>
    <mergeCell ref="J22:K22"/>
    <mergeCell ref="H23:I23"/>
    <mergeCell ref="J23:K23"/>
    <mergeCell ref="H24:I24"/>
    <mergeCell ref="J24:K24"/>
    <mergeCell ref="A19:K19"/>
    <mergeCell ref="E11:H11"/>
    <mergeCell ref="E12:H12"/>
    <mergeCell ref="A15:K15"/>
    <mergeCell ref="J1:K1"/>
    <mergeCell ref="A2:K2"/>
    <mergeCell ref="A3:K3"/>
    <mergeCell ref="A5:K5"/>
    <mergeCell ref="A7:K7"/>
    <mergeCell ref="A8:K8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8" zoomScaleNormal="100" zoomScaleSheetLayoutView="78" workbookViewId="0">
      <selection activeCell="B17" sqref="B17"/>
    </sheetView>
  </sheetViews>
  <sheetFormatPr defaultRowHeight="13.2" x14ac:dyDescent="0.25"/>
  <cols>
    <col min="1" max="1" width="5.5546875" customWidth="1"/>
    <col min="2" max="2" width="11.5546875" customWidth="1"/>
    <col min="3" max="3" width="40.5546875" customWidth="1"/>
    <col min="4" max="4" width="11.5546875" customWidth="1"/>
    <col min="5" max="5" width="9.5546875" bestFit="1" customWidth="1"/>
    <col min="6" max="6" width="8.5546875" bestFit="1" customWidth="1"/>
    <col min="7" max="7" width="8.44140625" bestFit="1" customWidth="1"/>
    <col min="11" max="11" width="9.5546875" bestFit="1" customWidth="1"/>
  </cols>
  <sheetData>
    <row r="1" spans="1:11" ht="13.8" x14ac:dyDescent="0.25">
      <c r="A1" s="1"/>
      <c r="B1" s="1"/>
      <c r="C1" s="1"/>
      <c r="D1" s="1"/>
      <c r="E1" s="1"/>
      <c r="F1" s="1"/>
      <c r="G1" s="1"/>
      <c r="H1" s="1"/>
      <c r="I1" s="1"/>
      <c r="J1" s="111" t="s">
        <v>284</v>
      </c>
      <c r="K1" s="111"/>
    </row>
    <row r="2" spans="1:11" ht="15.6" x14ac:dyDescent="0.3">
      <c r="A2" s="114" t="s">
        <v>484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x14ac:dyDescent="0.25">
      <c r="A3" s="115" t="s">
        <v>265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3.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6" x14ac:dyDescent="0.3">
      <c r="A5" s="114" t="s">
        <v>480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3.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7.399999999999999" x14ac:dyDescent="0.3">
      <c r="A7" s="117" t="s">
        <v>22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spans="1:11" x14ac:dyDescent="0.25">
      <c r="A8" s="118" t="s">
        <v>266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ht="13.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69" x14ac:dyDescent="0.25">
      <c r="A10" s="1"/>
      <c r="B10" s="1"/>
      <c r="C10" s="1"/>
      <c r="D10" s="1"/>
      <c r="E10" s="1"/>
      <c r="F10" s="1"/>
      <c r="G10" s="1"/>
      <c r="H10" s="1"/>
      <c r="I10" s="2" t="s">
        <v>267</v>
      </c>
      <c r="J10" s="2" t="s">
        <v>268</v>
      </c>
      <c r="K10" s="1"/>
    </row>
    <row r="11" spans="1:11" ht="13.8" x14ac:dyDescent="0.25">
      <c r="A11" s="1"/>
      <c r="B11" s="1"/>
      <c r="C11" s="1"/>
      <c r="D11" s="1"/>
      <c r="E11" s="113" t="s">
        <v>269</v>
      </c>
      <c r="F11" s="113"/>
      <c r="G11" s="113"/>
      <c r="H11" s="113"/>
      <c r="I11" s="3">
        <v>0</v>
      </c>
      <c r="J11" s="3">
        <v>0</v>
      </c>
      <c r="K11" s="4" t="s">
        <v>351</v>
      </c>
    </row>
    <row r="12" spans="1:11" ht="13.8" x14ac:dyDescent="0.25">
      <c r="A12" s="1"/>
      <c r="B12" s="1"/>
      <c r="C12" s="1"/>
      <c r="D12" s="1"/>
      <c r="E12" s="109" t="s">
        <v>273</v>
      </c>
      <c r="F12" s="109"/>
      <c r="G12" s="109"/>
      <c r="H12" s="109"/>
      <c r="I12" s="5"/>
      <c r="J12" s="5"/>
      <c r="K12" s="1"/>
    </row>
    <row r="13" spans="1:11" ht="13.8" x14ac:dyDescent="0.25">
      <c r="A13" s="1"/>
      <c r="B13" s="1"/>
      <c r="C13" s="1"/>
      <c r="D13" s="1"/>
      <c r="E13" s="124" t="s">
        <v>22</v>
      </c>
      <c r="F13" s="124"/>
      <c r="G13" s="124"/>
      <c r="H13" s="124"/>
      <c r="I13" s="5">
        <v>0.85</v>
      </c>
      <c r="J13" s="5">
        <v>10.16</v>
      </c>
      <c r="K13" s="1" t="s">
        <v>351</v>
      </c>
    </row>
    <row r="14" spans="1:11" ht="13.8" x14ac:dyDescent="0.25">
      <c r="A14" s="1"/>
      <c r="B14" s="1"/>
      <c r="C14" s="1"/>
      <c r="D14" s="1"/>
      <c r="E14" s="1"/>
      <c r="F14" s="6"/>
      <c r="G14" s="6"/>
      <c r="H14" s="6"/>
      <c r="I14" s="5"/>
      <c r="J14" s="5"/>
      <c r="K14" s="1"/>
    </row>
    <row r="15" spans="1:11" ht="13.8" x14ac:dyDescent="0.25">
      <c r="A15" s="1" t="s">
        <v>285</v>
      </c>
      <c r="B15" s="1"/>
      <c r="C15" s="1"/>
      <c r="D15" s="1"/>
      <c r="E15" s="1"/>
      <c r="F15" s="6"/>
      <c r="G15" s="6"/>
      <c r="H15" s="6"/>
      <c r="I15" s="5"/>
      <c r="J15" s="5"/>
      <c r="K15" s="1"/>
    </row>
    <row r="16" spans="1:11" ht="16.5" customHeight="1" x14ac:dyDescent="0.25">
      <c r="A16" s="110" t="s">
        <v>486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</row>
    <row r="17" spans="1:11" ht="110.4" x14ac:dyDescent="0.25">
      <c r="A17" s="7" t="s">
        <v>274</v>
      </c>
      <c r="B17" s="7" t="s">
        <v>275</v>
      </c>
      <c r="C17" s="7" t="s">
        <v>276</v>
      </c>
      <c r="D17" s="7" t="s">
        <v>277</v>
      </c>
      <c r="E17" s="7" t="s">
        <v>278</v>
      </c>
      <c r="F17" s="7" t="s">
        <v>279</v>
      </c>
      <c r="G17" s="8" t="s">
        <v>280</v>
      </c>
      <c r="H17" s="8" t="s">
        <v>281</v>
      </c>
      <c r="I17" s="7" t="s">
        <v>286</v>
      </c>
      <c r="J17" s="7" t="s">
        <v>282</v>
      </c>
      <c r="K17" s="7" t="s">
        <v>283</v>
      </c>
    </row>
    <row r="18" spans="1:11" ht="13.8" x14ac:dyDescent="0.2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</row>
    <row r="20" spans="1:11" ht="16.8" x14ac:dyDescent="0.3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2" spans="1:11" ht="16.8" x14ac:dyDescent="0.3">
      <c r="A22" s="112" t="s">
        <v>387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</row>
    <row r="23" spans="1:11" ht="41.4" x14ac:dyDescent="0.3">
      <c r="A23" s="16">
        <v>1</v>
      </c>
      <c r="B23" s="16" t="s">
        <v>260</v>
      </c>
      <c r="C23" s="16" t="s">
        <v>352</v>
      </c>
      <c r="D23" s="17" t="s">
        <v>8</v>
      </c>
      <c r="E23" s="18">
        <v>0.16822899999999999</v>
      </c>
      <c r="F23" s="19">
        <v>2092.1999999999998</v>
      </c>
      <c r="G23" s="20" t="s">
        <v>0</v>
      </c>
      <c r="H23" s="18">
        <v>1</v>
      </c>
      <c r="I23" s="19">
        <v>351.97</v>
      </c>
      <c r="J23" s="18">
        <v>11.95</v>
      </c>
      <c r="K23" s="19">
        <v>4206.04</v>
      </c>
    </row>
    <row r="24" spans="1:11" ht="13.8" x14ac:dyDescent="0.25">
      <c r="C24" s="4" t="s">
        <v>295</v>
      </c>
      <c r="H24" s="120">
        <v>351.97</v>
      </c>
      <c r="I24" s="120"/>
      <c r="J24" s="120">
        <v>4206.04</v>
      </c>
      <c r="K24" s="120"/>
    </row>
    <row r="26" spans="1:11" ht="41.4" x14ac:dyDescent="0.3">
      <c r="A26" s="16">
        <v>2</v>
      </c>
      <c r="B26" s="16" t="s">
        <v>260</v>
      </c>
      <c r="C26" s="16" t="s">
        <v>352</v>
      </c>
      <c r="D26" s="17" t="s">
        <v>8</v>
      </c>
      <c r="E26" s="18">
        <v>5.7599999999999998E-2</v>
      </c>
      <c r="F26" s="19">
        <v>2092.1999999999998</v>
      </c>
      <c r="G26" s="20" t="s">
        <v>0</v>
      </c>
      <c r="H26" s="18">
        <v>1</v>
      </c>
      <c r="I26" s="19">
        <v>120.51</v>
      </c>
      <c r="J26" s="18">
        <v>11.95</v>
      </c>
      <c r="K26" s="19">
        <v>1440.09</v>
      </c>
    </row>
    <row r="27" spans="1:11" ht="13.8" x14ac:dyDescent="0.25">
      <c r="C27" s="4" t="s">
        <v>295</v>
      </c>
      <c r="H27" s="120">
        <v>120.51</v>
      </c>
      <c r="I27" s="120"/>
      <c r="J27" s="120">
        <v>1440.09</v>
      </c>
      <c r="K27" s="120"/>
    </row>
    <row r="30" spans="1:11" ht="13.8" x14ac:dyDescent="0.25">
      <c r="A30" s="123" t="s">
        <v>394</v>
      </c>
      <c r="B30" s="123"/>
      <c r="C30" s="123"/>
      <c r="D30" s="123"/>
      <c r="E30" s="123"/>
      <c r="F30" s="123"/>
      <c r="G30" s="123"/>
      <c r="H30" s="121">
        <v>0</v>
      </c>
      <c r="I30" s="122"/>
      <c r="J30" s="121">
        <v>0</v>
      </c>
      <c r="K30" s="122"/>
    </row>
    <row r="31" spans="1:11" ht="13.8" x14ac:dyDescent="0.25">
      <c r="A31" s="123" t="s">
        <v>302</v>
      </c>
      <c r="B31" s="123"/>
      <c r="C31" s="123"/>
      <c r="D31" s="123"/>
      <c r="E31" s="123"/>
      <c r="F31" s="123"/>
      <c r="G31" s="123"/>
      <c r="H31" s="121">
        <v>472.48</v>
      </c>
      <c r="I31" s="122"/>
      <c r="J31" s="121">
        <v>5646.13</v>
      </c>
      <c r="K31" s="122"/>
    </row>
    <row r="33" spans="1:11" ht="16.8" x14ac:dyDescent="0.3">
      <c r="A33" s="112" t="s">
        <v>410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</row>
    <row r="34" spans="1:11" ht="41.4" x14ac:dyDescent="0.3">
      <c r="A34" s="16">
        <v>3</v>
      </c>
      <c r="B34" s="16" t="s">
        <v>260</v>
      </c>
      <c r="C34" s="16" t="s">
        <v>352</v>
      </c>
      <c r="D34" s="17" t="s">
        <v>8</v>
      </c>
      <c r="E34" s="18">
        <v>0.18052799999999999</v>
      </c>
      <c r="F34" s="19">
        <v>2092.1999999999998</v>
      </c>
      <c r="G34" s="20" t="s">
        <v>0</v>
      </c>
      <c r="H34" s="18">
        <v>1</v>
      </c>
      <c r="I34" s="19">
        <v>377.7</v>
      </c>
      <c r="J34" s="18">
        <v>11.95</v>
      </c>
      <c r="K34" s="19">
        <v>4513.5200000000004</v>
      </c>
    </row>
    <row r="35" spans="1:11" ht="13.8" x14ac:dyDescent="0.25">
      <c r="C35" s="4" t="s">
        <v>295</v>
      </c>
      <c r="H35" s="120">
        <v>377.7</v>
      </c>
      <c r="I35" s="120"/>
      <c r="J35" s="120">
        <v>4513.5200000000004</v>
      </c>
      <c r="K35" s="120"/>
    </row>
    <row r="38" spans="1:11" ht="13.8" x14ac:dyDescent="0.25">
      <c r="A38" s="123" t="s">
        <v>414</v>
      </c>
      <c r="B38" s="123"/>
      <c r="C38" s="123"/>
      <c r="D38" s="123"/>
      <c r="E38" s="123"/>
      <c r="F38" s="123"/>
      <c r="G38" s="123"/>
      <c r="H38" s="121">
        <v>0</v>
      </c>
      <c r="I38" s="122"/>
      <c r="J38" s="121">
        <v>0</v>
      </c>
      <c r="K38" s="122"/>
    </row>
    <row r="39" spans="1:11" ht="13.8" x14ac:dyDescent="0.25">
      <c r="A39" s="123" t="s">
        <v>302</v>
      </c>
      <c r="B39" s="123"/>
      <c r="C39" s="123"/>
      <c r="D39" s="123"/>
      <c r="E39" s="123"/>
      <c r="F39" s="123"/>
      <c r="G39" s="123"/>
      <c r="H39" s="121">
        <v>377.7</v>
      </c>
      <c r="I39" s="122"/>
      <c r="J39" s="121">
        <v>4513.5200000000004</v>
      </c>
      <c r="K39" s="122"/>
    </row>
    <row r="42" spans="1:11" ht="13.8" x14ac:dyDescent="0.25">
      <c r="A42" s="123" t="s">
        <v>459</v>
      </c>
      <c r="B42" s="123"/>
      <c r="C42" s="123"/>
      <c r="D42" s="123"/>
      <c r="E42" s="123"/>
      <c r="F42" s="123"/>
      <c r="G42" s="123"/>
      <c r="H42" s="121">
        <v>0</v>
      </c>
      <c r="I42" s="122"/>
      <c r="J42" s="121">
        <v>0</v>
      </c>
      <c r="K42" s="122"/>
    </row>
    <row r="43" spans="1:11" ht="13.8" x14ac:dyDescent="0.25">
      <c r="A43" s="123" t="s">
        <v>302</v>
      </c>
      <c r="B43" s="123"/>
      <c r="C43" s="123"/>
      <c r="D43" s="123"/>
      <c r="E43" s="123"/>
      <c r="F43" s="123"/>
      <c r="G43" s="123"/>
      <c r="H43" s="121">
        <v>850.18</v>
      </c>
      <c r="I43" s="122"/>
      <c r="J43" s="121">
        <v>10159.65</v>
      </c>
      <c r="K43" s="122"/>
    </row>
  </sheetData>
  <mergeCells count="37">
    <mergeCell ref="J42:K42"/>
    <mergeCell ref="H42:I42"/>
    <mergeCell ref="A42:G42"/>
    <mergeCell ref="J43:K43"/>
    <mergeCell ref="H43:I43"/>
    <mergeCell ref="A43:G43"/>
    <mergeCell ref="J38:K38"/>
    <mergeCell ref="H38:I38"/>
    <mergeCell ref="A38:G38"/>
    <mergeCell ref="J39:K39"/>
    <mergeCell ref="H39:I39"/>
    <mergeCell ref="A39:G39"/>
    <mergeCell ref="J31:K31"/>
    <mergeCell ref="H31:I31"/>
    <mergeCell ref="A31:G31"/>
    <mergeCell ref="A33:K33"/>
    <mergeCell ref="H35:I35"/>
    <mergeCell ref="J35:K35"/>
    <mergeCell ref="J30:K30"/>
    <mergeCell ref="H30:I30"/>
    <mergeCell ref="A30:G30"/>
    <mergeCell ref="E12:H12"/>
    <mergeCell ref="E13:H13"/>
    <mergeCell ref="A16:K16"/>
    <mergeCell ref="A22:K22"/>
    <mergeCell ref="H24:I24"/>
    <mergeCell ref="J24:K24"/>
    <mergeCell ref="H27:I27"/>
    <mergeCell ref="J27:K27"/>
    <mergeCell ref="J1:K1"/>
    <mergeCell ref="A20:K20"/>
    <mergeCell ref="E11:H11"/>
    <mergeCell ref="A2:K2"/>
    <mergeCell ref="A3:K3"/>
    <mergeCell ref="A5:K5"/>
    <mergeCell ref="A7:K7"/>
    <mergeCell ref="A8:K8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ССР-2024</vt:lpstr>
      <vt:lpstr>02-01-01</vt:lpstr>
      <vt:lpstr>09-01-01</vt:lpstr>
      <vt:lpstr>бн</vt:lpstr>
      <vt:lpstr>'02-01-01'!Заголовки_для_печати</vt:lpstr>
      <vt:lpstr>'09-01-01'!Заголовки_для_печати</vt:lpstr>
      <vt:lpstr>бн!Заголовки_для_печати</vt:lpstr>
      <vt:lpstr>'02-01-01'!Область_печати</vt:lpstr>
      <vt:lpstr>'09-01-01'!Область_печати</vt:lpstr>
      <vt:lpstr>бн!Область_печати</vt:lpstr>
      <vt:lpstr>'ССР-2024'!Область_печати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Чурсина Татьяна Александровна</cp:lastModifiedBy>
  <dcterms:created xsi:type="dcterms:W3CDTF">2024-07-17T13:26:59Z</dcterms:created>
  <dcterms:modified xsi:type="dcterms:W3CDTF">2024-12-12T07:35:49Z</dcterms:modified>
</cp:coreProperties>
</file>