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жилищник база\Северный\"/>
    </mc:Choice>
  </mc:AlternateContent>
  <xr:revisionPtr revIDLastSave="0" documentId="13_ncr:1_{D6AA8C51-CD6A-40AD-9538-3B2AE3E8F43E}" xr6:coauthVersionLast="47" xr6:coauthVersionMax="47" xr10:uidLastSave="{00000000-0000-0000-0000-000000000000}"/>
  <bookViews>
    <workbookView xWindow="57480" yWindow="1395" windowWidth="29040" windowHeight="15720" xr2:uid="{F39964C8-C0C3-4137-B1C0-B68B1E873F3A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доп.67'!$A$1:$K$1162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61" i="6" l="1"/>
  <c r="H1161" i="6"/>
  <c r="C1161" i="6"/>
  <c r="J1160" i="6"/>
  <c r="H1160" i="6"/>
  <c r="C1160" i="6"/>
  <c r="J1159" i="6"/>
  <c r="H1159" i="6"/>
  <c r="C1159" i="6"/>
  <c r="J29" i="6"/>
  <c r="J26" i="6"/>
  <c r="J25" i="6"/>
  <c r="J21" i="6" s="1"/>
  <c r="J24" i="6"/>
  <c r="J23" i="6"/>
  <c r="J22" i="6"/>
  <c r="I29" i="6"/>
  <c r="I27" i="6"/>
  <c r="I26" i="6"/>
  <c r="I25" i="6"/>
  <c r="I24" i="6"/>
  <c r="I21" i="6" s="1"/>
  <c r="I23" i="6"/>
  <c r="I22" i="6"/>
  <c r="I1158" i="6"/>
  <c r="J1158" i="6"/>
  <c r="I1157" i="6"/>
  <c r="J1157" i="6"/>
  <c r="A1156" i="6"/>
  <c r="C1154" i="6"/>
  <c r="J1153" i="6"/>
  <c r="H1153" i="6"/>
  <c r="C1153" i="6"/>
  <c r="J1152" i="6"/>
  <c r="H1152" i="6"/>
  <c r="C1152" i="6"/>
  <c r="J1151" i="6"/>
  <c r="H1151" i="6"/>
  <c r="C1151" i="6"/>
  <c r="J1150" i="6"/>
  <c r="H1150" i="6"/>
  <c r="C1150" i="6"/>
  <c r="J1149" i="6"/>
  <c r="H1149" i="6"/>
  <c r="C1149" i="6"/>
  <c r="J1148" i="6"/>
  <c r="H1148" i="6"/>
  <c r="C1148" i="6"/>
  <c r="J1147" i="6"/>
  <c r="H1147" i="6"/>
  <c r="C1147" i="6"/>
  <c r="J1146" i="6"/>
  <c r="H1146" i="6"/>
  <c r="C1146" i="6"/>
  <c r="J1145" i="6"/>
  <c r="H1145" i="6"/>
  <c r="C1145" i="6"/>
  <c r="J1144" i="6"/>
  <c r="H1144" i="6"/>
  <c r="C1144" i="6"/>
  <c r="J1143" i="6"/>
  <c r="H1143" i="6"/>
  <c r="C1143" i="6"/>
  <c r="J1142" i="6"/>
  <c r="H1142" i="6"/>
  <c r="C1142" i="6"/>
  <c r="I1141" i="6"/>
  <c r="J1141" i="6"/>
  <c r="I1140" i="6"/>
  <c r="J1140" i="6"/>
  <c r="A1139" i="6"/>
  <c r="I1137" i="6"/>
  <c r="J1137" i="6"/>
  <c r="I1136" i="6"/>
  <c r="J1136" i="6"/>
  <c r="AQ1135" i="6"/>
  <c r="A1135" i="6"/>
  <c r="I1133" i="6"/>
  <c r="J1133" i="6"/>
  <c r="I1132" i="6"/>
  <c r="J1132" i="6"/>
  <c r="A1131" i="6"/>
  <c r="H1127" i="6"/>
  <c r="J1127" i="6"/>
  <c r="I1125" i="6"/>
  <c r="H1125" i="6"/>
  <c r="G1125" i="6"/>
  <c r="E1125" i="6"/>
  <c r="J1124" i="6"/>
  <c r="I1124" i="6"/>
  <c r="E1124" i="6"/>
  <c r="J1123" i="6"/>
  <c r="I1123" i="6"/>
  <c r="E1123" i="6"/>
  <c r="J1122" i="6"/>
  <c r="E1122" i="6"/>
  <c r="K1121" i="6"/>
  <c r="J1121" i="6"/>
  <c r="H1121" i="6"/>
  <c r="I1121" i="6"/>
  <c r="F1121" i="6"/>
  <c r="V1121" i="6"/>
  <c r="T1121" i="6"/>
  <c r="R1121" i="6"/>
  <c r="U1121" i="6"/>
  <c r="S1121" i="6"/>
  <c r="Q1121" i="6"/>
  <c r="E1121" i="6"/>
  <c r="D1121" i="6"/>
  <c r="B1121" i="6"/>
  <c r="K1120" i="6"/>
  <c r="J1120" i="6"/>
  <c r="H1120" i="6"/>
  <c r="I1120" i="6"/>
  <c r="F1120" i="6"/>
  <c r="V1120" i="6"/>
  <c r="T1120" i="6"/>
  <c r="R1120" i="6"/>
  <c r="U1120" i="6"/>
  <c r="S1120" i="6"/>
  <c r="Q1120" i="6"/>
  <c r="E1120" i="6"/>
  <c r="D1120" i="6"/>
  <c r="B1120" i="6"/>
  <c r="K1119" i="6"/>
  <c r="J1119" i="6"/>
  <c r="I1119" i="6"/>
  <c r="H1119" i="6"/>
  <c r="G1119" i="6"/>
  <c r="F1119" i="6"/>
  <c r="K1118" i="6"/>
  <c r="J1118" i="6"/>
  <c r="I1118" i="6"/>
  <c r="H1118" i="6"/>
  <c r="G1118" i="6"/>
  <c r="F1118" i="6"/>
  <c r="K1117" i="6"/>
  <c r="J1117" i="6"/>
  <c r="I1117" i="6"/>
  <c r="O1128" i="6" s="1"/>
  <c r="H1117" i="6"/>
  <c r="G1117" i="6"/>
  <c r="F1117" i="6"/>
  <c r="K1116" i="6"/>
  <c r="J1116" i="6"/>
  <c r="I1116" i="6"/>
  <c r="H1116" i="6"/>
  <c r="G1116" i="6"/>
  <c r="F1116" i="6"/>
  <c r="C1115" i="6"/>
  <c r="V1114" i="6"/>
  <c r="T1114" i="6"/>
  <c r="K1123" i="6" s="1"/>
  <c r="R1114" i="6"/>
  <c r="K1122" i="6" s="1"/>
  <c r="U1114" i="6"/>
  <c r="S1114" i="6"/>
  <c r="Q1114" i="6"/>
  <c r="I1122" i="6" s="1"/>
  <c r="E1114" i="6"/>
  <c r="D1114" i="6"/>
  <c r="B1114" i="6"/>
  <c r="H1111" i="6"/>
  <c r="J1111" i="6"/>
  <c r="I1109" i="6"/>
  <c r="H1109" i="6"/>
  <c r="G1109" i="6"/>
  <c r="E1109" i="6"/>
  <c r="J1108" i="6"/>
  <c r="E1108" i="6"/>
  <c r="J1107" i="6"/>
  <c r="E1107" i="6"/>
  <c r="J1106" i="6"/>
  <c r="E1106" i="6"/>
  <c r="K1105" i="6"/>
  <c r="J1105" i="6"/>
  <c r="H1105" i="6"/>
  <c r="I1105" i="6"/>
  <c r="F1105" i="6"/>
  <c r="V1105" i="6"/>
  <c r="T1105" i="6"/>
  <c r="R1105" i="6"/>
  <c r="U1105" i="6"/>
  <c r="S1105" i="6"/>
  <c r="Q1105" i="6"/>
  <c r="E1105" i="6"/>
  <c r="D1105" i="6"/>
  <c r="B1105" i="6"/>
  <c r="K1104" i="6"/>
  <c r="J1104" i="6"/>
  <c r="H1104" i="6"/>
  <c r="I1104" i="6"/>
  <c r="F1104" i="6"/>
  <c r="V1104" i="6"/>
  <c r="T1104" i="6"/>
  <c r="R1104" i="6"/>
  <c r="U1104" i="6"/>
  <c r="S1104" i="6"/>
  <c r="Q1104" i="6"/>
  <c r="E1104" i="6"/>
  <c r="D1104" i="6"/>
  <c r="B1104" i="6"/>
  <c r="K1103" i="6"/>
  <c r="J1103" i="6"/>
  <c r="H1103" i="6"/>
  <c r="I1103" i="6"/>
  <c r="F1103" i="6"/>
  <c r="V1103" i="6"/>
  <c r="T1103" i="6"/>
  <c r="R1103" i="6"/>
  <c r="U1103" i="6"/>
  <c r="S1103" i="6"/>
  <c r="Q1103" i="6"/>
  <c r="E1103" i="6"/>
  <c r="D1103" i="6"/>
  <c r="B1103" i="6"/>
  <c r="K1102" i="6"/>
  <c r="J1102" i="6"/>
  <c r="H1102" i="6"/>
  <c r="I1102" i="6"/>
  <c r="F1102" i="6"/>
  <c r="V1102" i="6"/>
  <c r="T1102" i="6"/>
  <c r="R1102" i="6"/>
  <c r="U1102" i="6"/>
  <c r="S1102" i="6"/>
  <c r="Q1102" i="6"/>
  <c r="E1102" i="6"/>
  <c r="D1102" i="6"/>
  <c r="B1102" i="6"/>
  <c r="K1101" i="6"/>
  <c r="J1101" i="6"/>
  <c r="H1101" i="6"/>
  <c r="I1101" i="6"/>
  <c r="F1101" i="6"/>
  <c r="V1101" i="6"/>
  <c r="K1108" i="6" s="1"/>
  <c r="T1101" i="6"/>
  <c r="K1107" i="6" s="1"/>
  <c r="R1101" i="6"/>
  <c r="U1101" i="6"/>
  <c r="S1101" i="6"/>
  <c r="Q1101" i="6"/>
  <c r="E1101" i="6"/>
  <c r="D1101" i="6"/>
  <c r="B1101" i="6"/>
  <c r="K1100" i="6"/>
  <c r="J1100" i="6"/>
  <c r="I1100" i="6"/>
  <c r="H1100" i="6"/>
  <c r="G1100" i="6"/>
  <c r="F1100" i="6"/>
  <c r="K1099" i="6"/>
  <c r="J1099" i="6"/>
  <c r="I1099" i="6"/>
  <c r="H1099" i="6"/>
  <c r="G1099" i="6"/>
  <c r="F1099" i="6"/>
  <c r="K1098" i="6"/>
  <c r="J1098" i="6"/>
  <c r="I1098" i="6"/>
  <c r="H1098" i="6"/>
  <c r="G1098" i="6"/>
  <c r="F1098" i="6"/>
  <c r="K1097" i="6"/>
  <c r="J1097" i="6"/>
  <c r="I1097" i="6"/>
  <c r="H1097" i="6"/>
  <c r="G1097" i="6"/>
  <c r="F1097" i="6"/>
  <c r="C1096" i="6"/>
  <c r="V1095" i="6"/>
  <c r="T1095" i="6"/>
  <c r="R1095" i="6"/>
  <c r="K1106" i="6" s="1"/>
  <c r="U1095" i="6"/>
  <c r="I1108" i="6" s="1"/>
  <c r="S1095" i="6"/>
  <c r="I1107" i="6" s="1"/>
  <c r="Q1095" i="6"/>
  <c r="E1095" i="6"/>
  <c r="D1095" i="6"/>
  <c r="B1095" i="6"/>
  <c r="H1092" i="6"/>
  <c r="J1092" i="6"/>
  <c r="I1090" i="6"/>
  <c r="H1090" i="6"/>
  <c r="G1090" i="6"/>
  <c r="E1090" i="6"/>
  <c r="J1089" i="6"/>
  <c r="E1089" i="6"/>
  <c r="J1088" i="6"/>
  <c r="E1088" i="6"/>
  <c r="J1087" i="6"/>
  <c r="E1087" i="6"/>
  <c r="K1086" i="6"/>
  <c r="J1086" i="6"/>
  <c r="H1086" i="6"/>
  <c r="I1086" i="6"/>
  <c r="F1086" i="6"/>
  <c r="V1086" i="6"/>
  <c r="T1086" i="6"/>
  <c r="R1086" i="6"/>
  <c r="U1086" i="6"/>
  <c r="S1086" i="6"/>
  <c r="Q1086" i="6"/>
  <c r="E1086" i="6"/>
  <c r="D1086" i="6"/>
  <c r="B1086" i="6"/>
  <c r="K1085" i="6"/>
  <c r="J1085" i="6"/>
  <c r="H1085" i="6"/>
  <c r="I1085" i="6"/>
  <c r="F1085" i="6"/>
  <c r="V1085" i="6"/>
  <c r="T1085" i="6"/>
  <c r="R1085" i="6"/>
  <c r="U1085" i="6"/>
  <c r="S1085" i="6"/>
  <c r="Q1085" i="6"/>
  <c r="I1087" i="6" s="1"/>
  <c r="E1085" i="6"/>
  <c r="D1085" i="6"/>
  <c r="B1085" i="6"/>
  <c r="K1084" i="6"/>
  <c r="J1084" i="6"/>
  <c r="H1084" i="6"/>
  <c r="I1084" i="6"/>
  <c r="F1084" i="6"/>
  <c r="V1084" i="6"/>
  <c r="T1084" i="6"/>
  <c r="R1084" i="6"/>
  <c r="U1084" i="6"/>
  <c r="S1084" i="6"/>
  <c r="I1088" i="6" s="1"/>
  <c r="Q1084" i="6"/>
  <c r="E1084" i="6"/>
  <c r="D1084" i="6"/>
  <c r="B1084" i="6"/>
  <c r="K1083" i="6"/>
  <c r="J1083" i="6"/>
  <c r="H1083" i="6"/>
  <c r="I1083" i="6"/>
  <c r="F1083" i="6"/>
  <c r="V1083" i="6"/>
  <c r="T1083" i="6"/>
  <c r="R1083" i="6"/>
  <c r="U1083" i="6"/>
  <c r="S1083" i="6"/>
  <c r="Q1083" i="6"/>
  <c r="E1083" i="6"/>
  <c r="D1083" i="6"/>
  <c r="B1083" i="6"/>
  <c r="K1082" i="6"/>
  <c r="J1082" i="6"/>
  <c r="H1082" i="6"/>
  <c r="I1082" i="6"/>
  <c r="F1082" i="6"/>
  <c r="V1082" i="6"/>
  <c r="T1082" i="6"/>
  <c r="R1082" i="6"/>
  <c r="U1082" i="6"/>
  <c r="S1082" i="6"/>
  <c r="Q1082" i="6"/>
  <c r="E1082" i="6"/>
  <c r="D1082" i="6"/>
  <c r="B1082" i="6"/>
  <c r="K1081" i="6"/>
  <c r="J1081" i="6"/>
  <c r="I1081" i="6"/>
  <c r="H1081" i="6"/>
  <c r="G1081" i="6"/>
  <c r="F1081" i="6"/>
  <c r="K1080" i="6"/>
  <c r="J1080" i="6"/>
  <c r="I1080" i="6"/>
  <c r="H1080" i="6"/>
  <c r="G1080" i="6"/>
  <c r="F1080" i="6"/>
  <c r="K1079" i="6"/>
  <c r="J1079" i="6"/>
  <c r="I1079" i="6"/>
  <c r="H1079" i="6"/>
  <c r="G1079" i="6"/>
  <c r="F1079" i="6"/>
  <c r="K1078" i="6"/>
  <c r="J1078" i="6"/>
  <c r="I1078" i="6"/>
  <c r="O1093" i="6" s="1"/>
  <c r="H1078" i="6"/>
  <c r="G1078" i="6"/>
  <c r="F1078" i="6"/>
  <c r="C1077" i="6"/>
  <c r="V1076" i="6"/>
  <c r="K1089" i="6" s="1"/>
  <c r="T1076" i="6"/>
  <c r="K1088" i="6" s="1"/>
  <c r="R1076" i="6"/>
  <c r="K1087" i="6" s="1"/>
  <c r="U1076" i="6"/>
  <c r="I1089" i="6" s="1"/>
  <c r="S1076" i="6"/>
  <c r="Q1076" i="6"/>
  <c r="E1076" i="6"/>
  <c r="D1076" i="6"/>
  <c r="B1076" i="6"/>
  <c r="H1073" i="6"/>
  <c r="J1073" i="6"/>
  <c r="I1071" i="6"/>
  <c r="H1071" i="6"/>
  <c r="G1071" i="6"/>
  <c r="E1071" i="6"/>
  <c r="J1070" i="6"/>
  <c r="I1070" i="6"/>
  <c r="E1070" i="6"/>
  <c r="J1069" i="6"/>
  <c r="I1069" i="6"/>
  <c r="E1069" i="6"/>
  <c r="J1068" i="6"/>
  <c r="E1068" i="6"/>
  <c r="K1067" i="6"/>
  <c r="J1067" i="6"/>
  <c r="H1067" i="6"/>
  <c r="I1067" i="6"/>
  <c r="F1067" i="6"/>
  <c r="V1067" i="6"/>
  <c r="T1067" i="6"/>
  <c r="R1067" i="6"/>
  <c r="U1067" i="6"/>
  <c r="S1067" i="6"/>
  <c r="Q1067" i="6"/>
  <c r="E1067" i="6"/>
  <c r="D1067" i="6"/>
  <c r="B1067" i="6"/>
  <c r="K1066" i="6"/>
  <c r="J1066" i="6"/>
  <c r="I1066" i="6"/>
  <c r="H1066" i="6"/>
  <c r="G1066" i="6"/>
  <c r="F1066" i="6"/>
  <c r="K1065" i="6"/>
  <c r="J1065" i="6"/>
  <c r="I1065" i="6"/>
  <c r="H1065" i="6"/>
  <c r="G1065" i="6"/>
  <c r="F1065" i="6"/>
  <c r="K1064" i="6"/>
  <c r="J1064" i="6"/>
  <c r="I1064" i="6"/>
  <c r="O1074" i="6" s="1"/>
  <c r="H1064" i="6"/>
  <c r="G1064" i="6"/>
  <c r="F1064" i="6"/>
  <c r="K1063" i="6"/>
  <c r="J1063" i="6"/>
  <c r="I1063" i="6"/>
  <c r="H1063" i="6"/>
  <c r="G1063" i="6"/>
  <c r="F1063" i="6"/>
  <c r="V1062" i="6"/>
  <c r="K1070" i="6" s="1"/>
  <c r="T1062" i="6"/>
  <c r="K1069" i="6" s="1"/>
  <c r="R1062" i="6"/>
  <c r="U1062" i="6"/>
  <c r="S1062" i="6"/>
  <c r="Q1062" i="6"/>
  <c r="I1068" i="6" s="1"/>
  <c r="H1072" i="6" s="1"/>
  <c r="E1062" i="6"/>
  <c r="D1062" i="6"/>
  <c r="B1062" i="6"/>
  <c r="A1061" i="6"/>
  <c r="I1059" i="6"/>
  <c r="J1059" i="6"/>
  <c r="I1058" i="6"/>
  <c r="J1058" i="6"/>
  <c r="A1057" i="6"/>
  <c r="H1053" i="6"/>
  <c r="J1053" i="6"/>
  <c r="I1051" i="6"/>
  <c r="H1051" i="6"/>
  <c r="G1051" i="6"/>
  <c r="E1051" i="6"/>
  <c r="J1050" i="6"/>
  <c r="E1050" i="6"/>
  <c r="J1049" i="6"/>
  <c r="E1049" i="6"/>
  <c r="J1048" i="6"/>
  <c r="E1048" i="6"/>
  <c r="K1047" i="6"/>
  <c r="J1047" i="6"/>
  <c r="H1047" i="6"/>
  <c r="I1047" i="6"/>
  <c r="F1047" i="6"/>
  <c r="V1047" i="6"/>
  <c r="T1047" i="6"/>
  <c r="R1047" i="6"/>
  <c r="U1047" i="6"/>
  <c r="S1047" i="6"/>
  <c r="Q1047" i="6"/>
  <c r="I1048" i="6" s="1"/>
  <c r="E1047" i="6"/>
  <c r="D1047" i="6"/>
  <c r="B1047" i="6"/>
  <c r="K1046" i="6"/>
  <c r="J1046" i="6"/>
  <c r="H1046" i="6"/>
  <c r="I1046" i="6"/>
  <c r="F1046" i="6"/>
  <c r="V1046" i="6"/>
  <c r="T1046" i="6"/>
  <c r="R1046" i="6"/>
  <c r="U1046" i="6"/>
  <c r="S1046" i="6"/>
  <c r="Q1046" i="6"/>
  <c r="E1046" i="6"/>
  <c r="D1046" i="6"/>
  <c r="B1046" i="6"/>
  <c r="K1045" i="6"/>
  <c r="J1045" i="6"/>
  <c r="H1045" i="6"/>
  <c r="I1045" i="6"/>
  <c r="F1045" i="6"/>
  <c r="V1045" i="6"/>
  <c r="T1045" i="6"/>
  <c r="R1045" i="6"/>
  <c r="U1045" i="6"/>
  <c r="S1045" i="6"/>
  <c r="Q1045" i="6"/>
  <c r="E1045" i="6"/>
  <c r="D1045" i="6"/>
  <c r="B1045" i="6"/>
  <c r="K1044" i="6"/>
  <c r="J1044" i="6"/>
  <c r="H1044" i="6"/>
  <c r="I1044" i="6"/>
  <c r="F1044" i="6"/>
  <c r="V1044" i="6"/>
  <c r="T1044" i="6"/>
  <c r="R1044" i="6"/>
  <c r="U1044" i="6"/>
  <c r="S1044" i="6"/>
  <c r="Q1044" i="6"/>
  <c r="E1044" i="6"/>
  <c r="D1044" i="6"/>
  <c r="B1044" i="6"/>
  <c r="K1043" i="6"/>
  <c r="J1043" i="6"/>
  <c r="H1043" i="6"/>
  <c r="I1043" i="6"/>
  <c r="F1043" i="6"/>
  <c r="V1043" i="6"/>
  <c r="T1043" i="6"/>
  <c r="R1043" i="6"/>
  <c r="U1043" i="6"/>
  <c r="S1043" i="6"/>
  <c r="Q1043" i="6"/>
  <c r="E1043" i="6"/>
  <c r="D1043" i="6"/>
  <c r="B1043" i="6"/>
  <c r="K1042" i="6"/>
  <c r="J1042" i="6"/>
  <c r="I1042" i="6"/>
  <c r="H1042" i="6"/>
  <c r="G1042" i="6"/>
  <c r="F1042" i="6"/>
  <c r="K1041" i="6"/>
  <c r="J1041" i="6"/>
  <c r="I1041" i="6"/>
  <c r="H1041" i="6"/>
  <c r="G1041" i="6"/>
  <c r="F1041" i="6"/>
  <c r="K1040" i="6"/>
  <c r="J1040" i="6"/>
  <c r="I1040" i="6"/>
  <c r="H1040" i="6"/>
  <c r="G1040" i="6"/>
  <c r="F1040" i="6"/>
  <c r="K1039" i="6"/>
  <c r="J1039" i="6"/>
  <c r="I1039" i="6"/>
  <c r="H1039" i="6"/>
  <c r="G1039" i="6"/>
  <c r="F1039" i="6"/>
  <c r="C1038" i="6"/>
  <c r="V1037" i="6"/>
  <c r="K1050" i="6" s="1"/>
  <c r="T1037" i="6"/>
  <c r="R1037" i="6"/>
  <c r="K1048" i="6" s="1"/>
  <c r="U1037" i="6"/>
  <c r="I1050" i="6" s="1"/>
  <c r="S1037" i="6"/>
  <c r="Q1037" i="6"/>
  <c r="E1037" i="6"/>
  <c r="D1037" i="6"/>
  <c r="B1037" i="6"/>
  <c r="H1034" i="6"/>
  <c r="J1034" i="6"/>
  <c r="I1032" i="6"/>
  <c r="H1032" i="6"/>
  <c r="G1032" i="6"/>
  <c r="E1032" i="6"/>
  <c r="J1031" i="6"/>
  <c r="I1031" i="6"/>
  <c r="E1031" i="6"/>
  <c r="J1030" i="6"/>
  <c r="I1030" i="6"/>
  <c r="E1030" i="6"/>
  <c r="J1029" i="6"/>
  <c r="E1029" i="6"/>
  <c r="K1028" i="6"/>
  <c r="J1028" i="6"/>
  <c r="H1028" i="6"/>
  <c r="I1028" i="6"/>
  <c r="F1028" i="6"/>
  <c r="V1028" i="6"/>
  <c r="T1028" i="6"/>
  <c r="K1030" i="6" s="1"/>
  <c r="R1028" i="6"/>
  <c r="K1029" i="6" s="1"/>
  <c r="U1028" i="6"/>
  <c r="S1028" i="6"/>
  <c r="Q1028" i="6"/>
  <c r="E1028" i="6"/>
  <c r="D1028" i="6"/>
  <c r="B1028" i="6"/>
  <c r="K1027" i="6"/>
  <c r="J1027" i="6"/>
  <c r="H1027" i="6"/>
  <c r="I1027" i="6"/>
  <c r="F1027" i="6"/>
  <c r="V1027" i="6"/>
  <c r="T1027" i="6"/>
  <c r="R1027" i="6"/>
  <c r="U1027" i="6"/>
  <c r="S1027" i="6"/>
  <c r="Q1027" i="6"/>
  <c r="E1027" i="6"/>
  <c r="D1027" i="6"/>
  <c r="B1027" i="6"/>
  <c r="K1026" i="6"/>
  <c r="J1026" i="6"/>
  <c r="H1026" i="6"/>
  <c r="I1026" i="6"/>
  <c r="F1026" i="6"/>
  <c r="V1026" i="6"/>
  <c r="T1026" i="6"/>
  <c r="R1026" i="6"/>
  <c r="U1026" i="6"/>
  <c r="S1026" i="6"/>
  <c r="Q1026" i="6"/>
  <c r="E1026" i="6"/>
  <c r="D1026" i="6"/>
  <c r="B1026" i="6"/>
  <c r="K1025" i="6"/>
  <c r="J1025" i="6"/>
  <c r="I1025" i="6"/>
  <c r="H1025" i="6"/>
  <c r="G1025" i="6"/>
  <c r="F1025" i="6"/>
  <c r="K1024" i="6"/>
  <c r="J1024" i="6"/>
  <c r="I1024" i="6"/>
  <c r="H1024" i="6"/>
  <c r="G1024" i="6"/>
  <c r="F1024" i="6"/>
  <c r="K1023" i="6"/>
  <c r="J1023" i="6"/>
  <c r="I1023" i="6"/>
  <c r="H1023" i="6"/>
  <c r="G1023" i="6"/>
  <c r="F1023" i="6"/>
  <c r="K1022" i="6"/>
  <c r="J1022" i="6"/>
  <c r="I1022" i="6"/>
  <c r="H1022" i="6"/>
  <c r="G1022" i="6"/>
  <c r="F1022" i="6"/>
  <c r="V1021" i="6"/>
  <c r="K1031" i="6" s="1"/>
  <c r="T1021" i="6"/>
  <c r="R1021" i="6"/>
  <c r="U1021" i="6"/>
  <c r="S1021" i="6"/>
  <c r="Q1021" i="6"/>
  <c r="I1029" i="6" s="1"/>
  <c r="O1035" i="6" s="1"/>
  <c r="E1021" i="6"/>
  <c r="D1021" i="6"/>
  <c r="B1021" i="6"/>
  <c r="H1018" i="6"/>
  <c r="J1018" i="6"/>
  <c r="I1016" i="6"/>
  <c r="H1016" i="6"/>
  <c r="G1016" i="6"/>
  <c r="E1016" i="6"/>
  <c r="J1015" i="6"/>
  <c r="E1015" i="6"/>
  <c r="J1014" i="6"/>
  <c r="I1014" i="6"/>
  <c r="E1014" i="6"/>
  <c r="J1013" i="6"/>
  <c r="E1013" i="6"/>
  <c r="K1012" i="6"/>
  <c r="J1012" i="6"/>
  <c r="H1012" i="6"/>
  <c r="I1012" i="6"/>
  <c r="F1012" i="6"/>
  <c r="V1012" i="6"/>
  <c r="T1012" i="6"/>
  <c r="K1014" i="6" s="1"/>
  <c r="R1012" i="6"/>
  <c r="U1012" i="6"/>
  <c r="S1012" i="6"/>
  <c r="Q1012" i="6"/>
  <c r="E1012" i="6"/>
  <c r="D1012" i="6"/>
  <c r="B1012" i="6"/>
  <c r="K1011" i="6"/>
  <c r="J1011" i="6"/>
  <c r="I1011" i="6"/>
  <c r="H1011" i="6"/>
  <c r="G1011" i="6"/>
  <c r="F1011" i="6"/>
  <c r="K1010" i="6"/>
  <c r="J1010" i="6"/>
  <c r="I1010" i="6"/>
  <c r="H1010" i="6"/>
  <c r="G1010" i="6"/>
  <c r="F1010" i="6"/>
  <c r="K1009" i="6"/>
  <c r="J1009" i="6"/>
  <c r="I1009" i="6"/>
  <c r="H1009" i="6"/>
  <c r="G1009" i="6"/>
  <c r="F1009" i="6"/>
  <c r="K1008" i="6"/>
  <c r="J1008" i="6"/>
  <c r="I1008" i="6"/>
  <c r="H1008" i="6"/>
  <c r="G1008" i="6"/>
  <c r="F1008" i="6"/>
  <c r="V1007" i="6"/>
  <c r="T1007" i="6"/>
  <c r="R1007" i="6"/>
  <c r="U1007" i="6"/>
  <c r="I1015" i="6" s="1"/>
  <c r="S1007" i="6"/>
  <c r="Q1007" i="6"/>
  <c r="I1013" i="6" s="1"/>
  <c r="H1017" i="6" s="1"/>
  <c r="E1007" i="6"/>
  <c r="D1007" i="6"/>
  <c r="B1007" i="6"/>
  <c r="H1004" i="6"/>
  <c r="P1005" i="6"/>
  <c r="J1004" i="6"/>
  <c r="I1002" i="6"/>
  <c r="H1002" i="6"/>
  <c r="G1002" i="6"/>
  <c r="E1002" i="6"/>
  <c r="J1001" i="6"/>
  <c r="E1001" i="6"/>
  <c r="K1000" i="6"/>
  <c r="J1000" i="6"/>
  <c r="E1000" i="6"/>
  <c r="K999" i="6"/>
  <c r="J999" i="6"/>
  <c r="H999" i="6"/>
  <c r="I999" i="6"/>
  <c r="F999" i="6"/>
  <c r="V999" i="6"/>
  <c r="T999" i="6"/>
  <c r="R999" i="6"/>
  <c r="U999" i="6"/>
  <c r="S999" i="6"/>
  <c r="Q999" i="6"/>
  <c r="I1000" i="6" s="1"/>
  <c r="E999" i="6"/>
  <c r="D999" i="6"/>
  <c r="B999" i="6"/>
  <c r="K998" i="6"/>
  <c r="J998" i="6"/>
  <c r="I998" i="6"/>
  <c r="H998" i="6"/>
  <c r="G998" i="6"/>
  <c r="F998" i="6"/>
  <c r="K997" i="6"/>
  <c r="J1003" i="6" s="1"/>
  <c r="J997" i="6"/>
  <c r="I997" i="6"/>
  <c r="H997" i="6"/>
  <c r="G997" i="6"/>
  <c r="F997" i="6"/>
  <c r="V996" i="6"/>
  <c r="T996" i="6"/>
  <c r="K1001" i="6" s="1"/>
  <c r="R996" i="6"/>
  <c r="U996" i="6"/>
  <c r="S996" i="6"/>
  <c r="I1001" i="6" s="1"/>
  <c r="Q996" i="6"/>
  <c r="E996" i="6"/>
  <c r="D996" i="6"/>
  <c r="B996" i="6"/>
  <c r="H993" i="6"/>
  <c r="J993" i="6"/>
  <c r="I991" i="6"/>
  <c r="H991" i="6"/>
  <c r="G991" i="6"/>
  <c r="E991" i="6"/>
  <c r="J990" i="6"/>
  <c r="E990" i="6"/>
  <c r="J989" i="6"/>
  <c r="E989" i="6"/>
  <c r="K988" i="6"/>
  <c r="J988" i="6"/>
  <c r="H988" i="6"/>
  <c r="I988" i="6"/>
  <c r="F988" i="6"/>
  <c r="V988" i="6"/>
  <c r="T988" i="6"/>
  <c r="R988" i="6"/>
  <c r="U988" i="6"/>
  <c r="S988" i="6"/>
  <c r="Q988" i="6"/>
  <c r="E988" i="6"/>
  <c r="D988" i="6"/>
  <c r="B988" i="6"/>
  <c r="K987" i="6"/>
  <c r="J987" i="6"/>
  <c r="H987" i="6"/>
  <c r="I987" i="6"/>
  <c r="F987" i="6"/>
  <c r="V987" i="6"/>
  <c r="T987" i="6"/>
  <c r="R987" i="6"/>
  <c r="U987" i="6"/>
  <c r="S987" i="6"/>
  <c r="Q987" i="6"/>
  <c r="E987" i="6"/>
  <c r="D987" i="6"/>
  <c r="B987" i="6"/>
  <c r="K986" i="6"/>
  <c r="J986" i="6"/>
  <c r="I986" i="6"/>
  <c r="H986" i="6"/>
  <c r="G986" i="6"/>
  <c r="F986" i="6"/>
  <c r="K985" i="6"/>
  <c r="J985" i="6"/>
  <c r="I985" i="6"/>
  <c r="H985" i="6"/>
  <c r="G985" i="6"/>
  <c r="F985" i="6"/>
  <c r="V984" i="6"/>
  <c r="T984" i="6"/>
  <c r="R984" i="6"/>
  <c r="U984" i="6"/>
  <c r="S984" i="6"/>
  <c r="I990" i="6" s="1"/>
  <c r="O994" i="6" s="1"/>
  <c r="Q984" i="6"/>
  <c r="I989" i="6" s="1"/>
  <c r="E984" i="6"/>
  <c r="D984" i="6"/>
  <c r="B984" i="6"/>
  <c r="H981" i="6"/>
  <c r="J981" i="6"/>
  <c r="I979" i="6"/>
  <c r="H979" i="6"/>
  <c r="G979" i="6"/>
  <c r="E979" i="6"/>
  <c r="J978" i="6"/>
  <c r="E978" i="6"/>
  <c r="J977" i="6"/>
  <c r="I977" i="6"/>
  <c r="E977" i="6"/>
  <c r="K976" i="6"/>
  <c r="J976" i="6"/>
  <c r="E976" i="6"/>
  <c r="K975" i="6"/>
  <c r="J975" i="6"/>
  <c r="H975" i="6"/>
  <c r="I975" i="6"/>
  <c r="F975" i="6"/>
  <c r="V975" i="6"/>
  <c r="T975" i="6"/>
  <c r="K977" i="6" s="1"/>
  <c r="R975" i="6"/>
  <c r="U975" i="6"/>
  <c r="S975" i="6"/>
  <c r="Q975" i="6"/>
  <c r="E975" i="6"/>
  <c r="D975" i="6"/>
  <c r="B975" i="6"/>
  <c r="K974" i="6"/>
  <c r="J974" i="6"/>
  <c r="I974" i="6"/>
  <c r="H974" i="6"/>
  <c r="G974" i="6"/>
  <c r="F974" i="6"/>
  <c r="K973" i="6"/>
  <c r="J973" i="6"/>
  <c r="I973" i="6"/>
  <c r="H973" i="6"/>
  <c r="G973" i="6"/>
  <c r="F973" i="6"/>
  <c r="K972" i="6"/>
  <c r="J972" i="6"/>
  <c r="I972" i="6"/>
  <c r="H972" i="6"/>
  <c r="G972" i="6"/>
  <c r="F972" i="6"/>
  <c r="K971" i="6"/>
  <c r="J971" i="6"/>
  <c r="I971" i="6"/>
  <c r="H971" i="6"/>
  <c r="G971" i="6"/>
  <c r="F971" i="6"/>
  <c r="V970" i="6"/>
  <c r="T970" i="6"/>
  <c r="R970" i="6"/>
  <c r="U970" i="6"/>
  <c r="S970" i="6"/>
  <c r="Q970" i="6"/>
  <c r="I976" i="6" s="1"/>
  <c r="E970" i="6"/>
  <c r="D970" i="6"/>
  <c r="B970" i="6"/>
  <c r="H967" i="6"/>
  <c r="J967" i="6"/>
  <c r="I965" i="6"/>
  <c r="H965" i="6"/>
  <c r="G965" i="6"/>
  <c r="E965" i="6"/>
  <c r="K964" i="6"/>
  <c r="J964" i="6"/>
  <c r="E964" i="6"/>
  <c r="J963" i="6"/>
  <c r="E963" i="6"/>
  <c r="K962" i="6"/>
  <c r="J962" i="6"/>
  <c r="E962" i="6"/>
  <c r="K961" i="6"/>
  <c r="J961" i="6"/>
  <c r="H961" i="6"/>
  <c r="I961" i="6"/>
  <c r="F961" i="6"/>
  <c r="V961" i="6"/>
  <c r="T961" i="6"/>
  <c r="R961" i="6"/>
  <c r="U961" i="6"/>
  <c r="S961" i="6"/>
  <c r="Q961" i="6"/>
  <c r="E961" i="6"/>
  <c r="D961" i="6"/>
  <c r="B961" i="6"/>
  <c r="K960" i="6"/>
  <c r="J960" i="6"/>
  <c r="I960" i="6"/>
  <c r="H960" i="6"/>
  <c r="G960" i="6"/>
  <c r="F960" i="6"/>
  <c r="K959" i="6"/>
  <c r="J959" i="6"/>
  <c r="I959" i="6"/>
  <c r="H959" i="6"/>
  <c r="G959" i="6"/>
  <c r="F959" i="6"/>
  <c r="K958" i="6"/>
  <c r="J958" i="6"/>
  <c r="I958" i="6"/>
  <c r="H958" i="6"/>
  <c r="G958" i="6"/>
  <c r="F958" i="6"/>
  <c r="K957" i="6"/>
  <c r="J957" i="6"/>
  <c r="I957" i="6"/>
  <c r="H957" i="6"/>
  <c r="G957" i="6"/>
  <c r="F957" i="6"/>
  <c r="V956" i="6"/>
  <c r="T956" i="6"/>
  <c r="K963" i="6" s="1"/>
  <c r="R956" i="6"/>
  <c r="U956" i="6"/>
  <c r="S956" i="6"/>
  <c r="Q956" i="6"/>
  <c r="I962" i="6" s="1"/>
  <c r="E956" i="6"/>
  <c r="D956" i="6"/>
  <c r="B956" i="6"/>
  <c r="H953" i="6"/>
  <c r="J953" i="6"/>
  <c r="I951" i="6"/>
  <c r="H951" i="6"/>
  <c r="G951" i="6"/>
  <c r="E951" i="6"/>
  <c r="J950" i="6"/>
  <c r="I950" i="6"/>
  <c r="E950" i="6"/>
  <c r="K949" i="6"/>
  <c r="J949" i="6"/>
  <c r="E949" i="6"/>
  <c r="J948" i="6"/>
  <c r="E948" i="6"/>
  <c r="K947" i="6"/>
  <c r="J947" i="6"/>
  <c r="H947" i="6"/>
  <c r="I947" i="6"/>
  <c r="F947" i="6"/>
  <c r="V947" i="6"/>
  <c r="T947" i="6"/>
  <c r="R947" i="6"/>
  <c r="U947" i="6"/>
  <c r="S947" i="6"/>
  <c r="Q947" i="6"/>
  <c r="E947" i="6"/>
  <c r="D947" i="6"/>
  <c r="B947" i="6"/>
  <c r="K946" i="6"/>
  <c r="J946" i="6"/>
  <c r="H946" i="6"/>
  <c r="I946" i="6"/>
  <c r="F946" i="6"/>
  <c r="V946" i="6"/>
  <c r="T946" i="6"/>
  <c r="R946" i="6"/>
  <c r="K948" i="6" s="1"/>
  <c r="U946" i="6"/>
  <c r="S946" i="6"/>
  <c r="Q946" i="6"/>
  <c r="I948" i="6" s="1"/>
  <c r="E946" i="6"/>
  <c r="D946" i="6"/>
  <c r="B946" i="6"/>
  <c r="K945" i="6"/>
  <c r="J945" i="6"/>
  <c r="I945" i="6"/>
  <c r="H945" i="6"/>
  <c r="G945" i="6"/>
  <c r="F945" i="6"/>
  <c r="K944" i="6"/>
  <c r="J944" i="6"/>
  <c r="I944" i="6"/>
  <c r="H944" i="6"/>
  <c r="G944" i="6"/>
  <c r="F944" i="6"/>
  <c r="K943" i="6"/>
  <c r="J943" i="6"/>
  <c r="I943" i="6"/>
  <c r="H943" i="6"/>
  <c r="G943" i="6"/>
  <c r="F943" i="6"/>
  <c r="K942" i="6"/>
  <c r="J942" i="6"/>
  <c r="I942" i="6"/>
  <c r="H942" i="6"/>
  <c r="G942" i="6"/>
  <c r="F942" i="6"/>
  <c r="V941" i="6"/>
  <c r="K950" i="6" s="1"/>
  <c r="T941" i="6"/>
  <c r="R941" i="6"/>
  <c r="U941" i="6"/>
  <c r="S941" i="6"/>
  <c r="Q941" i="6"/>
  <c r="E941" i="6"/>
  <c r="D941" i="6"/>
  <c r="B941" i="6"/>
  <c r="H938" i="6"/>
  <c r="H937" i="6"/>
  <c r="J938" i="6"/>
  <c r="I936" i="6"/>
  <c r="H936" i="6"/>
  <c r="G936" i="6"/>
  <c r="E936" i="6"/>
  <c r="J935" i="6"/>
  <c r="I935" i="6"/>
  <c r="E935" i="6"/>
  <c r="J934" i="6"/>
  <c r="E934" i="6"/>
  <c r="J933" i="6"/>
  <c r="E933" i="6"/>
  <c r="K932" i="6"/>
  <c r="J932" i="6"/>
  <c r="H932" i="6"/>
  <c r="I932" i="6"/>
  <c r="F932" i="6"/>
  <c r="V932" i="6"/>
  <c r="K935" i="6" s="1"/>
  <c r="T932" i="6"/>
  <c r="R932" i="6"/>
  <c r="U932" i="6"/>
  <c r="S932" i="6"/>
  <c r="Q932" i="6"/>
  <c r="I933" i="6" s="1"/>
  <c r="E932" i="6"/>
  <c r="D932" i="6"/>
  <c r="B932" i="6"/>
  <c r="K931" i="6"/>
  <c r="J931" i="6"/>
  <c r="I931" i="6"/>
  <c r="H931" i="6"/>
  <c r="G931" i="6"/>
  <c r="F931" i="6"/>
  <c r="K930" i="6"/>
  <c r="J930" i="6"/>
  <c r="I930" i="6"/>
  <c r="H930" i="6"/>
  <c r="G930" i="6"/>
  <c r="F930" i="6"/>
  <c r="K929" i="6"/>
  <c r="J929" i="6"/>
  <c r="I929" i="6"/>
  <c r="H929" i="6"/>
  <c r="G929" i="6"/>
  <c r="F929" i="6"/>
  <c r="K928" i="6"/>
  <c r="J928" i="6"/>
  <c r="I928" i="6"/>
  <c r="H928" i="6"/>
  <c r="G928" i="6"/>
  <c r="F928" i="6"/>
  <c r="V927" i="6"/>
  <c r="T927" i="6"/>
  <c r="K934" i="6" s="1"/>
  <c r="R927" i="6"/>
  <c r="K933" i="6" s="1"/>
  <c r="U927" i="6"/>
  <c r="S927" i="6"/>
  <c r="I934" i="6" s="1"/>
  <c r="Q927" i="6"/>
  <c r="E927" i="6"/>
  <c r="D927" i="6"/>
  <c r="B927" i="6"/>
  <c r="A926" i="6"/>
  <c r="A924" i="6"/>
  <c r="I922" i="6"/>
  <c r="J922" i="6"/>
  <c r="I921" i="6"/>
  <c r="J921" i="6"/>
  <c r="A920" i="6"/>
  <c r="I918" i="6"/>
  <c r="J918" i="6"/>
  <c r="I917" i="6"/>
  <c r="J917" i="6"/>
  <c r="H916" i="6"/>
  <c r="J916" i="6"/>
  <c r="A916" i="6"/>
  <c r="A914" i="6"/>
  <c r="I912" i="6"/>
  <c r="J912" i="6"/>
  <c r="I911" i="6"/>
  <c r="J911" i="6"/>
  <c r="H910" i="6"/>
  <c r="J910" i="6"/>
  <c r="A910" i="6"/>
  <c r="A908" i="6"/>
  <c r="I906" i="6"/>
  <c r="J906" i="6"/>
  <c r="I905" i="6"/>
  <c r="J905" i="6"/>
  <c r="A904" i="6"/>
  <c r="H900" i="6"/>
  <c r="J900" i="6"/>
  <c r="I898" i="6"/>
  <c r="H898" i="6"/>
  <c r="G898" i="6"/>
  <c r="E898" i="6"/>
  <c r="K897" i="6"/>
  <c r="J897" i="6"/>
  <c r="E897" i="6"/>
  <c r="J896" i="6"/>
  <c r="E896" i="6"/>
  <c r="K895" i="6"/>
  <c r="J895" i="6"/>
  <c r="E895" i="6"/>
  <c r="K894" i="6"/>
  <c r="J894" i="6"/>
  <c r="H894" i="6"/>
  <c r="I894" i="6"/>
  <c r="F894" i="6"/>
  <c r="V894" i="6"/>
  <c r="T894" i="6"/>
  <c r="R894" i="6"/>
  <c r="U894" i="6"/>
  <c r="S894" i="6"/>
  <c r="I896" i="6" s="1"/>
  <c r="Q894" i="6"/>
  <c r="I895" i="6" s="1"/>
  <c r="E894" i="6"/>
  <c r="D894" i="6"/>
  <c r="B894" i="6"/>
  <c r="K893" i="6"/>
  <c r="J893" i="6"/>
  <c r="I893" i="6"/>
  <c r="H893" i="6"/>
  <c r="G893" i="6"/>
  <c r="F893" i="6"/>
  <c r="K892" i="6"/>
  <c r="J892" i="6"/>
  <c r="I892" i="6"/>
  <c r="H892" i="6"/>
  <c r="G892" i="6"/>
  <c r="F892" i="6"/>
  <c r="K891" i="6"/>
  <c r="J891" i="6"/>
  <c r="I891" i="6"/>
  <c r="H891" i="6"/>
  <c r="G891" i="6"/>
  <c r="F891" i="6"/>
  <c r="K890" i="6"/>
  <c r="J890" i="6"/>
  <c r="I890" i="6"/>
  <c r="H890" i="6"/>
  <c r="G890" i="6"/>
  <c r="F890" i="6"/>
  <c r="C889" i="6"/>
  <c r="V888" i="6"/>
  <c r="T888" i="6"/>
  <c r="R888" i="6"/>
  <c r="U888" i="6"/>
  <c r="I897" i="6" s="1"/>
  <c r="S888" i="6"/>
  <c r="Q888" i="6"/>
  <c r="E888" i="6"/>
  <c r="D888" i="6"/>
  <c r="B888" i="6"/>
  <c r="H885" i="6"/>
  <c r="J885" i="6"/>
  <c r="I883" i="6"/>
  <c r="H883" i="6"/>
  <c r="G883" i="6"/>
  <c r="E883" i="6"/>
  <c r="K882" i="6"/>
  <c r="J882" i="6"/>
  <c r="I882" i="6"/>
  <c r="E882" i="6"/>
  <c r="J881" i="6"/>
  <c r="E881" i="6"/>
  <c r="K880" i="6"/>
  <c r="J880" i="6"/>
  <c r="E880" i="6"/>
  <c r="K879" i="6"/>
  <c r="J879" i="6"/>
  <c r="H879" i="6"/>
  <c r="I879" i="6"/>
  <c r="F879" i="6"/>
  <c r="V879" i="6"/>
  <c r="T879" i="6"/>
  <c r="R879" i="6"/>
  <c r="U879" i="6"/>
  <c r="S879" i="6"/>
  <c r="Q879" i="6"/>
  <c r="I880" i="6" s="1"/>
  <c r="E879" i="6"/>
  <c r="D879" i="6"/>
  <c r="B879" i="6"/>
  <c r="K878" i="6"/>
  <c r="J878" i="6"/>
  <c r="I878" i="6"/>
  <c r="H878" i="6"/>
  <c r="G878" i="6"/>
  <c r="F878" i="6"/>
  <c r="K877" i="6"/>
  <c r="J877" i="6"/>
  <c r="I877" i="6"/>
  <c r="H877" i="6"/>
  <c r="G877" i="6"/>
  <c r="F877" i="6"/>
  <c r="K876" i="6"/>
  <c r="J876" i="6"/>
  <c r="I876" i="6"/>
  <c r="H876" i="6"/>
  <c r="G876" i="6"/>
  <c r="F876" i="6"/>
  <c r="K875" i="6"/>
  <c r="J875" i="6"/>
  <c r="I875" i="6"/>
  <c r="H875" i="6"/>
  <c r="G875" i="6"/>
  <c r="F875" i="6"/>
  <c r="C874" i="6"/>
  <c r="V873" i="6"/>
  <c r="T873" i="6"/>
  <c r="K881" i="6" s="1"/>
  <c r="R873" i="6"/>
  <c r="U873" i="6"/>
  <c r="S873" i="6"/>
  <c r="Q873" i="6"/>
  <c r="E873" i="6"/>
  <c r="D873" i="6"/>
  <c r="B873" i="6"/>
  <c r="H870" i="6"/>
  <c r="J870" i="6"/>
  <c r="I868" i="6"/>
  <c r="H868" i="6"/>
  <c r="G868" i="6"/>
  <c r="E868" i="6"/>
  <c r="J867" i="6"/>
  <c r="I867" i="6"/>
  <c r="E867" i="6"/>
  <c r="J866" i="6"/>
  <c r="E866" i="6"/>
  <c r="K865" i="6"/>
  <c r="J865" i="6"/>
  <c r="E865" i="6"/>
  <c r="K864" i="6"/>
  <c r="J864" i="6"/>
  <c r="H864" i="6"/>
  <c r="I864" i="6"/>
  <c r="F864" i="6"/>
  <c r="V864" i="6"/>
  <c r="T864" i="6"/>
  <c r="R864" i="6"/>
  <c r="U864" i="6"/>
  <c r="S864" i="6"/>
  <c r="I866" i="6" s="1"/>
  <c r="Q864" i="6"/>
  <c r="I865" i="6" s="1"/>
  <c r="E864" i="6"/>
  <c r="D864" i="6"/>
  <c r="B864" i="6"/>
  <c r="K863" i="6"/>
  <c r="J863" i="6"/>
  <c r="I863" i="6"/>
  <c r="H863" i="6"/>
  <c r="G863" i="6"/>
  <c r="F863" i="6"/>
  <c r="K862" i="6"/>
  <c r="J862" i="6"/>
  <c r="I862" i="6"/>
  <c r="H862" i="6"/>
  <c r="G862" i="6"/>
  <c r="F862" i="6"/>
  <c r="K861" i="6"/>
  <c r="J861" i="6"/>
  <c r="I861" i="6"/>
  <c r="H861" i="6"/>
  <c r="G861" i="6"/>
  <c r="F861" i="6"/>
  <c r="K860" i="6"/>
  <c r="J860" i="6"/>
  <c r="I860" i="6"/>
  <c r="H860" i="6"/>
  <c r="G860" i="6"/>
  <c r="F860" i="6"/>
  <c r="C859" i="6"/>
  <c r="V858" i="6"/>
  <c r="K867" i="6" s="1"/>
  <c r="T858" i="6"/>
  <c r="K866" i="6" s="1"/>
  <c r="R858" i="6"/>
  <c r="U858" i="6"/>
  <c r="S858" i="6"/>
  <c r="Q858" i="6"/>
  <c r="E858" i="6"/>
  <c r="D858" i="6"/>
  <c r="B858" i="6"/>
  <c r="H855" i="6"/>
  <c r="J855" i="6"/>
  <c r="I853" i="6"/>
  <c r="H853" i="6"/>
  <c r="G853" i="6"/>
  <c r="E853" i="6"/>
  <c r="K852" i="6"/>
  <c r="J852" i="6"/>
  <c r="I852" i="6"/>
  <c r="E852" i="6"/>
  <c r="J851" i="6"/>
  <c r="I851" i="6"/>
  <c r="E851" i="6"/>
  <c r="J850" i="6"/>
  <c r="E850" i="6"/>
  <c r="K849" i="6"/>
  <c r="J849" i="6"/>
  <c r="H849" i="6"/>
  <c r="I849" i="6"/>
  <c r="F849" i="6"/>
  <c r="V849" i="6"/>
  <c r="T849" i="6"/>
  <c r="R849" i="6"/>
  <c r="U849" i="6"/>
  <c r="S849" i="6"/>
  <c r="Q849" i="6"/>
  <c r="E849" i="6"/>
  <c r="D849" i="6"/>
  <c r="B849" i="6"/>
  <c r="K848" i="6"/>
  <c r="J848" i="6"/>
  <c r="H848" i="6"/>
  <c r="I848" i="6"/>
  <c r="F848" i="6"/>
  <c r="V848" i="6"/>
  <c r="T848" i="6"/>
  <c r="R848" i="6"/>
  <c r="U848" i="6"/>
  <c r="S848" i="6"/>
  <c r="Q848" i="6"/>
  <c r="E848" i="6"/>
  <c r="D848" i="6"/>
  <c r="B848" i="6"/>
  <c r="K847" i="6"/>
  <c r="J847" i="6"/>
  <c r="I847" i="6"/>
  <c r="H847" i="6"/>
  <c r="G847" i="6"/>
  <c r="F847" i="6"/>
  <c r="K846" i="6"/>
  <c r="J846" i="6"/>
  <c r="I846" i="6"/>
  <c r="H846" i="6"/>
  <c r="G846" i="6"/>
  <c r="F846" i="6"/>
  <c r="K845" i="6"/>
  <c r="J845" i="6"/>
  <c r="I845" i="6"/>
  <c r="H845" i="6"/>
  <c r="G845" i="6"/>
  <c r="F845" i="6"/>
  <c r="K844" i="6"/>
  <c r="J854" i="6" s="1"/>
  <c r="J844" i="6"/>
  <c r="I844" i="6"/>
  <c r="H844" i="6"/>
  <c r="G844" i="6"/>
  <c r="F844" i="6"/>
  <c r="C843" i="6"/>
  <c r="V842" i="6"/>
  <c r="T842" i="6"/>
  <c r="K851" i="6" s="1"/>
  <c r="R842" i="6"/>
  <c r="K850" i="6" s="1"/>
  <c r="U842" i="6"/>
  <c r="S842" i="6"/>
  <c r="Q842" i="6"/>
  <c r="I850" i="6" s="1"/>
  <c r="H854" i="6" s="1"/>
  <c r="E842" i="6"/>
  <c r="D842" i="6"/>
  <c r="B842" i="6"/>
  <c r="H839" i="6"/>
  <c r="J839" i="6"/>
  <c r="I837" i="6"/>
  <c r="H837" i="6"/>
  <c r="G837" i="6"/>
  <c r="E837" i="6"/>
  <c r="J836" i="6"/>
  <c r="E836" i="6"/>
  <c r="J835" i="6"/>
  <c r="E835" i="6"/>
  <c r="J834" i="6"/>
  <c r="E834" i="6"/>
  <c r="K833" i="6"/>
  <c r="J833" i="6"/>
  <c r="H833" i="6"/>
  <c r="I833" i="6"/>
  <c r="F833" i="6"/>
  <c r="V833" i="6"/>
  <c r="K836" i="6" s="1"/>
  <c r="T833" i="6"/>
  <c r="K835" i="6" s="1"/>
  <c r="R833" i="6"/>
  <c r="U833" i="6"/>
  <c r="S833" i="6"/>
  <c r="Q833" i="6"/>
  <c r="E833" i="6"/>
  <c r="D833" i="6"/>
  <c r="B833" i="6"/>
  <c r="K832" i="6"/>
  <c r="J832" i="6"/>
  <c r="H832" i="6"/>
  <c r="I832" i="6"/>
  <c r="F832" i="6"/>
  <c r="V832" i="6"/>
  <c r="T832" i="6"/>
  <c r="R832" i="6"/>
  <c r="U832" i="6"/>
  <c r="S832" i="6"/>
  <c r="Q832" i="6"/>
  <c r="E832" i="6"/>
  <c r="D832" i="6"/>
  <c r="B832" i="6"/>
  <c r="K831" i="6"/>
  <c r="J831" i="6"/>
  <c r="H831" i="6"/>
  <c r="I831" i="6"/>
  <c r="F831" i="6"/>
  <c r="V831" i="6"/>
  <c r="T831" i="6"/>
  <c r="R831" i="6"/>
  <c r="K834" i="6" s="1"/>
  <c r="U831" i="6"/>
  <c r="I836" i="6" s="1"/>
  <c r="S831" i="6"/>
  <c r="I835" i="6" s="1"/>
  <c r="Q831" i="6"/>
  <c r="E831" i="6"/>
  <c r="D831" i="6"/>
  <c r="B831" i="6"/>
  <c r="K830" i="6"/>
  <c r="J830" i="6"/>
  <c r="I830" i="6"/>
  <c r="H830" i="6"/>
  <c r="G830" i="6"/>
  <c r="F830" i="6"/>
  <c r="K829" i="6"/>
  <c r="J829" i="6"/>
  <c r="I829" i="6"/>
  <c r="H829" i="6"/>
  <c r="G829" i="6"/>
  <c r="F829" i="6"/>
  <c r="K828" i="6"/>
  <c r="J828" i="6"/>
  <c r="I828" i="6"/>
  <c r="H828" i="6"/>
  <c r="G828" i="6"/>
  <c r="F828" i="6"/>
  <c r="K827" i="6"/>
  <c r="J827" i="6"/>
  <c r="I827" i="6"/>
  <c r="H827" i="6"/>
  <c r="G827" i="6"/>
  <c r="F827" i="6"/>
  <c r="C826" i="6"/>
  <c r="V825" i="6"/>
  <c r="T825" i="6"/>
  <c r="R825" i="6"/>
  <c r="U825" i="6"/>
  <c r="S825" i="6"/>
  <c r="Q825" i="6"/>
  <c r="E825" i="6"/>
  <c r="D825" i="6"/>
  <c r="B825" i="6"/>
  <c r="H822" i="6"/>
  <c r="H821" i="6"/>
  <c r="J822" i="6"/>
  <c r="I820" i="6"/>
  <c r="H820" i="6"/>
  <c r="G820" i="6"/>
  <c r="E820" i="6"/>
  <c r="K819" i="6"/>
  <c r="J819" i="6"/>
  <c r="I819" i="6"/>
  <c r="E819" i="6"/>
  <c r="K818" i="6"/>
  <c r="J818" i="6"/>
  <c r="E818" i="6"/>
  <c r="K817" i="6"/>
  <c r="J817" i="6"/>
  <c r="E817" i="6"/>
  <c r="K816" i="6"/>
  <c r="J816" i="6"/>
  <c r="H816" i="6"/>
  <c r="I816" i="6"/>
  <c r="F816" i="6"/>
  <c r="V816" i="6"/>
  <c r="T816" i="6"/>
  <c r="R816" i="6"/>
  <c r="U816" i="6"/>
  <c r="S816" i="6"/>
  <c r="I818" i="6" s="1"/>
  <c r="Q816" i="6"/>
  <c r="I817" i="6" s="1"/>
  <c r="E816" i="6"/>
  <c r="D816" i="6"/>
  <c r="B816" i="6"/>
  <c r="K815" i="6"/>
  <c r="J815" i="6"/>
  <c r="I815" i="6"/>
  <c r="H815" i="6"/>
  <c r="G815" i="6"/>
  <c r="F815" i="6"/>
  <c r="K814" i="6"/>
  <c r="J814" i="6"/>
  <c r="I814" i="6"/>
  <c r="H814" i="6"/>
  <c r="G814" i="6"/>
  <c r="F814" i="6"/>
  <c r="K813" i="6"/>
  <c r="J813" i="6"/>
  <c r="I813" i="6"/>
  <c r="H813" i="6"/>
  <c r="G813" i="6"/>
  <c r="F813" i="6"/>
  <c r="K812" i="6"/>
  <c r="J812" i="6"/>
  <c r="I812" i="6"/>
  <c r="H812" i="6"/>
  <c r="G812" i="6"/>
  <c r="F812" i="6"/>
  <c r="C811" i="6"/>
  <c r="V810" i="6"/>
  <c r="T810" i="6"/>
  <c r="R810" i="6"/>
  <c r="U810" i="6"/>
  <c r="S810" i="6"/>
  <c r="Q810" i="6"/>
  <c r="E810" i="6"/>
  <c r="D810" i="6"/>
  <c r="B810" i="6"/>
  <c r="H807" i="6"/>
  <c r="J807" i="6"/>
  <c r="I805" i="6"/>
  <c r="H805" i="6"/>
  <c r="G805" i="6"/>
  <c r="E805" i="6"/>
  <c r="J804" i="6"/>
  <c r="E804" i="6"/>
  <c r="J803" i="6"/>
  <c r="I803" i="6"/>
  <c r="E803" i="6"/>
  <c r="J802" i="6"/>
  <c r="E802" i="6"/>
  <c r="K801" i="6"/>
  <c r="J801" i="6"/>
  <c r="H801" i="6"/>
  <c r="I801" i="6"/>
  <c r="F801" i="6"/>
  <c r="V801" i="6"/>
  <c r="T801" i="6"/>
  <c r="K803" i="6" s="1"/>
  <c r="P808" i="6" s="1"/>
  <c r="R801" i="6"/>
  <c r="U801" i="6"/>
  <c r="S801" i="6"/>
  <c r="Q801" i="6"/>
  <c r="I802" i="6" s="1"/>
  <c r="E801" i="6"/>
  <c r="D801" i="6"/>
  <c r="B801" i="6"/>
  <c r="K800" i="6"/>
  <c r="J800" i="6"/>
  <c r="I800" i="6"/>
  <c r="H800" i="6"/>
  <c r="G800" i="6"/>
  <c r="F800" i="6"/>
  <c r="K799" i="6"/>
  <c r="J799" i="6"/>
  <c r="I799" i="6"/>
  <c r="H799" i="6"/>
  <c r="G799" i="6"/>
  <c r="F799" i="6"/>
  <c r="K798" i="6"/>
  <c r="J798" i="6"/>
  <c r="I798" i="6"/>
  <c r="H798" i="6"/>
  <c r="G798" i="6"/>
  <c r="F798" i="6"/>
  <c r="K797" i="6"/>
  <c r="J797" i="6"/>
  <c r="I797" i="6"/>
  <c r="H797" i="6"/>
  <c r="G797" i="6"/>
  <c r="F797" i="6"/>
  <c r="V796" i="6"/>
  <c r="K804" i="6" s="1"/>
  <c r="T796" i="6"/>
  <c r="R796" i="6"/>
  <c r="K802" i="6" s="1"/>
  <c r="U796" i="6"/>
  <c r="I804" i="6" s="1"/>
  <c r="H806" i="6" s="1"/>
  <c r="S796" i="6"/>
  <c r="Q796" i="6"/>
  <c r="E796" i="6"/>
  <c r="D796" i="6"/>
  <c r="B796" i="6"/>
  <c r="H793" i="6"/>
  <c r="J793" i="6"/>
  <c r="I791" i="6"/>
  <c r="H791" i="6"/>
  <c r="G791" i="6"/>
  <c r="E791" i="6"/>
  <c r="J790" i="6"/>
  <c r="E790" i="6"/>
  <c r="J789" i="6"/>
  <c r="I789" i="6"/>
  <c r="H792" i="6" s="1"/>
  <c r="E789" i="6"/>
  <c r="J788" i="6"/>
  <c r="E788" i="6"/>
  <c r="K787" i="6"/>
  <c r="J787" i="6"/>
  <c r="H787" i="6"/>
  <c r="I787" i="6"/>
  <c r="F787" i="6"/>
  <c r="V787" i="6"/>
  <c r="T787" i="6"/>
  <c r="K789" i="6" s="1"/>
  <c r="R787" i="6"/>
  <c r="U787" i="6"/>
  <c r="S787" i="6"/>
  <c r="Q787" i="6"/>
  <c r="E787" i="6"/>
  <c r="D787" i="6"/>
  <c r="B787" i="6"/>
  <c r="K786" i="6"/>
  <c r="J786" i="6"/>
  <c r="I786" i="6"/>
  <c r="H786" i="6"/>
  <c r="G786" i="6"/>
  <c r="F786" i="6"/>
  <c r="K785" i="6"/>
  <c r="J785" i="6"/>
  <c r="I785" i="6"/>
  <c r="H785" i="6"/>
  <c r="G785" i="6"/>
  <c r="F785" i="6"/>
  <c r="K784" i="6"/>
  <c r="J784" i="6"/>
  <c r="I784" i="6"/>
  <c r="H784" i="6"/>
  <c r="G784" i="6"/>
  <c r="F784" i="6"/>
  <c r="K783" i="6"/>
  <c r="J783" i="6"/>
  <c r="I783" i="6"/>
  <c r="H783" i="6"/>
  <c r="G783" i="6"/>
  <c r="F783" i="6"/>
  <c r="C782" i="6"/>
  <c r="V781" i="6"/>
  <c r="K790" i="6" s="1"/>
  <c r="T781" i="6"/>
  <c r="R781" i="6"/>
  <c r="U781" i="6"/>
  <c r="I790" i="6" s="1"/>
  <c r="S781" i="6"/>
  <c r="Q781" i="6"/>
  <c r="I788" i="6" s="1"/>
  <c r="E781" i="6"/>
  <c r="D781" i="6"/>
  <c r="B781" i="6"/>
  <c r="A780" i="6"/>
  <c r="I778" i="6"/>
  <c r="J778" i="6"/>
  <c r="I777" i="6"/>
  <c r="J777" i="6"/>
  <c r="A776" i="6"/>
  <c r="H772" i="6"/>
  <c r="J772" i="6"/>
  <c r="I770" i="6"/>
  <c r="H770" i="6"/>
  <c r="G770" i="6"/>
  <c r="E770" i="6"/>
  <c r="K769" i="6"/>
  <c r="J769" i="6"/>
  <c r="I769" i="6"/>
  <c r="E769" i="6"/>
  <c r="J768" i="6"/>
  <c r="E768" i="6"/>
  <c r="K767" i="6"/>
  <c r="J767" i="6"/>
  <c r="E767" i="6"/>
  <c r="K766" i="6"/>
  <c r="J766" i="6"/>
  <c r="H766" i="6"/>
  <c r="I766" i="6"/>
  <c r="F766" i="6"/>
  <c r="V766" i="6"/>
  <c r="T766" i="6"/>
  <c r="R766" i="6"/>
  <c r="U766" i="6"/>
  <c r="S766" i="6"/>
  <c r="Q766" i="6"/>
  <c r="I767" i="6" s="1"/>
  <c r="E766" i="6"/>
  <c r="D766" i="6"/>
  <c r="B766" i="6"/>
  <c r="K765" i="6"/>
  <c r="J765" i="6"/>
  <c r="I765" i="6"/>
  <c r="H765" i="6"/>
  <c r="G765" i="6"/>
  <c r="F765" i="6"/>
  <c r="K764" i="6"/>
  <c r="J764" i="6"/>
  <c r="I764" i="6"/>
  <c r="H764" i="6"/>
  <c r="G764" i="6"/>
  <c r="F764" i="6"/>
  <c r="K763" i="6"/>
  <c r="J763" i="6"/>
  <c r="I763" i="6"/>
  <c r="H763" i="6"/>
  <c r="G763" i="6"/>
  <c r="F763" i="6"/>
  <c r="K762" i="6"/>
  <c r="J762" i="6"/>
  <c r="I762" i="6"/>
  <c r="H762" i="6"/>
  <c r="G762" i="6"/>
  <c r="F762" i="6"/>
  <c r="C761" i="6"/>
  <c r="V760" i="6"/>
  <c r="T760" i="6"/>
  <c r="K768" i="6" s="1"/>
  <c r="R760" i="6"/>
  <c r="U760" i="6"/>
  <c r="S760" i="6"/>
  <c r="Q760" i="6"/>
  <c r="E760" i="6"/>
  <c r="D760" i="6"/>
  <c r="B760" i="6"/>
  <c r="H757" i="6"/>
  <c r="J757" i="6"/>
  <c r="I755" i="6"/>
  <c r="H755" i="6"/>
  <c r="G755" i="6"/>
  <c r="E755" i="6"/>
  <c r="J754" i="6"/>
  <c r="E754" i="6"/>
  <c r="K753" i="6"/>
  <c r="J753" i="6"/>
  <c r="E753" i="6"/>
  <c r="K752" i="6"/>
  <c r="J752" i="6"/>
  <c r="H752" i="6"/>
  <c r="I752" i="6"/>
  <c r="F752" i="6"/>
  <c r="V752" i="6"/>
  <c r="T752" i="6"/>
  <c r="R752" i="6"/>
  <c r="U752" i="6"/>
  <c r="S752" i="6"/>
  <c r="I754" i="6" s="1"/>
  <c r="Q752" i="6"/>
  <c r="E752" i="6"/>
  <c r="D752" i="6"/>
  <c r="B752" i="6"/>
  <c r="K751" i="6"/>
  <c r="J751" i="6"/>
  <c r="I751" i="6"/>
  <c r="H751" i="6"/>
  <c r="G751" i="6"/>
  <c r="F751" i="6"/>
  <c r="K750" i="6"/>
  <c r="J750" i="6"/>
  <c r="I750" i="6"/>
  <c r="H750" i="6"/>
  <c r="G750" i="6"/>
  <c r="F750" i="6"/>
  <c r="K749" i="6"/>
  <c r="J749" i="6"/>
  <c r="I749" i="6"/>
  <c r="H749" i="6"/>
  <c r="G749" i="6"/>
  <c r="F749" i="6"/>
  <c r="V748" i="6"/>
  <c r="T748" i="6"/>
  <c r="K754" i="6" s="1"/>
  <c r="R748" i="6"/>
  <c r="U748" i="6"/>
  <c r="S748" i="6"/>
  <c r="Q748" i="6"/>
  <c r="I753" i="6" s="1"/>
  <c r="O758" i="6" s="1"/>
  <c r="E748" i="6"/>
  <c r="D748" i="6"/>
  <c r="B748" i="6"/>
  <c r="H745" i="6"/>
  <c r="J745" i="6"/>
  <c r="I743" i="6"/>
  <c r="H743" i="6"/>
  <c r="G743" i="6"/>
  <c r="E743" i="6"/>
  <c r="K742" i="6"/>
  <c r="J742" i="6"/>
  <c r="I742" i="6"/>
  <c r="E742" i="6"/>
  <c r="J741" i="6"/>
  <c r="I741" i="6"/>
  <c r="H744" i="6" s="1"/>
  <c r="E741" i="6"/>
  <c r="J740" i="6"/>
  <c r="E740" i="6"/>
  <c r="K739" i="6"/>
  <c r="J739" i="6"/>
  <c r="H739" i="6"/>
  <c r="I739" i="6"/>
  <c r="F739" i="6"/>
  <c r="V739" i="6"/>
  <c r="T739" i="6"/>
  <c r="K741" i="6" s="1"/>
  <c r="P746" i="6" s="1"/>
  <c r="R739" i="6"/>
  <c r="U739" i="6"/>
  <c r="S739" i="6"/>
  <c r="Q739" i="6"/>
  <c r="E739" i="6"/>
  <c r="D739" i="6"/>
  <c r="B739" i="6"/>
  <c r="K738" i="6"/>
  <c r="J738" i="6"/>
  <c r="H738" i="6"/>
  <c r="I738" i="6"/>
  <c r="F738" i="6"/>
  <c r="V738" i="6"/>
  <c r="T738" i="6"/>
  <c r="R738" i="6"/>
  <c r="U738" i="6"/>
  <c r="S738" i="6"/>
  <c r="Q738" i="6"/>
  <c r="I740" i="6" s="1"/>
  <c r="E738" i="6"/>
  <c r="D738" i="6"/>
  <c r="B738" i="6"/>
  <c r="K737" i="6"/>
  <c r="J737" i="6"/>
  <c r="I737" i="6"/>
  <c r="H737" i="6"/>
  <c r="G737" i="6"/>
  <c r="F737" i="6"/>
  <c r="K736" i="6"/>
  <c r="J736" i="6"/>
  <c r="I736" i="6"/>
  <c r="H736" i="6"/>
  <c r="G736" i="6"/>
  <c r="F736" i="6"/>
  <c r="K735" i="6"/>
  <c r="J735" i="6"/>
  <c r="I735" i="6"/>
  <c r="H735" i="6"/>
  <c r="G735" i="6"/>
  <c r="F735" i="6"/>
  <c r="K734" i="6"/>
  <c r="J734" i="6"/>
  <c r="I734" i="6"/>
  <c r="H734" i="6"/>
  <c r="G734" i="6"/>
  <c r="F734" i="6"/>
  <c r="V733" i="6"/>
  <c r="T733" i="6"/>
  <c r="R733" i="6"/>
  <c r="K740" i="6" s="1"/>
  <c r="U733" i="6"/>
  <c r="S733" i="6"/>
  <c r="Q733" i="6"/>
  <c r="E733" i="6"/>
  <c r="D733" i="6"/>
  <c r="B733" i="6"/>
  <c r="H730" i="6"/>
  <c r="J730" i="6"/>
  <c r="I728" i="6"/>
  <c r="H728" i="6"/>
  <c r="G728" i="6"/>
  <c r="E728" i="6"/>
  <c r="J727" i="6"/>
  <c r="E727" i="6"/>
  <c r="K726" i="6"/>
  <c r="J726" i="6"/>
  <c r="E726" i="6"/>
  <c r="J725" i="6"/>
  <c r="E725" i="6"/>
  <c r="K724" i="6"/>
  <c r="J724" i="6"/>
  <c r="H724" i="6"/>
  <c r="I724" i="6"/>
  <c r="F724" i="6"/>
  <c r="V724" i="6"/>
  <c r="T724" i="6"/>
  <c r="R724" i="6"/>
  <c r="U724" i="6"/>
  <c r="S724" i="6"/>
  <c r="Q724" i="6"/>
  <c r="E724" i="6"/>
  <c r="D724" i="6"/>
  <c r="B724" i="6"/>
  <c r="K723" i="6"/>
  <c r="J723" i="6"/>
  <c r="I723" i="6"/>
  <c r="H723" i="6"/>
  <c r="G723" i="6"/>
  <c r="F723" i="6"/>
  <c r="K722" i="6"/>
  <c r="J722" i="6"/>
  <c r="I722" i="6"/>
  <c r="H722" i="6"/>
  <c r="G722" i="6"/>
  <c r="F722" i="6"/>
  <c r="K721" i="6"/>
  <c r="J721" i="6"/>
  <c r="I721" i="6"/>
  <c r="H721" i="6"/>
  <c r="G721" i="6"/>
  <c r="F721" i="6"/>
  <c r="K720" i="6"/>
  <c r="J720" i="6"/>
  <c r="I720" i="6"/>
  <c r="H720" i="6"/>
  <c r="G720" i="6"/>
  <c r="F720" i="6"/>
  <c r="V719" i="6"/>
  <c r="T719" i="6"/>
  <c r="R719" i="6"/>
  <c r="K725" i="6" s="1"/>
  <c r="U719" i="6"/>
  <c r="I727" i="6" s="1"/>
  <c r="O731" i="6" s="1"/>
  <c r="S719" i="6"/>
  <c r="I726" i="6" s="1"/>
  <c r="Q719" i="6"/>
  <c r="I725" i="6" s="1"/>
  <c r="E719" i="6"/>
  <c r="D719" i="6"/>
  <c r="B719" i="6"/>
  <c r="A718" i="6"/>
  <c r="I716" i="6"/>
  <c r="J716" i="6"/>
  <c r="I715" i="6"/>
  <c r="J715" i="6"/>
  <c r="AQ714" i="6"/>
  <c r="A714" i="6"/>
  <c r="H710" i="6"/>
  <c r="J710" i="6"/>
  <c r="I708" i="6"/>
  <c r="H708" i="6"/>
  <c r="G708" i="6"/>
  <c r="E708" i="6"/>
  <c r="K707" i="6"/>
  <c r="J707" i="6"/>
  <c r="E707" i="6"/>
  <c r="J706" i="6"/>
  <c r="E706" i="6"/>
  <c r="J705" i="6"/>
  <c r="E705" i="6"/>
  <c r="K704" i="6"/>
  <c r="J704" i="6"/>
  <c r="H704" i="6"/>
  <c r="I704" i="6"/>
  <c r="F704" i="6"/>
  <c r="V704" i="6"/>
  <c r="T704" i="6"/>
  <c r="R704" i="6"/>
  <c r="K705" i="6" s="1"/>
  <c r="J709" i="6" s="1"/>
  <c r="U704" i="6"/>
  <c r="S704" i="6"/>
  <c r="Q704" i="6"/>
  <c r="I705" i="6" s="1"/>
  <c r="E704" i="6"/>
  <c r="D704" i="6"/>
  <c r="B704" i="6"/>
  <c r="K703" i="6"/>
  <c r="J703" i="6"/>
  <c r="I703" i="6"/>
  <c r="H703" i="6"/>
  <c r="G703" i="6"/>
  <c r="F703" i="6"/>
  <c r="K702" i="6"/>
  <c r="J702" i="6"/>
  <c r="I702" i="6"/>
  <c r="H702" i="6"/>
  <c r="G702" i="6"/>
  <c r="F702" i="6"/>
  <c r="K701" i="6"/>
  <c r="J701" i="6"/>
  <c r="I701" i="6"/>
  <c r="H701" i="6"/>
  <c r="G701" i="6"/>
  <c r="F701" i="6"/>
  <c r="K700" i="6"/>
  <c r="J700" i="6"/>
  <c r="I700" i="6"/>
  <c r="H700" i="6"/>
  <c r="G700" i="6"/>
  <c r="F700" i="6"/>
  <c r="C699" i="6"/>
  <c r="V698" i="6"/>
  <c r="T698" i="6"/>
  <c r="K706" i="6" s="1"/>
  <c r="R698" i="6"/>
  <c r="U698" i="6"/>
  <c r="I707" i="6" s="1"/>
  <c r="S698" i="6"/>
  <c r="Q698" i="6"/>
  <c r="E698" i="6"/>
  <c r="D698" i="6"/>
  <c r="B698" i="6"/>
  <c r="O696" i="6"/>
  <c r="C695" i="6"/>
  <c r="K694" i="6"/>
  <c r="P696" i="6" s="1"/>
  <c r="J694" i="6"/>
  <c r="I694" i="6"/>
  <c r="H696" i="6" s="1"/>
  <c r="H694" i="6"/>
  <c r="G694" i="6"/>
  <c r="F694" i="6"/>
  <c r="V694" i="6"/>
  <c r="T694" i="6"/>
  <c r="R694" i="6"/>
  <c r="U694" i="6"/>
  <c r="S694" i="6"/>
  <c r="Q694" i="6"/>
  <c r="E694" i="6"/>
  <c r="D694" i="6"/>
  <c r="B694" i="6"/>
  <c r="O692" i="6"/>
  <c r="H691" i="6"/>
  <c r="J691" i="6"/>
  <c r="I689" i="6"/>
  <c r="H689" i="6"/>
  <c r="G689" i="6"/>
  <c r="E689" i="6"/>
  <c r="J688" i="6"/>
  <c r="I688" i="6"/>
  <c r="E688" i="6"/>
  <c r="J687" i="6"/>
  <c r="I687" i="6"/>
  <c r="E687" i="6"/>
  <c r="J686" i="6"/>
  <c r="E686" i="6"/>
  <c r="K685" i="6"/>
  <c r="J685" i="6"/>
  <c r="H685" i="6"/>
  <c r="I685" i="6"/>
  <c r="F685" i="6"/>
  <c r="V685" i="6"/>
  <c r="T685" i="6"/>
  <c r="R685" i="6"/>
  <c r="U685" i="6"/>
  <c r="S685" i="6"/>
  <c r="Q685" i="6"/>
  <c r="E685" i="6"/>
  <c r="D685" i="6"/>
  <c r="B685" i="6"/>
  <c r="K684" i="6"/>
  <c r="J684" i="6"/>
  <c r="H684" i="6"/>
  <c r="I684" i="6"/>
  <c r="F684" i="6"/>
  <c r="V684" i="6"/>
  <c r="T684" i="6"/>
  <c r="R684" i="6"/>
  <c r="U684" i="6"/>
  <c r="S684" i="6"/>
  <c r="Q684" i="6"/>
  <c r="E684" i="6"/>
  <c r="D684" i="6"/>
  <c r="B684" i="6"/>
  <c r="K683" i="6"/>
  <c r="J683" i="6"/>
  <c r="I683" i="6"/>
  <c r="H683" i="6"/>
  <c r="G683" i="6"/>
  <c r="F683" i="6"/>
  <c r="K682" i="6"/>
  <c r="J682" i="6"/>
  <c r="I682" i="6"/>
  <c r="H682" i="6"/>
  <c r="G682" i="6"/>
  <c r="F682" i="6"/>
  <c r="K681" i="6"/>
  <c r="J681" i="6"/>
  <c r="I681" i="6"/>
  <c r="H690" i="6" s="1"/>
  <c r="H681" i="6"/>
  <c r="G681" i="6"/>
  <c r="F681" i="6"/>
  <c r="K680" i="6"/>
  <c r="J680" i="6"/>
  <c r="I680" i="6"/>
  <c r="H680" i="6"/>
  <c r="G680" i="6"/>
  <c r="F680" i="6"/>
  <c r="C679" i="6"/>
  <c r="V678" i="6"/>
  <c r="K688" i="6" s="1"/>
  <c r="T678" i="6"/>
  <c r="K687" i="6" s="1"/>
  <c r="R678" i="6"/>
  <c r="K686" i="6" s="1"/>
  <c r="U678" i="6"/>
  <c r="S678" i="6"/>
  <c r="Q678" i="6"/>
  <c r="I686" i="6" s="1"/>
  <c r="E678" i="6"/>
  <c r="D678" i="6"/>
  <c r="B678" i="6"/>
  <c r="H675" i="6"/>
  <c r="J675" i="6"/>
  <c r="I673" i="6"/>
  <c r="H673" i="6"/>
  <c r="G673" i="6"/>
  <c r="E673" i="6"/>
  <c r="J672" i="6"/>
  <c r="I672" i="6"/>
  <c r="E672" i="6"/>
  <c r="J671" i="6"/>
  <c r="E671" i="6"/>
  <c r="J670" i="6"/>
  <c r="E670" i="6"/>
  <c r="K669" i="6"/>
  <c r="J669" i="6"/>
  <c r="H669" i="6"/>
  <c r="I669" i="6"/>
  <c r="F669" i="6"/>
  <c r="V669" i="6"/>
  <c r="T669" i="6"/>
  <c r="R669" i="6"/>
  <c r="U669" i="6"/>
  <c r="S669" i="6"/>
  <c r="Q669" i="6"/>
  <c r="E669" i="6"/>
  <c r="D669" i="6"/>
  <c r="B669" i="6"/>
  <c r="K668" i="6"/>
  <c r="J668" i="6"/>
  <c r="I668" i="6"/>
  <c r="H668" i="6"/>
  <c r="G668" i="6"/>
  <c r="F668" i="6"/>
  <c r="K667" i="6"/>
  <c r="J667" i="6"/>
  <c r="I667" i="6"/>
  <c r="H667" i="6"/>
  <c r="G667" i="6"/>
  <c r="F667" i="6"/>
  <c r="K666" i="6"/>
  <c r="J666" i="6"/>
  <c r="I666" i="6"/>
  <c r="H674" i="6" s="1"/>
  <c r="H666" i="6"/>
  <c r="G666" i="6"/>
  <c r="F666" i="6"/>
  <c r="K665" i="6"/>
  <c r="J665" i="6"/>
  <c r="I665" i="6"/>
  <c r="H665" i="6"/>
  <c r="G665" i="6"/>
  <c r="F665" i="6"/>
  <c r="C664" i="6"/>
  <c r="V663" i="6"/>
  <c r="K672" i="6" s="1"/>
  <c r="T663" i="6"/>
  <c r="K671" i="6" s="1"/>
  <c r="R663" i="6"/>
  <c r="U663" i="6"/>
  <c r="S663" i="6"/>
  <c r="I671" i="6" s="1"/>
  <c r="Q663" i="6"/>
  <c r="I670" i="6" s="1"/>
  <c r="E663" i="6"/>
  <c r="D663" i="6"/>
  <c r="B663" i="6"/>
  <c r="H660" i="6"/>
  <c r="J660" i="6"/>
  <c r="I658" i="6"/>
  <c r="H658" i="6"/>
  <c r="G658" i="6"/>
  <c r="E658" i="6"/>
  <c r="J657" i="6"/>
  <c r="E657" i="6"/>
  <c r="J656" i="6"/>
  <c r="E656" i="6"/>
  <c r="K655" i="6"/>
  <c r="J655" i="6"/>
  <c r="E655" i="6"/>
  <c r="K654" i="6"/>
  <c r="J654" i="6"/>
  <c r="H654" i="6"/>
  <c r="I654" i="6"/>
  <c r="F654" i="6"/>
  <c r="V654" i="6"/>
  <c r="T654" i="6"/>
  <c r="K656" i="6" s="1"/>
  <c r="R654" i="6"/>
  <c r="U654" i="6"/>
  <c r="S654" i="6"/>
  <c r="Q654" i="6"/>
  <c r="E654" i="6"/>
  <c r="D654" i="6"/>
  <c r="B654" i="6"/>
  <c r="K653" i="6"/>
  <c r="J653" i="6"/>
  <c r="I653" i="6"/>
  <c r="H653" i="6"/>
  <c r="G653" i="6"/>
  <c r="F653" i="6"/>
  <c r="K652" i="6"/>
  <c r="J652" i="6"/>
  <c r="I652" i="6"/>
  <c r="H652" i="6"/>
  <c r="G652" i="6"/>
  <c r="F652" i="6"/>
  <c r="K651" i="6"/>
  <c r="J651" i="6"/>
  <c r="I651" i="6"/>
  <c r="H651" i="6"/>
  <c r="G651" i="6"/>
  <c r="F651" i="6"/>
  <c r="K650" i="6"/>
  <c r="J650" i="6"/>
  <c r="I650" i="6"/>
  <c r="H650" i="6"/>
  <c r="G650" i="6"/>
  <c r="F650" i="6"/>
  <c r="C649" i="6"/>
  <c r="V648" i="6"/>
  <c r="T648" i="6"/>
  <c r="R648" i="6"/>
  <c r="U648" i="6"/>
  <c r="S648" i="6"/>
  <c r="I656" i="6" s="1"/>
  <c r="Q648" i="6"/>
  <c r="I655" i="6" s="1"/>
  <c r="E648" i="6"/>
  <c r="D648" i="6"/>
  <c r="B648" i="6"/>
  <c r="H645" i="6"/>
  <c r="P646" i="6"/>
  <c r="J645" i="6"/>
  <c r="I643" i="6"/>
  <c r="H643" i="6"/>
  <c r="G643" i="6"/>
  <c r="E643" i="6"/>
  <c r="J642" i="6"/>
  <c r="E642" i="6"/>
  <c r="J641" i="6"/>
  <c r="E641" i="6"/>
  <c r="K640" i="6"/>
  <c r="J640" i="6"/>
  <c r="E640" i="6"/>
  <c r="K639" i="6"/>
  <c r="J639" i="6"/>
  <c r="H639" i="6"/>
  <c r="I639" i="6"/>
  <c r="F639" i="6"/>
  <c r="V639" i="6"/>
  <c r="T639" i="6"/>
  <c r="R639" i="6"/>
  <c r="U639" i="6"/>
  <c r="S639" i="6"/>
  <c r="Q639" i="6"/>
  <c r="E639" i="6"/>
  <c r="D639" i="6"/>
  <c r="B639" i="6"/>
  <c r="K638" i="6"/>
  <c r="J638" i="6"/>
  <c r="I638" i="6"/>
  <c r="H638" i="6"/>
  <c r="G638" i="6"/>
  <c r="F638" i="6"/>
  <c r="K637" i="6"/>
  <c r="J637" i="6"/>
  <c r="I637" i="6"/>
  <c r="H637" i="6"/>
  <c r="G637" i="6"/>
  <c r="F637" i="6"/>
  <c r="K636" i="6"/>
  <c r="J636" i="6"/>
  <c r="I636" i="6"/>
  <c r="H636" i="6"/>
  <c r="G636" i="6"/>
  <c r="F636" i="6"/>
  <c r="K635" i="6"/>
  <c r="J635" i="6"/>
  <c r="I635" i="6"/>
  <c r="H635" i="6"/>
  <c r="G635" i="6"/>
  <c r="F635" i="6"/>
  <c r="C634" i="6"/>
  <c r="V633" i="6"/>
  <c r="K642" i="6" s="1"/>
  <c r="T633" i="6"/>
  <c r="K641" i="6" s="1"/>
  <c r="R633" i="6"/>
  <c r="U633" i="6"/>
  <c r="S633" i="6"/>
  <c r="Q633" i="6"/>
  <c r="I640" i="6" s="1"/>
  <c r="E633" i="6"/>
  <c r="D633" i="6"/>
  <c r="B633" i="6"/>
  <c r="A632" i="6"/>
  <c r="A630" i="6"/>
  <c r="I628" i="6"/>
  <c r="J628" i="6"/>
  <c r="I627" i="6"/>
  <c r="J627" i="6"/>
  <c r="A626" i="6"/>
  <c r="H622" i="6"/>
  <c r="J622" i="6"/>
  <c r="I620" i="6"/>
  <c r="H620" i="6"/>
  <c r="G620" i="6"/>
  <c r="E620" i="6"/>
  <c r="K619" i="6"/>
  <c r="J619" i="6"/>
  <c r="E619" i="6"/>
  <c r="K618" i="6"/>
  <c r="J618" i="6"/>
  <c r="E618" i="6"/>
  <c r="J617" i="6"/>
  <c r="E617" i="6"/>
  <c r="K616" i="6"/>
  <c r="J616" i="6"/>
  <c r="H616" i="6"/>
  <c r="I616" i="6"/>
  <c r="F616" i="6"/>
  <c r="V616" i="6"/>
  <c r="T616" i="6"/>
  <c r="R616" i="6"/>
  <c r="U616" i="6"/>
  <c r="S616" i="6"/>
  <c r="Q616" i="6"/>
  <c r="E616" i="6"/>
  <c r="D616" i="6"/>
  <c r="B616" i="6"/>
  <c r="K615" i="6"/>
  <c r="J615" i="6"/>
  <c r="H615" i="6"/>
  <c r="I615" i="6"/>
  <c r="F615" i="6"/>
  <c r="V615" i="6"/>
  <c r="T615" i="6"/>
  <c r="R615" i="6"/>
  <c r="K617" i="6" s="1"/>
  <c r="U615" i="6"/>
  <c r="I619" i="6" s="1"/>
  <c r="S615" i="6"/>
  <c r="Q615" i="6"/>
  <c r="I617" i="6" s="1"/>
  <c r="E615" i="6"/>
  <c r="D615" i="6"/>
  <c r="B615" i="6"/>
  <c r="K614" i="6"/>
  <c r="J614" i="6"/>
  <c r="I614" i="6"/>
  <c r="H614" i="6"/>
  <c r="G614" i="6"/>
  <c r="F614" i="6"/>
  <c r="K613" i="6"/>
  <c r="J613" i="6"/>
  <c r="I613" i="6"/>
  <c r="H613" i="6"/>
  <c r="G613" i="6"/>
  <c r="F613" i="6"/>
  <c r="K612" i="6"/>
  <c r="J612" i="6"/>
  <c r="I612" i="6"/>
  <c r="H612" i="6"/>
  <c r="G612" i="6"/>
  <c r="F612" i="6"/>
  <c r="K611" i="6"/>
  <c r="J611" i="6"/>
  <c r="I611" i="6"/>
  <c r="H611" i="6"/>
  <c r="G611" i="6"/>
  <c r="F611" i="6"/>
  <c r="V610" i="6"/>
  <c r="T610" i="6"/>
  <c r="R610" i="6"/>
  <c r="U610" i="6"/>
  <c r="S610" i="6"/>
  <c r="Q610" i="6"/>
  <c r="E610" i="6"/>
  <c r="D610" i="6"/>
  <c r="B610" i="6"/>
  <c r="H607" i="6"/>
  <c r="J607" i="6"/>
  <c r="I605" i="6"/>
  <c r="H605" i="6"/>
  <c r="G605" i="6"/>
  <c r="E605" i="6"/>
  <c r="J604" i="6"/>
  <c r="E604" i="6"/>
  <c r="K603" i="6"/>
  <c r="J603" i="6"/>
  <c r="E603" i="6"/>
  <c r="J602" i="6"/>
  <c r="E602" i="6"/>
  <c r="K601" i="6"/>
  <c r="J601" i="6"/>
  <c r="H601" i="6"/>
  <c r="I601" i="6"/>
  <c r="F601" i="6"/>
  <c r="V601" i="6"/>
  <c r="K604" i="6" s="1"/>
  <c r="T601" i="6"/>
  <c r="R601" i="6"/>
  <c r="U601" i="6"/>
  <c r="S601" i="6"/>
  <c r="Q601" i="6"/>
  <c r="I602" i="6" s="1"/>
  <c r="O608" i="6" s="1"/>
  <c r="E601" i="6"/>
  <c r="D601" i="6"/>
  <c r="B601" i="6"/>
  <c r="K600" i="6"/>
  <c r="J600" i="6"/>
  <c r="I600" i="6"/>
  <c r="H600" i="6"/>
  <c r="G600" i="6"/>
  <c r="F600" i="6"/>
  <c r="K599" i="6"/>
  <c r="J599" i="6"/>
  <c r="I599" i="6"/>
  <c r="H599" i="6"/>
  <c r="G599" i="6"/>
  <c r="F599" i="6"/>
  <c r="K598" i="6"/>
  <c r="J598" i="6"/>
  <c r="I598" i="6"/>
  <c r="H598" i="6"/>
  <c r="G598" i="6"/>
  <c r="F598" i="6"/>
  <c r="K597" i="6"/>
  <c r="J597" i="6"/>
  <c r="I597" i="6"/>
  <c r="H597" i="6"/>
  <c r="G597" i="6"/>
  <c r="F597" i="6"/>
  <c r="V596" i="6"/>
  <c r="T596" i="6"/>
  <c r="R596" i="6"/>
  <c r="K602" i="6" s="1"/>
  <c r="U596" i="6"/>
  <c r="I604" i="6" s="1"/>
  <c r="S596" i="6"/>
  <c r="I603" i="6" s="1"/>
  <c r="Q596" i="6"/>
  <c r="E596" i="6"/>
  <c r="D596" i="6"/>
  <c r="B596" i="6"/>
  <c r="H593" i="6"/>
  <c r="J593" i="6"/>
  <c r="I591" i="6"/>
  <c r="H591" i="6"/>
  <c r="G591" i="6"/>
  <c r="E591" i="6"/>
  <c r="J590" i="6"/>
  <c r="I590" i="6"/>
  <c r="E590" i="6"/>
  <c r="J589" i="6"/>
  <c r="E589" i="6"/>
  <c r="K588" i="6"/>
  <c r="J588" i="6"/>
  <c r="E588" i="6"/>
  <c r="K587" i="6"/>
  <c r="J587" i="6"/>
  <c r="H587" i="6"/>
  <c r="I587" i="6"/>
  <c r="F587" i="6"/>
  <c r="V587" i="6"/>
  <c r="T587" i="6"/>
  <c r="R587" i="6"/>
  <c r="U587" i="6"/>
  <c r="S587" i="6"/>
  <c r="Q587" i="6"/>
  <c r="E587" i="6"/>
  <c r="D587" i="6"/>
  <c r="B587" i="6"/>
  <c r="K586" i="6"/>
  <c r="J586" i="6"/>
  <c r="I586" i="6"/>
  <c r="H586" i="6"/>
  <c r="G586" i="6"/>
  <c r="F586" i="6"/>
  <c r="K585" i="6"/>
  <c r="J585" i="6"/>
  <c r="I585" i="6"/>
  <c r="H585" i="6"/>
  <c r="G585" i="6"/>
  <c r="F585" i="6"/>
  <c r="K584" i="6"/>
  <c r="J584" i="6"/>
  <c r="I584" i="6"/>
  <c r="O594" i="6" s="1"/>
  <c r="H584" i="6"/>
  <c r="G584" i="6"/>
  <c r="F584" i="6"/>
  <c r="K583" i="6"/>
  <c r="P594" i="6" s="1"/>
  <c r="J583" i="6"/>
  <c r="I583" i="6"/>
  <c r="H583" i="6"/>
  <c r="G583" i="6"/>
  <c r="F583" i="6"/>
  <c r="C582" i="6"/>
  <c r="V581" i="6"/>
  <c r="K590" i="6" s="1"/>
  <c r="T581" i="6"/>
  <c r="K589" i="6" s="1"/>
  <c r="R581" i="6"/>
  <c r="U581" i="6"/>
  <c r="S581" i="6"/>
  <c r="I589" i="6" s="1"/>
  <c r="Q581" i="6"/>
  <c r="I588" i="6" s="1"/>
  <c r="E581" i="6"/>
  <c r="D581" i="6"/>
  <c r="B581" i="6"/>
  <c r="H578" i="6"/>
  <c r="J578" i="6"/>
  <c r="I576" i="6"/>
  <c r="H576" i="6"/>
  <c r="G576" i="6"/>
  <c r="E576" i="6"/>
  <c r="J575" i="6"/>
  <c r="I575" i="6"/>
  <c r="E575" i="6"/>
  <c r="K574" i="6"/>
  <c r="J574" i="6"/>
  <c r="I574" i="6"/>
  <c r="E574" i="6"/>
  <c r="K573" i="6"/>
  <c r="J573" i="6"/>
  <c r="I573" i="6"/>
  <c r="H573" i="6"/>
  <c r="G573" i="6"/>
  <c r="F573" i="6"/>
  <c r="K572" i="6"/>
  <c r="J572" i="6"/>
  <c r="I572" i="6"/>
  <c r="H572" i="6"/>
  <c r="G572" i="6"/>
  <c r="F572" i="6"/>
  <c r="C571" i="6"/>
  <c r="V570" i="6"/>
  <c r="T570" i="6"/>
  <c r="K575" i="6" s="1"/>
  <c r="R570" i="6"/>
  <c r="U570" i="6"/>
  <c r="S570" i="6"/>
  <c r="Q570" i="6"/>
  <c r="E570" i="6"/>
  <c r="D570" i="6"/>
  <c r="B570" i="6"/>
  <c r="A569" i="6"/>
  <c r="I567" i="6"/>
  <c r="J567" i="6"/>
  <c r="I566" i="6"/>
  <c r="J566" i="6"/>
  <c r="A565" i="6"/>
  <c r="H561" i="6"/>
  <c r="P562" i="6"/>
  <c r="J561" i="6"/>
  <c r="I559" i="6"/>
  <c r="H559" i="6"/>
  <c r="G559" i="6"/>
  <c r="E559" i="6"/>
  <c r="J558" i="6"/>
  <c r="E558" i="6"/>
  <c r="J557" i="6"/>
  <c r="E557" i="6"/>
  <c r="K556" i="6"/>
  <c r="J556" i="6"/>
  <c r="E556" i="6"/>
  <c r="K555" i="6"/>
  <c r="J555" i="6"/>
  <c r="H555" i="6"/>
  <c r="I555" i="6"/>
  <c r="F555" i="6"/>
  <c r="V555" i="6"/>
  <c r="T555" i="6"/>
  <c r="K557" i="6" s="1"/>
  <c r="R555" i="6"/>
  <c r="U555" i="6"/>
  <c r="I558" i="6" s="1"/>
  <c r="S555" i="6"/>
  <c r="I557" i="6" s="1"/>
  <c r="Q555" i="6"/>
  <c r="I556" i="6" s="1"/>
  <c r="H560" i="6" s="1"/>
  <c r="E555" i="6"/>
  <c r="D555" i="6"/>
  <c r="B555" i="6"/>
  <c r="K554" i="6"/>
  <c r="J554" i="6"/>
  <c r="I554" i="6"/>
  <c r="H554" i="6"/>
  <c r="G554" i="6"/>
  <c r="F554" i="6"/>
  <c r="K553" i="6"/>
  <c r="J560" i="6" s="1"/>
  <c r="J553" i="6"/>
  <c r="I553" i="6"/>
  <c r="H553" i="6"/>
  <c r="G553" i="6"/>
  <c r="F553" i="6"/>
  <c r="K552" i="6"/>
  <c r="J552" i="6"/>
  <c r="I552" i="6"/>
  <c r="H552" i="6"/>
  <c r="G552" i="6"/>
  <c r="F552" i="6"/>
  <c r="C551" i="6"/>
  <c r="V550" i="6"/>
  <c r="K558" i="6" s="1"/>
  <c r="T550" i="6"/>
  <c r="R550" i="6"/>
  <c r="U550" i="6"/>
  <c r="S550" i="6"/>
  <c r="Q550" i="6"/>
  <c r="E550" i="6"/>
  <c r="D550" i="6"/>
  <c r="B550" i="6"/>
  <c r="H547" i="6"/>
  <c r="H546" i="6"/>
  <c r="P548" i="6"/>
  <c r="J547" i="6"/>
  <c r="I545" i="6"/>
  <c r="H545" i="6"/>
  <c r="G545" i="6"/>
  <c r="E545" i="6"/>
  <c r="J544" i="6"/>
  <c r="E544" i="6"/>
  <c r="K543" i="6"/>
  <c r="J543" i="6"/>
  <c r="I543" i="6"/>
  <c r="E543" i="6"/>
  <c r="J542" i="6"/>
  <c r="I542" i="6"/>
  <c r="E542" i="6"/>
  <c r="K541" i="6"/>
  <c r="J541" i="6"/>
  <c r="H541" i="6"/>
  <c r="I541" i="6"/>
  <c r="F541" i="6"/>
  <c r="V541" i="6"/>
  <c r="T541" i="6"/>
  <c r="R541" i="6"/>
  <c r="U541" i="6"/>
  <c r="S541" i="6"/>
  <c r="Q541" i="6"/>
  <c r="E541" i="6"/>
  <c r="D541" i="6"/>
  <c r="B541" i="6"/>
  <c r="K540" i="6"/>
  <c r="J540" i="6"/>
  <c r="I540" i="6"/>
  <c r="H540" i="6"/>
  <c r="G540" i="6"/>
  <c r="F540" i="6"/>
  <c r="K539" i="6"/>
  <c r="J539" i="6"/>
  <c r="I539" i="6"/>
  <c r="H539" i="6"/>
  <c r="G539" i="6"/>
  <c r="F539" i="6"/>
  <c r="K538" i="6"/>
  <c r="J538" i="6"/>
  <c r="I538" i="6"/>
  <c r="O548" i="6" s="1"/>
  <c r="H538" i="6"/>
  <c r="G538" i="6"/>
  <c r="F538" i="6"/>
  <c r="K537" i="6"/>
  <c r="J537" i="6"/>
  <c r="I537" i="6"/>
  <c r="H537" i="6"/>
  <c r="G537" i="6"/>
  <c r="F537" i="6"/>
  <c r="C536" i="6"/>
  <c r="V535" i="6"/>
  <c r="K544" i="6" s="1"/>
  <c r="T535" i="6"/>
  <c r="R535" i="6"/>
  <c r="K542" i="6" s="1"/>
  <c r="U535" i="6"/>
  <c r="I544" i="6" s="1"/>
  <c r="S535" i="6"/>
  <c r="Q535" i="6"/>
  <c r="E535" i="6"/>
  <c r="D535" i="6"/>
  <c r="B535" i="6"/>
  <c r="H532" i="6"/>
  <c r="J532" i="6"/>
  <c r="I530" i="6"/>
  <c r="H530" i="6"/>
  <c r="G530" i="6"/>
  <c r="E530" i="6"/>
  <c r="J529" i="6"/>
  <c r="I529" i="6"/>
  <c r="E529" i="6"/>
  <c r="J528" i="6"/>
  <c r="E528" i="6"/>
  <c r="K527" i="6"/>
  <c r="J527" i="6"/>
  <c r="H527" i="6"/>
  <c r="I527" i="6"/>
  <c r="F527" i="6"/>
  <c r="V527" i="6"/>
  <c r="T527" i="6"/>
  <c r="R527" i="6"/>
  <c r="K528" i="6" s="1"/>
  <c r="U527" i="6"/>
  <c r="S527" i="6"/>
  <c r="Q527" i="6"/>
  <c r="I528" i="6" s="1"/>
  <c r="E527" i="6"/>
  <c r="D527" i="6"/>
  <c r="B527" i="6"/>
  <c r="K526" i="6"/>
  <c r="J526" i="6"/>
  <c r="I526" i="6"/>
  <c r="H526" i="6"/>
  <c r="G526" i="6"/>
  <c r="F526" i="6"/>
  <c r="K525" i="6"/>
  <c r="J525" i="6"/>
  <c r="I525" i="6"/>
  <c r="O533" i="6" s="1"/>
  <c r="H525" i="6"/>
  <c r="G525" i="6"/>
  <c r="F525" i="6"/>
  <c r="C524" i="6"/>
  <c r="V523" i="6"/>
  <c r="T523" i="6"/>
  <c r="R523" i="6"/>
  <c r="U523" i="6"/>
  <c r="S523" i="6"/>
  <c r="Q523" i="6"/>
  <c r="E523" i="6"/>
  <c r="D523" i="6"/>
  <c r="B523" i="6"/>
  <c r="H520" i="6"/>
  <c r="J520" i="6"/>
  <c r="I518" i="6"/>
  <c r="H518" i="6"/>
  <c r="G518" i="6"/>
  <c r="E518" i="6"/>
  <c r="J517" i="6"/>
  <c r="E517" i="6"/>
  <c r="J516" i="6"/>
  <c r="E516" i="6"/>
  <c r="K515" i="6"/>
  <c r="J515" i="6"/>
  <c r="H515" i="6"/>
  <c r="I515" i="6"/>
  <c r="F515" i="6"/>
  <c r="V515" i="6"/>
  <c r="T515" i="6"/>
  <c r="K517" i="6" s="1"/>
  <c r="R515" i="6"/>
  <c r="U515" i="6"/>
  <c r="S515" i="6"/>
  <c r="Q515" i="6"/>
  <c r="E515" i="6"/>
  <c r="D515" i="6"/>
  <c r="B515" i="6"/>
  <c r="K514" i="6"/>
  <c r="J514" i="6"/>
  <c r="I514" i="6"/>
  <c r="H514" i="6"/>
  <c r="G514" i="6"/>
  <c r="F514" i="6"/>
  <c r="K513" i="6"/>
  <c r="J513" i="6"/>
  <c r="I513" i="6"/>
  <c r="H513" i="6"/>
  <c r="G513" i="6"/>
  <c r="F513" i="6"/>
  <c r="K512" i="6"/>
  <c r="J512" i="6"/>
  <c r="I512" i="6"/>
  <c r="H512" i="6"/>
  <c r="G512" i="6"/>
  <c r="F512" i="6"/>
  <c r="C511" i="6"/>
  <c r="V510" i="6"/>
  <c r="T510" i="6"/>
  <c r="R510" i="6"/>
  <c r="K516" i="6" s="1"/>
  <c r="U510" i="6"/>
  <c r="S510" i="6"/>
  <c r="I517" i="6" s="1"/>
  <c r="O521" i="6" s="1"/>
  <c r="Q510" i="6"/>
  <c r="I516" i="6" s="1"/>
  <c r="E510" i="6"/>
  <c r="D510" i="6"/>
  <c r="B510" i="6"/>
  <c r="A509" i="6"/>
  <c r="I507" i="6"/>
  <c r="J507" i="6"/>
  <c r="I506" i="6"/>
  <c r="J506" i="6"/>
  <c r="A505" i="6"/>
  <c r="I503" i="6"/>
  <c r="J503" i="6"/>
  <c r="I502" i="6"/>
  <c r="J502" i="6"/>
  <c r="A501" i="6"/>
  <c r="H497" i="6"/>
  <c r="J497" i="6"/>
  <c r="I495" i="6"/>
  <c r="H495" i="6"/>
  <c r="G495" i="6"/>
  <c r="E495" i="6"/>
  <c r="J494" i="6"/>
  <c r="E494" i="6"/>
  <c r="J493" i="6"/>
  <c r="E493" i="6"/>
  <c r="J492" i="6"/>
  <c r="E492" i="6"/>
  <c r="K491" i="6"/>
  <c r="J491" i="6"/>
  <c r="H491" i="6"/>
  <c r="I491" i="6"/>
  <c r="F491" i="6"/>
  <c r="V491" i="6"/>
  <c r="T491" i="6"/>
  <c r="R491" i="6"/>
  <c r="U491" i="6"/>
  <c r="S491" i="6"/>
  <c r="Q491" i="6"/>
  <c r="E491" i="6"/>
  <c r="D491" i="6"/>
  <c r="B491" i="6"/>
  <c r="K490" i="6"/>
  <c r="J490" i="6"/>
  <c r="H490" i="6"/>
  <c r="I490" i="6"/>
  <c r="F490" i="6"/>
  <c r="V490" i="6"/>
  <c r="T490" i="6"/>
  <c r="R490" i="6"/>
  <c r="U490" i="6"/>
  <c r="S490" i="6"/>
  <c r="I493" i="6" s="1"/>
  <c r="Q490" i="6"/>
  <c r="E490" i="6"/>
  <c r="D490" i="6"/>
  <c r="B490" i="6"/>
  <c r="K489" i="6"/>
  <c r="J489" i="6"/>
  <c r="H489" i="6"/>
  <c r="I489" i="6"/>
  <c r="F489" i="6"/>
  <c r="V489" i="6"/>
  <c r="T489" i="6"/>
  <c r="R489" i="6"/>
  <c r="U489" i="6"/>
  <c r="S489" i="6"/>
  <c r="Q489" i="6"/>
  <c r="E489" i="6"/>
  <c r="D489" i="6"/>
  <c r="B489" i="6"/>
  <c r="K488" i="6"/>
  <c r="J488" i="6"/>
  <c r="H488" i="6"/>
  <c r="I488" i="6"/>
  <c r="F488" i="6"/>
  <c r="V488" i="6"/>
  <c r="T488" i="6"/>
  <c r="R488" i="6"/>
  <c r="U488" i="6"/>
  <c r="S488" i="6"/>
  <c r="Q488" i="6"/>
  <c r="I492" i="6" s="1"/>
  <c r="E488" i="6"/>
  <c r="D488" i="6"/>
  <c r="B488" i="6"/>
  <c r="K487" i="6"/>
  <c r="J487" i="6"/>
  <c r="I487" i="6"/>
  <c r="H487" i="6"/>
  <c r="G487" i="6"/>
  <c r="F487" i="6"/>
  <c r="K486" i="6"/>
  <c r="J486" i="6"/>
  <c r="I486" i="6"/>
  <c r="H486" i="6"/>
  <c r="G486" i="6"/>
  <c r="F486" i="6"/>
  <c r="K485" i="6"/>
  <c r="J485" i="6"/>
  <c r="I485" i="6"/>
  <c r="H485" i="6"/>
  <c r="G485" i="6"/>
  <c r="F485" i="6"/>
  <c r="K484" i="6"/>
  <c r="J484" i="6"/>
  <c r="I484" i="6"/>
  <c r="H484" i="6"/>
  <c r="G484" i="6"/>
  <c r="F484" i="6"/>
  <c r="C483" i="6"/>
  <c r="V482" i="6"/>
  <c r="T482" i="6"/>
  <c r="K493" i="6" s="1"/>
  <c r="R482" i="6"/>
  <c r="K492" i="6" s="1"/>
  <c r="U482" i="6"/>
  <c r="I494" i="6" s="1"/>
  <c r="S482" i="6"/>
  <c r="Q482" i="6"/>
  <c r="E482" i="6"/>
  <c r="D482" i="6"/>
  <c r="B482" i="6"/>
  <c r="H479" i="6"/>
  <c r="J479" i="6"/>
  <c r="I477" i="6"/>
  <c r="H477" i="6"/>
  <c r="G477" i="6"/>
  <c r="E477" i="6"/>
  <c r="K476" i="6"/>
  <c r="J476" i="6"/>
  <c r="E476" i="6"/>
  <c r="J475" i="6"/>
  <c r="I475" i="6"/>
  <c r="E475" i="6"/>
  <c r="J474" i="6"/>
  <c r="E474" i="6"/>
  <c r="K473" i="6"/>
  <c r="J473" i="6"/>
  <c r="H473" i="6"/>
  <c r="I473" i="6"/>
  <c r="F473" i="6"/>
  <c r="V473" i="6"/>
  <c r="T473" i="6"/>
  <c r="K475" i="6" s="1"/>
  <c r="R473" i="6"/>
  <c r="U473" i="6"/>
  <c r="S473" i="6"/>
  <c r="Q473" i="6"/>
  <c r="E473" i="6"/>
  <c r="D473" i="6"/>
  <c r="B473" i="6"/>
  <c r="K472" i="6"/>
  <c r="J472" i="6"/>
  <c r="I472" i="6"/>
  <c r="H472" i="6"/>
  <c r="G472" i="6"/>
  <c r="F472" i="6"/>
  <c r="K471" i="6"/>
  <c r="J471" i="6"/>
  <c r="I471" i="6"/>
  <c r="H471" i="6"/>
  <c r="G471" i="6"/>
  <c r="F471" i="6"/>
  <c r="K470" i="6"/>
  <c r="J470" i="6"/>
  <c r="I470" i="6"/>
  <c r="H470" i="6"/>
  <c r="G470" i="6"/>
  <c r="F470" i="6"/>
  <c r="K469" i="6"/>
  <c r="J469" i="6"/>
  <c r="I469" i="6"/>
  <c r="H469" i="6"/>
  <c r="G469" i="6"/>
  <c r="F469" i="6"/>
  <c r="C468" i="6"/>
  <c r="V467" i="6"/>
  <c r="T467" i="6"/>
  <c r="R467" i="6"/>
  <c r="U467" i="6"/>
  <c r="I476" i="6" s="1"/>
  <c r="S467" i="6"/>
  <c r="Q467" i="6"/>
  <c r="I474" i="6" s="1"/>
  <c r="H478" i="6" s="1"/>
  <c r="E467" i="6"/>
  <c r="D467" i="6"/>
  <c r="B467" i="6"/>
  <c r="H464" i="6"/>
  <c r="J464" i="6"/>
  <c r="I462" i="6"/>
  <c r="H462" i="6"/>
  <c r="G462" i="6"/>
  <c r="E462" i="6"/>
  <c r="J461" i="6"/>
  <c r="I461" i="6"/>
  <c r="E461" i="6"/>
  <c r="J460" i="6"/>
  <c r="E460" i="6"/>
  <c r="J459" i="6"/>
  <c r="E459" i="6"/>
  <c r="K458" i="6"/>
  <c r="J458" i="6"/>
  <c r="H458" i="6"/>
  <c r="I458" i="6"/>
  <c r="F458" i="6"/>
  <c r="V458" i="6"/>
  <c r="T458" i="6"/>
  <c r="K460" i="6" s="1"/>
  <c r="R458" i="6"/>
  <c r="U458" i="6"/>
  <c r="S458" i="6"/>
  <c r="Q458" i="6"/>
  <c r="E458" i="6"/>
  <c r="D458" i="6"/>
  <c r="B458" i="6"/>
  <c r="K457" i="6"/>
  <c r="J457" i="6"/>
  <c r="I457" i="6"/>
  <c r="H457" i="6"/>
  <c r="G457" i="6"/>
  <c r="F457" i="6"/>
  <c r="K456" i="6"/>
  <c r="J456" i="6"/>
  <c r="I456" i="6"/>
  <c r="H456" i="6"/>
  <c r="G456" i="6"/>
  <c r="F456" i="6"/>
  <c r="K455" i="6"/>
  <c r="P465" i="6" s="1"/>
  <c r="J455" i="6"/>
  <c r="I455" i="6"/>
  <c r="H455" i="6"/>
  <c r="G455" i="6"/>
  <c r="F455" i="6"/>
  <c r="K454" i="6"/>
  <c r="J454" i="6"/>
  <c r="I454" i="6"/>
  <c r="H454" i="6"/>
  <c r="G454" i="6"/>
  <c r="F454" i="6"/>
  <c r="C453" i="6"/>
  <c r="V452" i="6"/>
  <c r="K461" i="6" s="1"/>
  <c r="T452" i="6"/>
  <c r="R452" i="6"/>
  <c r="K459" i="6" s="1"/>
  <c r="U452" i="6"/>
  <c r="S452" i="6"/>
  <c r="I460" i="6" s="1"/>
  <c r="H463" i="6" s="1"/>
  <c r="Q452" i="6"/>
  <c r="I459" i="6" s="1"/>
  <c r="E452" i="6"/>
  <c r="D452" i="6"/>
  <c r="B452" i="6"/>
  <c r="H449" i="6"/>
  <c r="J449" i="6"/>
  <c r="I447" i="6"/>
  <c r="H447" i="6"/>
  <c r="G447" i="6"/>
  <c r="E447" i="6"/>
  <c r="J446" i="6"/>
  <c r="E446" i="6"/>
  <c r="J445" i="6"/>
  <c r="E445" i="6"/>
  <c r="K444" i="6"/>
  <c r="J444" i="6"/>
  <c r="E444" i="6"/>
  <c r="K443" i="6"/>
  <c r="J443" i="6"/>
  <c r="H443" i="6"/>
  <c r="I443" i="6"/>
  <c r="F443" i="6"/>
  <c r="V443" i="6"/>
  <c r="T443" i="6"/>
  <c r="R443" i="6"/>
  <c r="U443" i="6"/>
  <c r="S443" i="6"/>
  <c r="Q443" i="6"/>
  <c r="E443" i="6"/>
  <c r="D443" i="6"/>
  <c r="B443" i="6"/>
  <c r="K442" i="6"/>
  <c r="J442" i="6"/>
  <c r="I442" i="6"/>
  <c r="H442" i="6"/>
  <c r="G442" i="6"/>
  <c r="F442" i="6"/>
  <c r="K441" i="6"/>
  <c r="J441" i="6"/>
  <c r="I441" i="6"/>
  <c r="H441" i="6"/>
  <c r="G441" i="6"/>
  <c r="F441" i="6"/>
  <c r="K440" i="6"/>
  <c r="J440" i="6"/>
  <c r="I440" i="6"/>
  <c r="H440" i="6"/>
  <c r="G440" i="6"/>
  <c r="F440" i="6"/>
  <c r="K439" i="6"/>
  <c r="J439" i="6"/>
  <c r="I439" i="6"/>
  <c r="H439" i="6"/>
  <c r="G439" i="6"/>
  <c r="F439" i="6"/>
  <c r="C438" i="6"/>
  <c r="V437" i="6"/>
  <c r="T437" i="6"/>
  <c r="K445" i="6" s="1"/>
  <c r="R437" i="6"/>
  <c r="U437" i="6"/>
  <c r="I446" i="6" s="1"/>
  <c r="S437" i="6"/>
  <c r="I445" i="6" s="1"/>
  <c r="H448" i="6" s="1"/>
  <c r="Q437" i="6"/>
  <c r="I444" i="6" s="1"/>
  <c r="E437" i="6"/>
  <c r="D437" i="6"/>
  <c r="B437" i="6"/>
  <c r="H434" i="6"/>
  <c r="J434" i="6"/>
  <c r="I432" i="6"/>
  <c r="H432" i="6"/>
  <c r="G432" i="6"/>
  <c r="E432" i="6"/>
  <c r="J431" i="6"/>
  <c r="E431" i="6"/>
  <c r="J430" i="6"/>
  <c r="E430" i="6"/>
  <c r="K429" i="6"/>
  <c r="J429" i="6"/>
  <c r="H429" i="6"/>
  <c r="I429" i="6"/>
  <c r="F429" i="6"/>
  <c r="V429" i="6"/>
  <c r="T429" i="6"/>
  <c r="R429" i="6"/>
  <c r="U429" i="6"/>
  <c r="S429" i="6"/>
  <c r="Q429" i="6"/>
  <c r="I430" i="6" s="1"/>
  <c r="E429" i="6"/>
  <c r="D429" i="6"/>
  <c r="B429" i="6"/>
  <c r="K428" i="6"/>
  <c r="J428" i="6"/>
  <c r="H428" i="6"/>
  <c r="I428" i="6"/>
  <c r="F428" i="6"/>
  <c r="V428" i="6"/>
  <c r="T428" i="6"/>
  <c r="R428" i="6"/>
  <c r="U428" i="6"/>
  <c r="S428" i="6"/>
  <c r="Q428" i="6"/>
  <c r="E428" i="6"/>
  <c r="D428" i="6"/>
  <c r="B428" i="6"/>
  <c r="K427" i="6"/>
  <c r="J427" i="6"/>
  <c r="H427" i="6"/>
  <c r="I427" i="6"/>
  <c r="F427" i="6"/>
  <c r="V427" i="6"/>
  <c r="T427" i="6"/>
  <c r="K431" i="6" s="1"/>
  <c r="R427" i="6"/>
  <c r="U427" i="6"/>
  <c r="S427" i="6"/>
  <c r="Q427" i="6"/>
  <c r="E427" i="6"/>
  <c r="D427" i="6"/>
  <c r="B427" i="6"/>
  <c r="K426" i="6"/>
  <c r="J426" i="6"/>
  <c r="H426" i="6"/>
  <c r="I426" i="6"/>
  <c r="F426" i="6"/>
  <c r="V426" i="6"/>
  <c r="T426" i="6"/>
  <c r="R426" i="6"/>
  <c r="U426" i="6"/>
  <c r="S426" i="6"/>
  <c r="Q426" i="6"/>
  <c r="E426" i="6"/>
  <c r="D426" i="6"/>
  <c r="B426" i="6"/>
  <c r="K425" i="6"/>
  <c r="J425" i="6"/>
  <c r="H425" i="6"/>
  <c r="I425" i="6"/>
  <c r="F425" i="6"/>
  <c r="V425" i="6"/>
  <c r="T425" i="6"/>
  <c r="R425" i="6"/>
  <c r="U425" i="6"/>
  <c r="S425" i="6"/>
  <c r="Q425" i="6"/>
  <c r="E425" i="6"/>
  <c r="D425" i="6"/>
  <c r="B425" i="6"/>
  <c r="K424" i="6"/>
  <c r="J424" i="6"/>
  <c r="H424" i="6"/>
  <c r="I424" i="6"/>
  <c r="F424" i="6"/>
  <c r="V424" i="6"/>
  <c r="T424" i="6"/>
  <c r="R424" i="6"/>
  <c r="U424" i="6"/>
  <c r="S424" i="6"/>
  <c r="Q424" i="6"/>
  <c r="E424" i="6"/>
  <c r="D424" i="6"/>
  <c r="B424" i="6"/>
  <c r="K423" i="6"/>
  <c r="J423" i="6"/>
  <c r="I423" i="6"/>
  <c r="H423" i="6"/>
  <c r="G423" i="6"/>
  <c r="F423" i="6"/>
  <c r="C422" i="6"/>
  <c r="V421" i="6"/>
  <c r="T421" i="6"/>
  <c r="R421" i="6"/>
  <c r="U421" i="6"/>
  <c r="S421" i="6"/>
  <c r="I431" i="6" s="1"/>
  <c r="Q421" i="6"/>
  <c r="E421" i="6"/>
  <c r="D421" i="6"/>
  <c r="B421" i="6"/>
  <c r="H418" i="6"/>
  <c r="J418" i="6"/>
  <c r="I416" i="6"/>
  <c r="H416" i="6"/>
  <c r="G416" i="6"/>
  <c r="E416" i="6"/>
  <c r="K415" i="6"/>
  <c r="J415" i="6"/>
  <c r="E415" i="6"/>
  <c r="J414" i="6"/>
  <c r="E414" i="6"/>
  <c r="K413" i="6"/>
  <c r="J413" i="6"/>
  <c r="E413" i="6"/>
  <c r="K412" i="6"/>
  <c r="J412" i="6"/>
  <c r="H412" i="6"/>
  <c r="I412" i="6"/>
  <c r="F412" i="6"/>
  <c r="V412" i="6"/>
  <c r="T412" i="6"/>
  <c r="R412" i="6"/>
  <c r="U412" i="6"/>
  <c r="S412" i="6"/>
  <c r="Q412" i="6"/>
  <c r="I413" i="6" s="1"/>
  <c r="E412" i="6"/>
  <c r="D412" i="6"/>
  <c r="B412" i="6"/>
  <c r="K411" i="6"/>
  <c r="J411" i="6"/>
  <c r="H411" i="6"/>
  <c r="I411" i="6"/>
  <c r="F411" i="6"/>
  <c r="V411" i="6"/>
  <c r="T411" i="6"/>
  <c r="R411" i="6"/>
  <c r="U411" i="6"/>
  <c r="S411" i="6"/>
  <c r="Q411" i="6"/>
  <c r="E411" i="6"/>
  <c r="D411" i="6"/>
  <c r="B411" i="6"/>
  <c r="K410" i="6"/>
  <c r="J410" i="6"/>
  <c r="I410" i="6"/>
  <c r="H410" i="6"/>
  <c r="G410" i="6"/>
  <c r="F410" i="6"/>
  <c r="K409" i="6"/>
  <c r="J409" i="6"/>
  <c r="I409" i="6"/>
  <c r="H409" i="6"/>
  <c r="G409" i="6"/>
  <c r="F409" i="6"/>
  <c r="K408" i="6"/>
  <c r="J408" i="6"/>
  <c r="I408" i="6"/>
  <c r="H408" i="6"/>
  <c r="G408" i="6"/>
  <c r="F408" i="6"/>
  <c r="C407" i="6"/>
  <c r="V406" i="6"/>
  <c r="T406" i="6"/>
  <c r="R406" i="6"/>
  <c r="U406" i="6"/>
  <c r="S406" i="6"/>
  <c r="Q406" i="6"/>
  <c r="E406" i="6"/>
  <c r="D406" i="6"/>
  <c r="B406" i="6"/>
  <c r="H403" i="6"/>
  <c r="J403" i="6"/>
  <c r="I401" i="6"/>
  <c r="H401" i="6"/>
  <c r="G401" i="6"/>
  <c r="E401" i="6"/>
  <c r="J400" i="6"/>
  <c r="E400" i="6"/>
  <c r="J399" i="6"/>
  <c r="E399" i="6"/>
  <c r="J398" i="6"/>
  <c r="E398" i="6"/>
  <c r="K397" i="6"/>
  <c r="J397" i="6"/>
  <c r="H397" i="6"/>
  <c r="I397" i="6"/>
  <c r="F397" i="6"/>
  <c r="V397" i="6"/>
  <c r="T397" i="6"/>
  <c r="R397" i="6"/>
  <c r="U397" i="6"/>
  <c r="S397" i="6"/>
  <c r="Q397" i="6"/>
  <c r="E397" i="6"/>
  <c r="D397" i="6"/>
  <c r="B397" i="6"/>
  <c r="K396" i="6"/>
  <c r="J396" i="6"/>
  <c r="I396" i="6"/>
  <c r="H396" i="6"/>
  <c r="G396" i="6"/>
  <c r="F396" i="6"/>
  <c r="K395" i="6"/>
  <c r="J395" i="6"/>
  <c r="I395" i="6"/>
  <c r="H395" i="6"/>
  <c r="G395" i="6"/>
  <c r="F395" i="6"/>
  <c r="K394" i="6"/>
  <c r="J394" i="6"/>
  <c r="I394" i="6"/>
  <c r="H394" i="6"/>
  <c r="G394" i="6"/>
  <c r="F394" i="6"/>
  <c r="K393" i="6"/>
  <c r="J393" i="6"/>
  <c r="I393" i="6"/>
  <c r="H393" i="6"/>
  <c r="G393" i="6"/>
  <c r="F393" i="6"/>
  <c r="C392" i="6"/>
  <c r="V391" i="6"/>
  <c r="T391" i="6"/>
  <c r="K399" i="6" s="1"/>
  <c r="R391" i="6"/>
  <c r="K398" i="6" s="1"/>
  <c r="U391" i="6"/>
  <c r="I400" i="6" s="1"/>
  <c r="S391" i="6"/>
  <c r="Q391" i="6"/>
  <c r="I398" i="6" s="1"/>
  <c r="E391" i="6"/>
  <c r="D391" i="6"/>
  <c r="B391" i="6"/>
  <c r="H388" i="6"/>
  <c r="J388" i="6"/>
  <c r="J387" i="6"/>
  <c r="I386" i="6"/>
  <c r="H386" i="6"/>
  <c r="G386" i="6"/>
  <c r="E386" i="6"/>
  <c r="J385" i="6"/>
  <c r="E385" i="6"/>
  <c r="J384" i="6"/>
  <c r="E384" i="6"/>
  <c r="J383" i="6"/>
  <c r="E383" i="6"/>
  <c r="K382" i="6"/>
  <c r="J382" i="6"/>
  <c r="H382" i="6"/>
  <c r="I382" i="6"/>
  <c r="F382" i="6"/>
  <c r="V382" i="6"/>
  <c r="T382" i="6"/>
  <c r="R382" i="6"/>
  <c r="U382" i="6"/>
  <c r="S382" i="6"/>
  <c r="I384" i="6" s="1"/>
  <c r="Q382" i="6"/>
  <c r="I383" i="6" s="1"/>
  <c r="E382" i="6"/>
  <c r="D382" i="6"/>
  <c r="B382" i="6"/>
  <c r="K381" i="6"/>
  <c r="J381" i="6"/>
  <c r="I381" i="6"/>
  <c r="H381" i="6"/>
  <c r="G381" i="6"/>
  <c r="F381" i="6"/>
  <c r="K380" i="6"/>
  <c r="J380" i="6"/>
  <c r="I380" i="6"/>
  <c r="H380" i="6"/>
  <c r="G380" i="6"/>
  <c r="F380" i="6"/>
  <c r="K379" i="6"/>
  <c r="J379" i="6"/>
  <c r="I379" i="6"/>
  <c r="H379" i="6"/>
  <c r="G379" i="6"/>
  <c r="F379" i="6"/>
  <c r="C378" i="6"/>
  <c r="V377" i="6"/>
  <c r="K385" i="6" s="1"/>
  <c r="T377" i="6"/>
  <c r="K384" i="6" s="1"/>
  <c r="R377" i="6"/>
  <c r="K383" i="6" s="1"/>
  <c r="U377" i="6"/>
  <c r="S377" i="6"/>
  <c r="Q377" i="6"/>
  <c r="E377" i="6"/>
  <c r="D377" i="6"/>
  <c r="B377" i="6"/>
  <c r="H374" i="6"/>
  <c r="J374" i="6"/>
  <c r="I372" i="6"/>
  <c r="H372" i="6"/>
  <c r="G372" i="6"/>
  <c r="E372" i="6"/>
  <c r="J371" i="6"/>
  <c r="E371" i="6"/>
  <c r="J370" i="6"/>
  <c r="I370" i="6"/>
  <c r="E370" i="6"/>
  <c r="J369" i="6"/>
  <c r="E369" i="6"/>
  <c r="K368" i="6"/>
  <c r="J368" i="6"/>
  <c r="H368" i="6"/>
  <c r="I368" i="6"/>
  <c r="F368" i="6"/>
  <c r="V368" i="6"/>
  <c r="T368" i="6"/>
  <c r="K370" i="6" s="1"/>
  <c r="R368" i="6"/>
  <c r="U368" i="6"/>
  <c r="S368" i="6"/>
  <c r="Q368" i="6"/>
  <c r="E368" i="6"/>
  <c r="D368" i="6"/>
  <c r="B368" i="6"/>
  <c r="K367" i="6"/>
  <c r="J367" i="6"/>
  <c r="I367" i="6"/>
  <c r="H367" i="6"/>
  <c r="G367" i="6"/>
  <c r="F367" i="6"/>
  <c r="K366" i="6"/>
  <c r="J366" i="6"/>
  <c r="I366" i="6"/>
  <c r="H366" i="6"/>
  <c r="G366" i="6"/>
  <c r="F366" i="6"/>
  <c r="K365" i="6"/>
  <c r="J365" i="6"/>
  <c r="I365" i="6"/>
  <c r="H365" i="6"/>
  <c r="G365" i="6"/>
  <c r="F365" i="6"/>
  <c r="K364" i="6"/>
  <c r="J364" i="6"/>
  <c r="I364" i="6"/>
  <c r="H364" i="6"/>
  <c r="G364" i="6"/>
  <c r="F364" i="6"/>
  <c r="V363" i="6"/>
  <c r="K371" i="6" s="1"/>
  <c r="T363" i="6"/>
  <c r="R363" i="6"/>
  <c r="U363" i="6"/>
  <c r="I371" i="6" s="1"/>
  <c r="S363" i="6"/>
  <c r="Q363" i="6"/>
  <c r="I369" i="6" s="1"/>
  <c r="E363" i="6"/>
  <c r="D363" i="6"/>
  <c r="B363" i="6"/>
  <c r="H360" i="6"/>
  <c r="J360" i="6"/>
  <c r="I358" i="6"/>
  <c r="H358" i="6"/>
  <c r="G358" i="6"/>
  <c r="E358" i="6"/>
  <c r="J357" i="6"/>
  <c r="E357" i="6"/>
  <c r="J356" i="6"/>
  <c r="I356" i="6"/>
  <c r="E356" i="6"/>
  <c r="J355" i="6"/>
  <c r="E355" i="6"/>
  <c r="K354" i="6"/>
  <c r="J354" i="6"/>
  <c r="H354" i="6"/>
  <c r="I354" i="6"/>
  <c r="F354" i="6"/>
  <c r="V354" i="6"/>
  <c r="T354" i="6"/>
  <c r="R354" i="6"/>
  <c r="U354" i="6"/>
  <c r="S354" i="6"/>
  <c r="Q354" i="6"/>
  <c r="E354" i="6"/>
  <c r="D354" i="6"/>
  <c r="B354" i="6"/>
  <c r="K353" i="6"/>
  <c r="J353" i="6"/>
  <c r="H353" i="6"/>
  <c r="I353" i="6"/>
  <c r="F353" i="6"/>
  <c r="V353" i="6"/>
  <c r="T353" i="6"/>
  <c r="R353" i="6"/>
  <c r="U353" i="6"/>
  <c r="S353" i="6"/>
  <c r="Q353" i="6"/>
  <c r="E353" i="6"/>
  <c r="D353" i="6"/>
  <c r="B353" i="6"/>
  <c r="K352" i="6"/>
  <c r="J352" i="6"/>
  <c r="I352" i="6"/>
  <c r="H352" i="6"/>
  <c r="G352" i="6"/>
  <c r="F352" i="6"/>
  <c r="K351" i="6"/>
  <c r="J351" i="6"/>
  <c r="I351" i="6"/>
  <c r="H351" i="6"/>
  <c r="G351" i="6"/>
  <c r="F351" i="6"/>
  <c r="K350" i="6"/>
  <c r="J350" i="6"/>
  <c r="I350" i="6"/>
  <c r="H350" i="6"/>
  <c r="G350" i="6"/>
  <c r="F350" i="6"/>
  <c r="K349" i="6"/>
  <c r="J349" i="6"/>
  <c r="I349" i="6"/>
  <c r="H349" i="6"/>
  <c r="G349" i="6"/>
  <c r="F349" i="6"/>
  <c r="C348" i="6"/>
  <c r="V347" i="6"/>
  <c r="T347" i="6"/>
  <c r="K356" i="6" s="1"/>
  <c r="R347" i="6"/>
  <c r="K355" i="6" s="1"/>
  <c r="U347" i="6"/>
  <c r="S347" i="6"/>
  <c r="Q347" i="6"/>
  <c r="I355" i="6" s="1"/>
  <c r="E347" i="6"/>
  <c r="D347" i="6"/>
  <c r="B347" i="6"/>
  <c r="A346" i="6"/>
  <c r="I344" i="6"/>
  <c r="J344" i="6"/>
  <c r="I343" i="6"/>
  <c r="J343" i="6"/>
  <c r="A342" i="6"/>
  <c r="H338" i="6"/>
  <c r="J338" i="6"/>
  <c r="I336" i="6"/>
  <c r="H336" i="6"/>
  <c r="G336" i="6"/>
  <c r="E336" i="6"/>
  <c r="K335" i="6"/>
  <c r="J335" i="6"/>
  <c r="E335" i="6"/>
  <c r="J334" i="6"/>
  <c r="E334" i="6"/>
  <c r="K333" i="6"/>
  <c r="J333" i="6"/>
  <c r="E333" i="6"/>
  <c r="K332" i="6"/>
  <c r="J332" i="6"/>
  <c r="H332" i="6"/>
  <c r="I332" i="6"/>
  <c r="F332" i="6"/>
  <c r="V332" i="6"/>
  <c r="T332" i="6"/>
  <c r="R332" i="6"/>
  <c r="U332" i="6"/>
  <c r="I335" i="6" s="1"/>
  <c r="S332" i="6"/>
  <c r="Q332" i="6"/>
  <c r="I333" i="6" s="1"/>
  <c r="E332" i="6"/>
  <c r="D332" i="6"/>
  <c r="B332" i="6"/>
  <c r="K331" i="6"/>
  <c r="J331" i="6"/>
  <c r="I331" i="6"/>
  <c r="H331" i="6"/>
  <c r="G331" i="6"/>
  <c r="F331" i="6"/>
  <c r="K330" i="6"/>
  <c r="J330" i="6"/>
  <c r="I330" i="6"/>
  <c r="H330" i="6"/>
  <c r="G330" i="6"/>
  <c r="F330" i="6"/>
  <c r="K329" i="6"/>
  <c r="J337" i="6" s="1"/>
  <c r="J329" i="6"/>
  <c r="I329" i="6"/>
  <c r="H329" i="6"/>
  <c r="G329" i="6"/>
  <c r="F329" i="6"/>
  <c r="K328" i="6"/>
  <c r="J328" i="6"/>
  <c r="I328" i="6"/>
  <c r="H328" i="6"/>
  <c r="G328" i="6"/>
  <c r="F328" i="6"/>
  <c r="C327" i="6"/>
  <c r="V326" i="6"/>
  <c r="T326" i="6"/>
  <c r="K334" i="6" s="1"/>
  <c r="R326" i="6"/>
  <c r="U326" i="6"/>
  <c r="S326" i="6"/>
  <c r="Q326" i="6"/>
  <c r="E326" i="6"/>
  <c r="D326" i="6"/>
  <c r="B326" i="6"/>
  <c r="H323" i="6"/>
  <c r="J323" i="6"/>
  <c r="I321" i="6"/>
  <c r="H321" i="6"/>
  <c r="G321" i="6"/>
  <c r="E321" i="6"/>
  <c r="J320" i="6"/>
  <c r="I320" i="6"/>
  <c r="E320" i="6"/>
  <c r="J319" i="6"/>
  <c r="E319" i="6"/>
  <c r="J318" i="6"/>
  <c r="E318" i="6"/>
  <c r="K317" i="6"/>
  <c r="J317" i="6"/>
  <c r="H317" i="6"/>
  <c r="I317" i="6"/>
  <c r="F317" i="6"/>
  <c r="V317" i="6"/>
  <c r="T317" i="6"/>
  <c r="R317" i="6"/>
  <c r="U317" i="6"/>
  <c r="S317" i="6"/>
  <c r="Q317" i="6"/>
  <c r="I318" i="6" s="1"/>
  <c r="E317" i="6"/>
  <c r="D317" i="6"/>
  <c r="B317" i="6"/>
  <c r="K316" i="6"/>
  <c r="J316" i="6"/>
  <c r="I316" i="6"/>
  <c r="H316" i="6"/>
  <c r="G316" i="6"/>
  <c r="F316" i="6"/>
  <c r="K315" i="6"/>
  <c r="J315" i="6"/>
  <c r="I315" i="6"/>
  <c r="H315" i="6"/>
  <c r="G315" i="6"/>
  <c r="F315" i="6"/>
  <c r="K314" i="6"/>
  <c r="J314" i="6"/>
  <c r="I314" i="6"/>
  <c r="H314" i="6"/>
  <c r="G314" i="6"/>
  <c r="F314" i="6"/>
  <c r="K313" i="6"/>
  <c r="J313" i="6"/>
  <c r="I313" i="6"/>
  <c r="H313" i="6"/>
  <c r="G313" i="6"/>
  <c r="F313" i="6"/>
  <c r="V312" i="6"/>
  <c r="K320" i="6" s="1"/>
  <c r="T312" i="6"/>
  <c r="K319" i="6" s="1"/>
  <c r="R312" i="6"/>
  <c r="K318" i="6" s="1"/>
  <c r="U312" i="6"/>
  <c r="S312" i="6"/>
  <c r="Q312" i="6"/>
  <c r="E312" i="6"/>
  <c r="D312" i="6"/>
  <c r="B312" i="6"/>
  <c r="H309" i="6"/>
  <c r="J309" i="6"/>
  <c r="I307" i="6"/>
  <c r="H307" i="6"/>
  <c r="G307" i="6"/>
  <c r="E307" i="6"/>
  <c r="K306" i="6"/>
  <c r="J306" i="6"/>
  <c r="E306" i="6"/>
  <c r="J305" i="6"/>
  <c r="I305" i="6"/>
  <c r="E305" i="6"/>
  <c r="J304" i="6"/>
  <c r="E304" i="6"/>
  <c r="K303" i="6"/>
  <c r="J303" i="6"/>
  <c r="H303" i="6"/>
  <c r="I303" i="6"/>
  <c r="F303" i="6"/>
  <c r="V303" i="6"/>
  <c r="T303" i="6"/>
  <c r="K305" i="6" s="1"/>
  <c r="R303" i="6"/>
  <c r="U303" i="6"/>
  <c r="S303" i="6"/>
  <c r="Q303" i="6"/>
  <c r="E303" i="6"/>
  <c r="D303" i="6"/>
  <c r="B303" i="6"/>
  <c r="K302" i="6"/>
  <c r="J302" i="6"/>
  <c r="I302" i="6"/>
  <c r="H302" i="6"/>
  <c r="G302" i="6"/>
  <c r="F302" i="6"/>
  <c r="K301" i="6"/>
  <c r="J301" i="6"/>
  <c r="I301" i="6"/>
  <c r="H301" i="6"/>
  <c r="G301" i="6"/>
  <c r="F301" i="6"/>
  <c r="K300" i="6"/>
  <c r="J300" i="6"/>
  <c r="I300" i="6"/>
  <c r="H300" i="6"/>
  <c r="G300" i="6"/>
  <c r="F300" i="6"/>
  <c r="K299" i="6"/>
  <c r="J299" i="6"/>
  <c r="I299" i="6"/>
  <c r="H299" i="6"/>
  <c r="G299" i="6"/>
  <c r="F299" i="6"/>
  <c r="C298" i="6"/>
  <c r="V297" i="6"/>
  <c r="T297" i="6"/>
  <c r="R297" i="6"/>
  <c r="U297" i="6"/>
  <c r="I306" i="6" s="1"/>
  <c r="S297" i="6"/>
  <c r="Q297" i="6"/>
  <c r="I304" i="6" s="1"/>
  <c r="H308" i="6" s="1"/>
  <c r="E297" i="6"/>
  <c r="D297" i="6"/>
  <c r="B297" i="6"/>
  <c r="H294" i="6"/>
  <c r="J294" i="6"/>
  <c r="I292" i="6"/>
  <c r="H292" i="6"/>
  <c r="G292" i="6"/>
  <c r="E292" i="6"/>
  <c r="J291" i="6"/>
  <c r="E291" i="6"/>
  <c r="J290" i="6"/>
  <c r="E290" i="6"/>
  <c r="J289" i="6"/>
  <c r="E289" i="6"/>
  <c r="K288" i="6"/>
  <c r="J288" i="6"/>
  <c r="H288" i="6"/>
  <c r="I288" i="6"/>
  <c r="F288" i="6"/>
  <c r="V288" i="6"/>
  <c r="T288" i="6"/>
  <c r="R288" i="6"/>
  <c r="U288" i="6"/>
  <c r="S288" i="6"/>
  <c r="Q288" i="6"/>
  <c r="E288" i="6"/>
  <c r="D288" i="6"/>
  <c r="B288" i="6"/>
  <c r="K287" i="6"/>
  <c r="J287" i="6"/>
  <c r="H287" i="6"/>
  <c r="I287" i="6"/>
  <c r="F287" i="6"/>
  <c r="V287" i="6"/>
  <c r="T287" i="6"/>
  <c r="R287" i="6"/>
  <c r="U287" i="6"/>
  <c r="S287" i="6"/>
  <c r="Q287" i="6"/>
  <c r="E287" i="6"/>
  <c r="D287" i="6"/>
  <c r="B287" i="6"/>
  <c r="K286" i="6"/>
  <c r="J286" i="6"/>
  <c r="H286" i="6"/>
  <c r="I286" i="6"/>
  <c r="F286" i="6"/>
  <c r="V286" i="6"/>
  <c r="T286" i="6"/>
  <c r="R286" i="6"/>
  <c r="U286" i="6"/>
  <c r="S286" i="6"/>
  <c r="Q286" i="6"/>
  <c r="E286" i="6"/>
  <c r="D286" i="6"/>
  <c r="B286" i="6"/>
  <c r="K285" i="6"/>
  <c r="J285" i="6"/>
  <c r="H285" i="6"/>
  <c r="I285" i="6"/>
  <c r="F285" i="6"/>
  <c r="V285" i="6"/>
  <c r="T285" i="6"/>
  <c r="R285" i="6"/>
  <c r="U285" i="6"/>
  <c r="S285" i="6"/>
  <c r="Q285" i="6"/>
  <c r="E285" i="6"/>
  <c r="D285" i="6"/>
  <c r="B285" i="6"/>
  <c r="K284" i="6"/>
  <c r="J284" i="6"/>
  <c r="H284" i="6"/>
  <c r="I284" i="6"/>
  <c r="F284" i="6"/>
  <c r="V284" i="6"/>
  <c r="T284" i="6"/>
  <c r="R284" i="6"/>
  <c r="U284" i="6"/>
  <c r="S284" i="6"/>
  <c r="Q284" i="6"/>
  <c r="E284" i="6"/>
  <c r="D284" i="6"/>
  <c r="B284" i="6"/>
  <c r="K283" i="6"/>
  <c r="J283" i="6"/>
  <c r="H283" i="6"/>
  <c r="I283" i="6"/>
  <c r="F283" i="6"/>
  <c r="V283" i="6"/>
  <c r="T283" i="6"/>
  <c r="R283" i="6"/>
  <c r="U283" i="6"/>
  <c r="S283" i="6"/>
  <c r="Q283" i="6"/>
  <c r="E283" i="6"/>
  <c r="D283" i="6"/>
  <c r="B283" i="6"/>
  <c r="K282" i="6"/>
  <c r="J282" i="6"/>
  <c r="H282" i="6"/>
  <c r="I282" i="6"/>
  <c r="F282" i="6"/>
  <c r="V282" i="6"/>
  <c r="T282" i="6"/>
  <c r="K290" i="6" s="1"/>
  <c r="R282" i="6"/>
  <c r="U282" i="6"/>
  <c r="S282" i="6"/>
  <c r="Q282" i="6"/>
  <c r="E282" i="6"/>
  <c r="D282" i="6"/>
  <c r="B282" i="6"/>
  <c r="K281" i="6"/>
  <c r="J281" i="6"/>
  <c r="I281" i="6"/>
  <c r="H281" i="6"/>
  <c r="G281" i="6"/>
  <c r="F281" i="6"/>
  <c r="K280" i="6"/>
  <c r="J280" i="6"/>
  <c r="I280" i="6"/>
  <c r="H280" i="6"/>
  <c r="G280" i="6"/>
  <c r="F280" i="6"/>
  <c r="K279" i="6"/>
  <c r="J279" i="6"/>
  <c r="I279" i="6"/>
  <c r="H279" i="6"/>
  <c r="G279" i="6"/>
  <c r="F279" i="6"/>
  <c r="K278" i="6"/>
  <c r="J278" i="6"/>
  <c r="I278" i="6"/>
  <c r="H278" i="6"/>
  <c r="G278" i="6"/>
  <c r="F278" i="6"/>
  <c r="V277" i="6"/>
  <c r="T277" i="6"/>
  <c r="R277" i="6"/>
  <c r="U277" i="6"/>
  <c r="S277" i="6"/>
  <c r="I290" i="6" s="1"/>
  <c r="Q277" i="6"/>
  <c r="E277" i="6"/>
  <c r="D277" i="6"/>
  <c r="B277" i="6"/>
  <c r="A276" i="6"/>
  <c r="A274" i="6"/>
  <c r="I272" i="6"/>
  <c r="J272" i="6"/>
  <c r="I271" i="6"/>
  <c r="J271" i="6"/>
  <c r="A270" i="6"/>
  <c r="H266" i="6"/>
  <c r="J266" i="6"/>
  <c r="I264" i="6"/>
  <c r="H264" i="6"/>
  <c r="G264" i="6"/>
  <c r="E264" i="6"/>
  <c r="K263" i="6"/>
  <c r="J263" i="6"/>
  <c r="I263" i="6"/>
  <c r="E263" i="6"/>
  <c r="J262" i="6"/>
  <c r="E262" i="6"/>
  <c r="J261" i="6"/>
  <c r="E261" i="6"/>
  <c r="K260" i="6"/>
  <c r="J260" i="6"/>
  <c r="H260" i="6"/>
  <c r="I260" i="6"/>
  <c r="F260" i="6"/>
  <c r="V260" i="6"/>
  <c r="T260" i="6"/>
  <c r="R260" i="6"/>
  <c r="U260" i="6"/>
  <c r="S260" i="6"/>
  <c r="Q260" i="6"/>
  <c r="E260" i="6"/>
  <c r="D260" i="6"/>
  <c r="B260" i="6"/>
  <c r="K259" i="6"/>
  <c r="J259" i="6"/>
  <c r="H259" i="6"/>
  <c r="I259" i="6"/>
  <c r="F259" i="6"/>
  <c r="V259" i="6"/>
  <c r="T259" i="6"/>
  <c r="R259" i="6"/>
  <c r="K261" i="6" s="1"/>
  <c r="U259" i="6"/>
  <c r="S259" i="6"/>
  <c r="Q259" i="6"/>
  <c r="E259" i="6"/>
  <c r="D259" i="6"/>
  <c r="B259" i="6"/>
  <c r="K258" i="6"/>
  <c r="J258" i="6"/>
  <c r="I258" i="6"/>
  <c r="H258" i="6"/>
  <c r="G258" i="6"/>
  <c r="F258" i="6"/>
  <c r="K257" i="6"/>
  <c r="J257" i="6"/>
  <c r="I257" i="6"/>
  <c r="H257" i="6"/>
  <c r="G257" i="6"/>
  <c r="F257" i="6"/>
  <c r="K256" i="6"/>
  <c r="J256" i="6"/>
  <c r="I256" i="6"/>
  <c r="H256" i="6"/>
  <c r="G256" i="6"/>
  <c r="F256" i="6"/>
  <c r="K255" i="6"/>
  <c r="J255" i="6"/>
  <c r="I255" i="6"/>
  <c r="H255" i="6"/>
  <c r="G255" i="6"/>
  <c r="F255" i="6"/>
  <c r="C254" i="6"/>
  <c r="V253" i="6"/>
  <c r="T253" i="6"/>
  <c r="R253" i="6"/>
  <c r="U253" i="6"/>
  <c r="S253" i="6"/>
  <c r="Q253" i="6"/>
  <c r="I261" i="6" s="1"/>
  <c r="E253" i="6"/>
  <c r="D253" i="6"/>
  <c r="B253" i="6"/>
  <c r="H250" i="6"/>
  <c r="J250" i="6"/>
  <c r="I248" i="6"/>
  <c r="H248" i="6"/>
  <c r="G248" i="6"/>
  <c r="E248" i="6"/>
  <c r="J247" i="6"/>
  <c r="I247" i="6"/>
  <c r="E247" i="6"/>
  <c r="J246" i="6"/>
  <c r="E246" i="6"/>
  <c r="K245" i="6"/>
  <c r="J245" i="6"/>
  <c r="E245" i="6"/>
  <c r="K244" i="6"/>
  <c r="J244" i="6"/>
  <c r="H244" i="6"/>
  <c r="I244" i="6"/>
  <c r="F244" i="6"/>
  <c r="V244" i="6"/>
  <c r="T244" i="6"/>
  <c r="R244" i="6"/>
  <c r="U244" i="6"/>
  <c r="S244" i="6"/>
  <c r="Q244" i="6"/>
  <c r="I245" i="6" s="1"/>
  <c r="E244" i="6"/>
  <c r="D244" i="6"/>
  <c r="B244" i="6"/>
  <c r="K243" i="6"/>
  <c r="J243" i="6"/>
  <c r="I243" i="6"/>
  <c r="H243" i="6"/>
  <c r="G243" i="6"/>
  <c r="F243" i="6"/>
  <c r="K242" i="6"/>
  <c r="J242" i="6"/>
  <c r="I242" i="6"/>
  <c r="H242" i="6"/>
  <c r="G242" i="6"/>
  <c r="F242" i="6"/>
  <c r="K241" i="6"/>
  <c r="J241" i="6"/>
  <c r="I241" i="6"/>
  <c r="H241" i="6"/>
  <c r="G241" i="6"/>
  <c r="F241" i="6"/>
  <c r="K240" i="6"/>
  <c r="J240" i="6"/>
  <c r="I240" i="6"/>
  <c r="H240" i="6"/>
  <c r="G240" i="6"/>
  <c r="F240" i="6"/>
  <c r="C239" i="6"/>
  <c r="V238" i="6"/>
  <c r="K247" i="6" s="1"/>
  <c r="T238" i="6"/>
  <c r="K246" i="6" s="1"/>
  <c r="R238" i="6"/>
  <c r="U238" i="6"/>
  <c r="S238" i="6"/>
  <c r="Q238" i="6"/>
  <c r="E238" i="6"/>
  <c r="D238" i="6"/>
  <c r="B238" i="6"/>
  <c r="H235" i="6"/>
  <c r="J235" i="6"/>
  <c r="I233" i="6"/>
  <c r="H233" i="6"/>
  <c r="G233" i="6"/>
  <c r="E233" i="6"/>
  <c r="K232" i="6"/>
  <c r="J232" i="6"/>
  <c r="E232" i="6"/>
  <c r="K231" i="6"/>
  <c r="J231" i="6"/>
  <c r="E231" i="6"/>
  <c r="J230" i="6"/>
  <c r="E230" i="6"/>
  <c r="K229" i="6"/>
  <c r="J229" i="6"/>
  <c r="H229" i="6"/>
  <c r="I229" i="6"/>
  <c r="F229" i="6"/>
  <c r="V229" i="6"/>
  <c r="T229" i="6"/>
  <c r="R229" i="6"/>
  <c r="U229" i="6"/>
  <c r="S229" i="6"/>
  <c r="Q229" i="6"/>
  <c r="E229" i="6"/>
  <c r="D229" i="6"/>
  <c r="B229" i="6"/>
  <c r="K228" i="6"/>
  <c r="J228" i="6"/>
  <c r="H228" i="6"/>
  <c r="I228" i="6"/>
  <c r="F228" i="6"/>
  <c r="V228" i="6"/>
  <c r="T228" i="6"/>
  <c r="R228" i="6"/>
  <c r="U228" i="6"/>
  <c r="I232" i="6" s="1"/>
  <c r="S228" i="6"/>
  <c r="Q228" i="6"/>
  <c r="E228" i="6"/>
  <c r="D228" i="6"/>
  <c r="B228" i="6"/>
  <c r="K227" i="6"/>
  <c r="J227" i="6"/>
  <c r="I227" i="6"/>
  <c r="H227" i="6"/>
  <c r="G227" i="6"/>
  <c r="F227" i="6"/>
  <c r="K226" i="6"/>
  <c r="J226" i="6"/>
  <c r="I226" i="6"/>
  <c r="H226" i="6"/>
  <c r="G226" i="6"/>
  <c r="F226" i="6"/>
  <c r="K225" i="6"/>
  <c r="J225" i="6"/>
  <c r="I225" i="6"/>
  <c r="H225" i="6"/>
  <c r="G225" i="6"/>
  <c r="F225" i="6"/>
  <c r="K224" i="6"/>
  <c r="J224" i="6"/>
  <c r="I224" i="6"/>
  <c r="H224" i="6"/>
  <c r="G224" i="6"/>
  <c r="F224" i="6"/>
  <c r="C223" i="6"/>
  <c r="V222" i="6"/>
  <c r="T222" i="6"/>
  <c r="R222" i="6"/>
  <c r="K230" i="6" s="1"/>
  <c r="U222" i="6"/>
  <c r="S222" i="6"/>
  <c r="Q222" i="6"/>
  <c r="I230" i="6" s="1"/>
  <c r="E222" i="6"/>
  <c r="D222" i="6"/>
  <c r="B222" i="6"/>
  <c r="O220" i="6"/>
  <c r="H219" i="6"/>
  <c r="J219" i="6"/>
  <c r="I217" i="6"/>
  <c r="H217" i="6"/>
  <c r="G217" i="6"/>
  <c r="E217" i="6"/>
  <c r="J216" i="6"/>
  <c r="I216" i="6"/>
  <c r="E216" i="6"/>
  <c r="K215" i="6"/>
  <c r="J215" i="6"/>
  <c r="E215" i="6"/>
  <c r="J214" i="6"/>
  <c r="E214" i="6"/>
  <c r="K213" i="6"/>
  <c r="J213" i="6"/>
  <c r="H213" i="6"/>
  <c r="I213" i="6"/>
  <c r="F213" i="6"/>
  <c r="V213" i="6"/>
  <c r="K216" i="6" s="1"/>
  <c r="T213" i="6"/>
  <c r="R213" i="6"/>
  <c r="U213" i="6"/>
  <c r="S213" i="6"/>
  <c r="I215" i="6" s="1"/>
  <c r="Q213" i="6"/>
  <c r="I214" i="6" s="1"/>
  <c r="E213" i="6"/>
  <c r="D213" i="6"/>
  <c r="B213" i="6"/>
  <c r="K212" i="6"/>
  <c r="J212" i="6"/>
  <c r="I212" i="6"/>
  <c r="H212" i="6"/>
  <c r="G212" i="6"/>
  <c r="F212" i="6"/>
  <c r="K211" i="6"/>
  <c r="J211" i="6"/>
  <c r="I211" i="6"/>
  <c r="H211" i="6"/>
  <c r="G211" i="6"/>
  <c r="F211" i="6"/>
  <c r="K210" i="6"/>
  <c r="J210" i="6"/>
  <c r="I210" i="6"/>
  <c r="H210" i="6"/>
  <c r="G210" i="6"/>
  <c r="F210" i="6"/>
  <c r="K209" i="6"/>
  <c r="J209" i="6"/>
  <c r="I209" i="6"/>
  <c r="H218" i="6" s="1"/>
  <c r="H209" i="6"/>
  <c r="G209" i="6"/>
  <c r="F209" i="6"/>
  <c r="C208" i="6"/>
  <c r="V207" i="6"/>
  <c r="T207" i="6"/>
  <c r="R207" i="6"/>
  <c r="K214" i="6" s="1"/>
  <c r="U207" i="6"/>
  <c r="S207" i="6"/>
  <c r="Q207" i="6"/>
  <c r="E207" i="6"/>
  <c r="D207" i="6"/>
  <c r="B207" i="6"/>
  <c r="H204" i="6"/>
  <c r="J204" i="6"/>
  <c r="I202" i="6"/>
  <c r="H202" i="6"/>
  <c r="G202" i="6"/>
  <c r="E202" i="6"/>
  <c r="K201" i="6"/>
  <c r="J201" i="6"/>
  <c r="I201" i="6"/>
  <c r="E201" i="6"/>
  <c r="K200" i="6"/>
  <c r="J200" i="6"/>
  <c r="E200" i="6"/>
  <c r="J199" i="6"/>
  <c r="E199" i="6"/>
  <c r="K198" i="6"/>
  <c r="J198" i="6"/>
  <c r="I198" i="6"/>
  <c r="H198" i="6"/>
  <c r="G198" i="6"/>
  <c r="F198" i="6"/>
  <c r="K197" i="6"/>
  <c r="J197" i="6"/>
  <c r="I197" i="6"/>
  <c r="H197" i="6"/>
  <c r="G197" i="6"/>
  <c r="F197" i="6"/>
  <c r="K196" i="6"/>
  <c r="J196" i="6"/>
  <c r="I196" i="6"/>
  <c r="H196" i="6"/>
  <c r="G196" i="6"/>
  <c r="F196" i="6"/>
  <c r="K195" i="6"/>
  <c r="J195" i="6"/>
  <c r="I195" i="6"/>
  <c r="H195" i="6"/>
  <c r="G195" i="6"/>
  <c r="F195" i="6"/>
  <c r="C194" i="6"/>
  <c r="V193" i="6"/>
  <c r="T193" i="6"/>
  <c r="R193" i="6"/>
  <c r="K199" i="6" s="1"/>
  <c r="U193" i="6"/>
  <c r="S193" i="6"/>
  <c r="I200" i="6" s="1"/>
  <c r="Q193" i="6"/>
  <c r="I199" i="6" s="1"/>
  <c r="H203" i="6" s="1"/>
  <c r="E193" i="6"/>
  <c r="D193" i="6"/>
  <c r="B193" i="6"/>
  <c r="H190" i="6"/>
  <c r="J190" i="6"/>
  <c r="I188" i="6"/>
  <c r="H188" i="6"/>
  <c r="G188" i="6"/>
  <c r="E188" i="6"/>
  <c r="J187" i="6"/>
  <c r="E187" i="6"/>
  <c r="K186" i="6"/>
  <c r="J186" i="6"/>
  <c r="E186" i="6"/>
  <c r="J185" i="6"/>
  <c r="E185" i="6"/>
  <c r="K184" i="6"/>
  <c r="J184" i="6"/>
  <c r="H184" i="6"/>
  <c r="I184" i="6"/>
  <c r="F184" i="6"/>
  <c r="V184" i="6"/>
  <c r="T184" i="6"/>
  <c r="R184" i="6"/>
  <c r="U184" i="6"/>
  <c r="S184" i="6"/>
  <c r="Q184" i="6"/>
  <c r="I185" i="6" s="1"/>
  <c r="E184" i="6"/>
  <c r="D184" i="6"/>
  <c r="B184" i="6"/>
  <c r="K183" i="6"/>
  <c r="J183" i="6"/>
  <c r="I183" i="6"/>
  <c r="H183" i="6"/>
  <c r="G183" i="6"/>
  <c r="F183" i="6"/>
  <c r="K182" i="6"/>
  <c r="J182" i="6"/>
  <c r="I182" i="6"/>
  <c r="H182" i="6"/>
  <c r="G182" i="6"/>
  <c r="F182" i="6"/>
  <c r="K181" i="6"/>
  <c r="J181" i="6"/>
  <c r="I181" i="6"/>
  <c r="H181" i="6"/>
  <c r="G181" i="6"/>
  <c r="F181" i="6"/>
  <c r="K180" i="6"/>
  <c r="J180" i="6"/>
  <c r="I180" i="6"/>
  <c r="H180" i="6"/>
  <c r="G180" i="6"/>
  <c r="F180" i="6"/>
  <c r="V179" i="6"/>
  <c r="T179" i="6"/>
  <c r="R179" i="6"/>
  <c r="K185" i="6" s="1"/>
  <c r="U179" i="6"/>
  <c r="I187" i="6" s="1"/>
  <c r="S179" i="6"/>
  <c r="I186" i="6" s="1"/>
  <c r="Q179" i="6"/>
  <c r="E179" i="6"/>
  <c r="D179" i="6"/>
  <c r="B179" i="6"/>
  <c r="H176" i="6"/>
  <c r="J176" i="6"/>
  <c r="I174" i="6"/>
  <c r="H174" i="6"/>
  <c r="G174" i="6"/>
  <c r="E174" i="6"/>
  <c r="J173" i="6"/>
  <c r="E173" i="6"/>
  <c r="J172" i="6"/>
  <c r="E172" i="6"/>
  <c r="J171" i="6"/>
  <c r="E171" i="6"/>
  <c r="K170" i="6"/>
  <c r="J170" i="6"/>
  <c r="H170" i="6"/>
  <c r="I170" i="6"/>
  <c r="F170" i="6"/>
  <c r="V170" i="6"/>
  <c r="T170" i="6"/>
  <c r="R170" i="6"/>
  <c r="K171" i="6" s="1"/>
  <c r="U170" i="6"/>
  <c r="I173" i="6" s="1"/>
  <c r="S170" i="6"/>
  <c r="Q170" i="6"/>
  <c r="E170" i="6"/>
  <c r="D170" i="6"/>
  <c r="B170" i="6"/>
  <c r="K169" i="6"/>
  <c r="J169" i="6"/>
  <c r="I169" i="6"/>
  <c r="H169" i="6"/>
  <c r="G169" i="6"/>
  <c r="F169" i="6"/>
  <c r="K168" i="6"/>
  <c r="J168" i="6"/>
  <c r="I168" i="6"/>
  <c r="H168" i="6"/>
  <c r="G168" i="6"/>
  <c r="F168" i="6"/>
  <c r="K167" i="6"/>
  <c r="J167" i="6"/>
  <c r="I167" i="6"/>
  <c r="H167" i="6"/>
  <c r="G167" i="6"/>
  <c r="F167" i="6"/>
  <c r="K166" i="6"/>
  <c r="J166" i="6"/>
  <c r="I166" i="6"/>
  <c r="H166" i="6"/>
  <c r="G166" i="6"/>
  <c r="F166" i="6"/>
  <c r="V165" i="6"/>
  <c r="K173" i="6" s="1"/>
  <c r="T165" i="6"/>
  <c r="K172" i="6" s="1"/>
  <c r="R165" i="6"/>
  <c r="U165" i="6"/>
  <c r="S165" i="6"/>
  <c r="I172" i="6" s="1"/>
  <c r="Q165" i="6"/>
  <c r="I171" i="6" s="1"/>
  <c r="O177" i="6" s="1"/>
  <c r="E165" i="6"/>
  <c r="D165" i="6"/>
  <c r="B165" i="6"/>
  <c r="A164" i="6"/>
  <c r="I162" i="6"/>
  <c r="J162" i="6"/>
  <c r="I161" i="6"/>
  <c r="J161" i="6"/>
  <c r="A160" i="6"/>
  <c r="H156" i="6"/>
  <c r="J156" i="6"/>
  <c r="I154" i="6"/>
  <c r="H154" i="6"/>
  <c r="G154" i="6"/>
  <c r="E154" i="6"/>
  <c r="J153" i="6"/>
  <c r="I153" i="6"/>
  <c r="E153" i="6"/>
  <c r="K152" i="6"/>
  <c r="J152" i="6"/>
  <c r="I152" i="6"/>
  <c r="O157" i="6" s="1"/>
  <c r="E152" i="6"/>
  <c r="J151" i="6"/>
  <c r="E151" i="6"/>
  <c r="K150" i="6"/>
  <c r="J150" i="6"/>
  <c r="I150" i="6"/>
  <c r="H150" i="6"/>
  <c r="G150" i="6"/>
  <c r="F150" i="6"/>
  <c r="K149" i="6"/>
  <c r="J149" i="6"/>
  <c r="I149" i="6"/>
  <c r="H149" i="6"/>
  <c r="G149" i="6"/>
  <c r="F149" i="6"/>
  <c r="K148" i="6"/>
  <c r="J148" i="6"/>
  <c r="I148" i="6"/>
  <c r="H148" i="6"/>
  <c r="G148" i="6"/>
  <c r="F148" i="6"/>
  <c r="C147" i="6"/>
  <c r="V146" i="6"/>
  <c r="K153" i="6" s="1"/>
  <c r="T146" i="6"/>
  <c r="R146" i="6"/>
  <c r="K151" i="6" s="1"/>
  <c r="P157" i="6" s="1"/>
  <c r="U146" i="6"/>
  <c r="S146" i="6"/>
  <c r="Q146" i="6"/>
  <c r="I151" i="6" s="1"/>
  <c r="E146" i="6"/>
  <c r="D146" i="6"/>
  <c r="B146" i="6"/>
  <c r="O144" i="6"/>
  <c r="H144" i="6"/>
  <c r="P144" i="6"/>
  <c r="J144" i="6"/>
  <c r="K143" i="6"/>
  <c r="J143" i="6"/>
  <c r="I143" i="6"/>
  <c r="H143" i="6"/>
  <c r="G143" i="6"/>
  <c r="F143" i="6"/>
  <c r="V143" i="6"/>
  <c r="T143" i="6"/>
  <c r="R143" i="6"/>
  <c r="U143" i="6"/>
  <c r="S143" i="6"/>
  <c r="Q143" i="6"/>
  <c r="E143" i="6"/>
  <c r="D143" i="6"/>
  <c r="B143" i="6"/>
  <c r="H140" i="6"/>
  <c r="J140" i="6"/>
  <c r="I138" i="6"/>
  <c r="H138" i="6"/>
  <c r="G138" i="6"/>
  <c r="E138" i="6"/>
  <c r="K137" i="6"/>
  <c r="J137" i="6"/>
  <c r="E137" i="6"/>
  <c r="J136" i="6"/>
  <c r="I136" i="6"/>
  <c r="E136" i="6"/>
  <c r="K135" i="6"/>
  <c r="J135" i="6"/>
  <c r="I135" i="6"/>
  <c r="H135" i="6"/>
  <c r="G135" i="6"/>
  <c r="F135" i="6"/>
  <c r="C134" i="6"/>
  <c r="V133" i="6"/>
  <c r="T133" i="6"/>
  <c r="R133" i="6"/>
  <c r="K136" i="6" s="1"/>
  <c r="U133" i="6"/>
  <c r="S133" i="6"/>
  <c r="I137" i="6" s="1"/>
  <c r="Q133" i="6"/>
  <c r="E133" i="6"/>
  <c r="D133" i="6"/>
  <c r="B133" i="6"/>
  <c r="O131" i="6"/>
  <c r="H130" i="6"/>
  <c r="J130" i="6"/>
  <c r="K128" i="6"/>
  <c r="J129" i="6" s="1"/>
  <c r="J128" i="6"/>
  <c r="I128" i="6"/>
  <c r="E128" i="6"/>
  <c r="K127" i="6"/>
  <c r="J127" i="6"/>
  <c r="I127" i="6"/>
  <c r="H127" i="6"/>
  <c r="G127" i="6"/>
  <c r="F127" i="6"/>
  <c r="K126" i="6"/>
  <c r="P131" i="6" s="1"/>
  <c r="J126" i="6"/>
  <c r="I126" i="6"/>
  <c r="H126" i="6"/>
  <c r="G126" i="6"/>
  <c r="F126" i="6"/>
  <c r="C125" i="6"/>
  <c r="V124" i="6"/>
  <c r="T124" i="6"/>
  <c r="R124" i="6"/>
  <c r="U124" i="6"/>
  <c r="S124" i="6"/>
  <c r="Q124" i="6"/>
  <c r="E124" i="6"/>
  <c r="D124" i="6"/>
  <c r="B124" i="6"/>
  <c r="H121" i="6"/>
  <c r="J121" i="6"/>
  <c r="I119" i="6"/>
  <c r="H119" i="6"/>
  <c r="G119" i="6"/>
  <c r="E119" i="6"/>
  <c r="J118" i="6"/>
  <c r="I118" i="6"/>
  <c r="O122" i="6" s="1"/>
  <c r="E118" i="6"/>
  <c r="K117" i="6"/>
  <c r="J117" i="6"/>
  <c r="I117" i="6"/>
  <c r="E117" i="6"/>
  <c r="K116" i="6"/>
  <c r="J116" i="6"/>
  <c r="I116" i="6"/>
  <c r="H116" i="6"/>
  <c r="G116" i="6"/>
  <c r="F116" i="6"/>
  <c r="C115" i="6"/>
  <c r="V114" i="6"/>
  <c r="T114" i="6"/>
  <c r="K118" i="6" s="1"/>
  <c r="P122" i="6" s="1"/>
  <c r="R114" i="6"/>
  <c r="U114" i="6"/>
  <c r="S114" i="6"/>
  <c r="Q114" i="6"/>
  <c r="E114" i="6"/>
  <c r="D114" i="6"/>
  <c r="B114" i="6"/>
  <c r="H111" i="6"/>
  <c r="P112" i="6"/>
  <c r="J111" i="6"/>
  <c r="I109" i="6"/>
  <c r="H109" i="6"/>
  <c r="G109" i="6"/>
  <c r="E109" i="6"/>
  <c r="J108" i="6"/>
  <c r="I108" i="6"/>
  <c r="E108" i="6"/>
  <c r="K107" i="6"/>
  <c r="J107" i="6"/>
  <c r="I107" i="6"/>
  <c r="H110" i="6" s="1"/>
  <c r="E107" i="6"/>
  <c r="K106" i="6"/>
  <c r="J106" i="6"/>
  <c r="E106" i="6"/>
  <c r="K105" i="6"/>
  <c r="J105" i="6"/>
  <c r="I105" i="6"/>
  <c r="H105" i="6"/>
  <c r="G105" i="6"/>
  <c r="F105" i="6"/>
  <c r="K104" i="6"/>
  <c r="J104" i="6"/>
  <c r="I104" i="6"/>
  <c r="H104" i="6"/>
  <c r="G104" i="6"/>
  <c r="F104" i="6"/>
  <c r="K103" i="6"/>
  <c r="J103" i="6"/>
  <c r="I103" i="6"/>
  <c r="H103" i="6"/>
  <c r="G103" i="6"/>
  <c r="F103" i="6"/>
  <c r="C102" i="6"/>
  <c r="V101" i="6"/>
  <c r="K108" i="6" s="1"/>
  <c r="T101" i="6"/>
  <c r="R101" i="6"/>
  <c r="U101" i="6"/>
  <c r="S101" i="6"/>
  <c r="Q101" i="6"/>
  <c r="I106" i="6" s="1"/>
  <c r="E101" i="6"/>
  <c r="D101" i="6"/>
  <c r="B101" i="6"/>
  <c r="H98" i="6"/>
  <c r="P99" i="6"/>
  <c r="J98" i="6"/>
  <c r="I96" i="6"/>
  <c r="H96" i="6"/>
  <c r="G96" i="6"/>
  <c r="E96" i="6"/>
  <c r="K95" i="6"/>
  <c r="J95" i="6"/>
  <c r="I95" i="6"/>
  <c r="E95" i="6"/>
  <c r="J94" i="6"/>
  <c r="I94" i="6"/>
  <c r="O99" i="6" s="1"/>
  <c r="E94" i="6"/>
  <c r="K93" i="6"/>
  <c r="J93" i="6"/>
  <c r="I93" i="6"/>
  <c r="H93" i="6"/>
  <c r="G93" i="6"/>
  <c r="F93" i="6"/>
  <c r="C92" i="6"/>
  <c r="V91" i="6"/>
  <c r="T91" i="6"/>
  <c r="R91" i="6"/>
  <c r="K94" i="6" s="1"/>
  <c r="U91" i="6"/>
  <c r="S91" i="6"/>
  <c r="Q91" i="6"/>
  <c r="E91" i="6"/>
  <c r="D91" i="6"/>
  <c r="B91" i="6"/>
  <c r="O89" i="6"/>
  <c r="H88" i="6"/>
  <c r="H87" i="6"/>
  <c r="J88" i="6"/>
  <c r="I86" i="6"/>
  <c r="H86" i="6"/>
  <c r="G86" i="6"/>
  <c r="E86" i="6"/>
  <c r="J85" i="6"/>
  <c r="I85" i="6"/>
  <c r="E85" i="6"/>
  <c r="K84" i="6"/>
  <c r="J84" i="6"/>
  <c r="I84" i="6"/>
  <c r="E84" i="6"/>
  <c r="K83" i="6"/>
  <c r="J83" i="6"/>
  <c r="E83" i="6"/>
  <c r="K82" i="6"/>
  <c r="J82" i="6"/>
  <c r="I82" i="6"/>
  <c r="H82" i="6"/>
  <c r="G82" i="6"/>
  <c r="F82" i="6"/>
  <c r="K81" i="6"/>
  <c r="J81" i="6"/>
  <c r="I81" i="6"/>
  <c r="H81" i="6"/>
  <c r="G81" i="6"/>
  <c r="F81" i="6"/>
  <c r="K80" i="6"/>
  <c r="J80" i="6"/>
  <c r="I80" i="6"/>
  <c r="H80" i="6"/>
  <c r="G80" i="6"/>
  <c r="F80" i="6"/>
  <c r="C79" i="6"/>
  <c r="V78" i="6"/>
  <c r="K85" i="6" s="1"/>
  <c r="T78" i="6"/>
  <c r="R78" i="6"/>
  <c r="U78" i="6"/>
  <c r="S78" i="6"/>
  <c r="Q78" i="6"/>
  <c r="I83" i="6" s="1"/>
  <c r="E78" i="6"/>
  <c r="D78" i="6"/>
  <c r="B78" i="6"/>
  <c r="O76" i="6"/>
  <c r="H75" i="6"/>
  <c r="H74" i="6"/>
  <c r="J75" i="6"/>
  <c r="I73" i="6"/>
  <c r="H73" i="6"/>
  <c r="G73" i="6"/>
  <c r="E73" i="6"/>
  <c r="K72" i="6"/>
  <c r="J72" i="6"/>
  <c r="I72" i="6"/>
  <c r="E72" i="6"/>
  <c r="K71" i="6"/>
  <c r="J71" i="6"/>
  <c r="E71" i="6"/>
  <c r="K70" i="6"/>
  <c r="J70" i="6"/>
  <c r="E70" i="6"/>
  <c r="K69" i="6"/>
  <c r="J69" i="6"/>
  <c r="I69" i="6"/>
  <c r="H69" i="6"/>
  <c r="G69" i="6"/>
  <c r="F69" i="6"/>
  <c r="K68" i="6"/>
  <c r="P76" i="6" s="1"/>
  <c r="J68" i="6"/>
  <c r="I68" i="6"/>
  <c r="H68" i="6"/>
  <c r="G68" i="6"/>
  <c r="F68" i="6"/>
  <c r="K67" i="6"/>
  <c r="J67" i="6"/>
  <c r="I67" i="6"/>
  <c r="H67" i="6"/>
  <c r="G67" i="6"/>
  <c r="F67" i="6"/>
  <c r="C66" i="6"/>
  <c r="V65" i="6"/>
  <c r="T65" i="6"/>
  <c r="R65" i="6"/>
  <c r="U65" i="6"/>
  <c r="S65" i="6"/>
  <c r="I71" i="6" s="1"/>
  <c r="Q65" i="6"/>
  <c r="I70" i="6" s="1"/>
  <c r="E65" i="6"/>
  <c r="D65" i="6"/>
  <c r="B65" i="6"/>
  <c r="O63" i="6"/>
  <c r="H62" i="6"/>
  <c r="H61" i="6"/>
  <c r="J62" i="6"/>
  <c r="I60" i="6"/>
  <c r="H60" i="6"/>
  <c r="G60" i="6"/>
  <c r="E60" i="6"/>
  <c r="J59" i="6"/>
  <c r="I59" i="6"/>
  <c r="E59" i="6"/>
  <c r="K58" i="6"/>
  <c r="J58" i="6"/>
  <c r="E58" i="6"/>
  <c r="J57" i="6"/>
  <c r="I57" i="6"/>
  <c r="E57" i="6"/>
  <c r="K56" i="6"/>
  <c r="J56" i="6"/>
  <c r="I56" i="6"/>
  <c r="H56" i="6"/>
  <c r="G56" i="6"/>
  <c r="F56" i="6"/>
  <c r="K55" i="6"/>
  <c r="J55" i="6"/>
  <c r="I55" i="6"/>
  <c r="H55" i="6"/>
  <c r="G55" i="6"/>
  <c r="F55" i="6"/>
  <c r="K54" i="6"/>
  <c r="J54" i="6"/>
  <c r="I54" i="6"/>
  <c r="H54" i="6"/>
  <c r="G54" i="6"/>
  <c r="F54" i="6"/>
  <c r="K53" i="6"/>
  <c r="P63" i="6" s="1"/>
  <c r="J53" i="6"/>
  <c r="I53" i="6"/>
  <c r="H53" i="6"/>
  <c r="G53" i="6"/>
  <c r="F53" i="6"/>
  <c r="V52" i="6"/>
  <c r="K59" i="6" s="1"/>
  <c r="T52" i="6"/>
  <c r="R52" i="6"/>
  <c r="K57" i="6" s="1"/>
  <c r="U52" i="6"/>
  <c r="S52" i="6"/>
  <c r="I58" i="6" s="1"/>
  <c r="Q52" i="6"/>
  <c r="E52" i="6"/>
  <c r="D52" i="6"/>
  <c r="B52" i="6"/>
  <c r="H49" i="6"/>
  <c r="J49" i="6"/>
  <c r="I47" i="6"/>
  <c r="H47" i="6"/>
  <c r="G47" i="6"/>
  <c r="E47" i="6"/>
  <c r="J46" i="6"/>
  <c r="I46" i="6"/>
  <c r="E46" i="6"/>
  <c r="K45" i="6"/>
  <c r="J45" i="6"/>
  <c r="I45" i="6"/>
  <c r="E45" i="6"/>
  <c r="J44" i="6"/>
  <c r="I44" i="6"/>
  <c r="E44" i="6"/>
  <c r="K43" i="6"/>
  <c r="J43" i="6"/>
  <c r="I43" i="6"/>
  <c r="H43" i="6"/>
  <c r="G43" i="6"/>
  <c r="F43" i="6"/>
  <c r="K42" i="6"/>
  <c r="J42" i="6"/>
  <c r="I42" i="6"/>
  <c r="H42" i="6"/>
  <c r="G42" i="6"/>
  <c r="F42" i="6"/>
  <c r="K41" i="6"/>
  <c r="J41" i="6"/>
  <c r="I41" i="6"/>
  <c r="H48" i="6" s="1"/>
  <c r="H41" i="6"/>
  <c r="G41" i="6"/>
  <c r="F41" i="6"/>
  <c r="C40" i="6"/>
  <c r="V39" i="6"/>
  <c r="K46" i="6" s="1"/>
  <c r="T39" i="6"/>
  <c r="R39" i="6"/>
  <c r="K44" i="6" s="1"/>
  <c r="P50" i="6" s="1"/>
  <c r="U39" i="6"/>
  <c r="S39" i="6"/>
  <c r="Q39" i="6"/>
  <c r="E39" i="6"/>
  <c r="D39" i="6"/>
  <c r="B39" i="6"/>
  <c r="A38" i="6"/>
  <c r="A36" i="6"/>
  <c r="A18" i="6"/>
  <c r="A13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1" i="3"/>
  <c r="Y1" i="3"/>
  <c r="CY1" i="3"/>
  <c r="CZ1" i="3"/>
  <c r="DA1" i="3"/>
  <c r="DB1" i="3"/>
  <c r="DC1" i="3"/>
  <c r="A2" i="3"/>
  <c r="Y2" i="3"/>
  <c r="CW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U9" i="3"/>
  <c r="CV9" i="3"/>
  <c r="CX9" i="3"/>
  <c r="CY9" i="3"/>
  <c r="CZ9" i="3"/>
  <c r="DB9" i="3" s="1"/>
  <c r="DA9" i="3"/>
  <c r="DC9" i="3"/>
  <c r="A10" i="3"/>
  <c r="Y10" i="3"/>
  <c r="CW10" i="3" s="1"/>
  <c r="CX10" i="3"/>
  <c r="CY10" i="3"/>
  <c r="CZ10" i="3"/>
  <c r="DA10" i="3"/>
  <c r="DB10" i="3"/>
  <c r="DC10" i="3"/>
  <c r="A11" i="3"/>
  <c r="Y11" i="3"/>
  <c r="CX11" i="3" s="1"/>
  <c r="DF11" i="3" s="1"/>
  <c r="CW11" i="3"/>
  <c r="CY11" i="3"/>
  <c r="CZ11" i="3"/>
  <c r="DA11" i="3"/>
  <c r="DB11" i="3"/>
  <c r="DC11" i="3"/>
  <c r="DI11" i="3"/>
  <c r="A12" i="3"/>
  <c r="Y12" i="3"/>
  <c r="CW12" i="3"/>
  <c r="CX12" i="3"/>
  <c r="CY12" i="3"/>
  <c r="CZ12" i="3"/>
  <c r="DB12" i="3" s="1"/>
  <c r="DA12" i="3"/>
  <c r="DC12" i="3"/>
  <c r="DF12" i="3"/>
  <c r="DG12" i="3"/>
  <c r="DJ12" i="3" s="1"/>
  <c r="DH12" i="3"/>
  <c r="DI12" i="3"/>
  <c r="A13" i="3"/>
  <c r="Y13" i="3"/>
  <c r="CW13" i="3"/>
  <c r="CX13" i="3"/>
  <c r="CY13" i="3"/>
  <c r="CZ13" i="3"/>
  <c r="DB13" i="3" s="1"/>
  <c r="DA13" i="3"/>
  <c r="DC13" i="3"/>
  <c r="DF13" i="3"/>
  <c r="DG13" i="3"/>
  <c r="DJ13" i="3" s="1"/>
  <c r="A14" i="3"/>
  <c r="Y14" i="3"/>
  <c r="CW14" i="3" s="1"/>
  <c r="CX14" i="3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DH15" i="3"/>
  <c r="A16" i="3"/>
  <c r="Y16" i="3"/>
  <c r="CX16" i="3"/>
  <c r="CY16" i="3"/>
  <c r="CZ16" i="3"/>
  <c r="DB16" i="3" s="1"/>
  <c r="DA16" i="3"/>
  <c r="DC16" i="3"/>
  <c r="A17" i="3"/>
  <c r="Y17" i="3"/>
  <c r="CV17" i="3" s="1"/>
  <c r="CU17" i="3"/>
  <c r="CX17" i="3"/>
  <c r="CY17" i="3"/>
  <c r="CZ17" i="3"/>
  <c r="DA17" i="3"/>
  <c r="DB17" i="3"/>
  <c r="DC17" i="3"/>
  <c r="DG17" i="3"/>
  <c r="DI17" i="3"/>
  <c r="DJ17" i="3" s="1"/>
  <c r="A18" i="3"/>
  <c r="Y18" i="3"/>
  <c r="CY18" i="3"/>
  <c r="CZ18" i="3"/>
  <c r="DB18" i="3" s="1"/>
  <c r="DA18" i="3"/>
  <c r="DC18" i="3"/>
  <c r="A19" i="3"/>
  <c r="Y19" i="3"/>
  <c r="CW19" i="3" s="1"/>
  <c r="CX19" i="3"/>
  <c r="DI19" i="3" s="1"/>
  <c r="CY19" i="3"/>
  <c r="CZ19" i="3"/>
  <c r="DA19" i="3"/>
  <c r="DB19" i="3"/>
  <c r="DC19" i="3"/>
  <c r="DF19" i="3"/>
  <c r="DG19" i="3"/>
  <c r="DJ19" i="3" s="1"/>
  <c r="DH19" i="3"/>
  <c r="A20" i="3"/>
  <c r="Y20" i="3"/>
  <c r="CX20" i="3" s="1"/>
  <c r="CW20" i="3"/>
  <c r="CY20" i="3"/>
  <c r="CZ20" i="3"/>
  <c r="DB20" i="3" s="1"/>
  <c r="DA20" i="3"/>
  <c r="DC20" i="3"/>
  <c r="DF20" i="3"/>
  <c r="A21" i="3"/>
  <c r="Y21" i="3"/>
  <c r="CW21" i="3"/>
  <c r="CX21" i="3"/>
  <c r="CY21" i="3"/>
  <c r="CZ21" i="3"/>
  <c r="DA21" i="3"/>
  <c r="DB21" i="3"/>
  <c r="DC21" i="3"/>
  <c r="DH21" i="3"/>
  <c r="DI21" i="3"/>
  <c r="A22" i="3"/>
  <c r="Y22" i="3"/>
  <c r="CW22" i="3"/>
  <c r="CX22" i="3"/>
  <c r="CY22" i="3"/>
  <c r="CZ22" i="3"/>
  <c r="DB22" i="3" s="1"/>
  <c r="DA22" i="3"/>
  <c r="DC22" i="3"/>
  <c r="DF22" i="3"/>
  <c r="DI22" i="3"/>
  <c r="A23" i="3"/>
  <c r="Y23" i="3"/>
  <c r="CX23" i="3"/>
  <c r="CY23" i="3"/>
  <c r="CZ23" i="3"/>
  <c r="DA23" i="3"/>
  <c r="DB23" i="3"/>
  <c r="DC23" i="3"/>
  <c r="DF23" i="3"/>
  <c r="DI23" i="3"/>
  <c r="DJ23" i="3"/>
  <c r="A24" i="3"/>
  <c r="Y24" i="3"/>
  <c r="CX24" i="3" s="1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U31" i="3"/>
  <c r="CV31" i="3"/>
  <c r="CX31" i="3"/>
  <c r="CY31" i="3"/>
  <c r="CZ31" i="3"/>
  <c r="DB31" i="3" s="1"/>
  <c r="DA31" i="3"/>
  <c r="DC31" i="3"/>
  <c r="A32" i="3"/>
  <c r="Y32" i="3"/>
  <c r="CU32" i="3"/>
  <c r="CY32" i="3"/>
  <c r="CZ32" i="3"/>
  <c r="DB32" i="3" s="1"/>
  <c r="DA32" i="3"/>
  <c r="DC32" i="3"/>
  <c r="A33" i="3"/>
  <c r="Y33" i="3"/>
  <c r="CX33" i="3" s="1"/>
  <c r="CU33" i="3"/>
  <c r="CV33" i="3"/>
  <c r="CY33" i="3"/>
  <c r="CZ33" i="3"/>
  <c r="DA33" i="3"/>
  <c r="DB33" i="3"/>
  <c r="DC33" i="3"/>
  <c r="DF33" i="3"/>
  <c r="DH33" i="3"/>
  <c r="A34" i="3"/>
  <c r="Y34" i="3"/>
  <c r="CX34" i="3" s="1"/>
  <c r="CY34" i="3"/>
  <c r="CZ34" i="3"/>
  <c r="DA34" i="3"/>
  <c r="DB34" i="3"/>
  <c r="DC34" i="3"/>
  <c r="A35" i="3"/>
  <c r="Y35" i="3"/>
  <c r="CW35" i="3"/>
  <c r="CX35" i="3"/>
  <c r="CY35" i="3"/>
  <c r="CZ35" i="3"/>
  <c r="DA35" i="3"/>
  <c r="DB35" i="3"/>
  <c r="DC35" i="3"/>
  <c r="DF35" i="3"/>
  <c r="DG35" i="3"/>
  <c r="DJ35" i="3" s="1"/>
  <c r="DH35" i="3"/>
  <c r="DI35" i="3"/>
  <c r="A36" i="3"/>
  <c r="Y36" i="3"/>
  <c r="CW36" i="3"/>
  <c r="CX36" i="3"/>
  <c r="CY36" i="3"/>
  <c r="CZ36" i="3"/>
  <c r="DA36" i="3"/>
  <c r="DB36" i="3"/>
  <c r="DC36" i="3"/>
  <c r="DF36" i="3"/>
  <c r="DG36" i="3"/>
  <c r="DJ36" i="3" s="1"/>
  <c r="A37" i="3"/>
  <c r="Y37" i="3"/>
  <c r="CW37" i="3" s="1"/>
  <c r="CX37" i="3"/>
  <c r="CY37" i="3"/>
  <c r="CZ37" i="3"/>
  <c r="DA37" i="3"/>
  <c r="DB37" i="3"/>
  <c r="DC37" i="3"/>
  <c r="A38" i="3"/>
  <c r="Y38" i="3"/>
  <c r="CX38" i="3" s="1"/>
  <c r="CY38" i="3"/>
  <c r="CZ38" i="3"/>
  <c r="DB38" i="3" s="1"/>
  <c r="DA38" i="3"/>
  <c r="DC38" i="3"/>
  <c r="DI38" i="3"/>
  <c r="A39" i="3"/>
  <c r="Y39" i="3"/>
  <c r="CX39" i="3"/>
  <c r="CY39" i="3"/>
  <c r="CZ39" i="3"/>
  <c r="DB39" i="3" s="1"/>
  <c r="DA39" i="3"/>
  <c r="DC39" i="3"/>
  <c r="DG39" i="3"/>
  <c r="A40" i="3"/>
  <c r="Y40" i="3"/>
  <c r="CV40" i="3" s="1"/>
  <c r="CU40" i="3"/>
  <c r="CX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W42" i="3"/>
  <c r="CX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W44" i="3"/>
  <c r="CX44" i="3"/>
  <c r="CY44" i="3"/>
  <c r="CZ44" i="3"/>
  <c r="DB44" i="3" s="1"/>
  <c r="DA44" i="3"/>
  <c r="DC44" i="3"/>
  <c r="DH44" i="3"/>
  <c r="DI44" i="3"/>
  <c r="A45" i="3"/>
  <c r="Y45" i="3"/>
  <c r="CX45" i="3"/>
  <c r="CY45" i="3"/>
  <c r="CZ45" i="3"/>
  <c r="DB45" i="3" s="1"/>
  <c r="DA45" i="3"/>
  <c r="DC45" i="3"/>
  <c r="DG45" i="3"/>
  <c r="DH45" i="3"/>
  <c r="A46" i="3"/>
  <c r="Y46" i="3"/>
  <c r="CX46" i="3" s="1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X49" i="3" s="1"/>
  <c r="CY49" i="3"/>
  <c r="CZ49" i="3"/>
  <c r="DA49" i="3"/>
  <c r="DB49" i="3"/>
  <c r="DC49" i="3"/>
  <c r="A50" i="3"/>
  <c r="Y50" i="3"/>
  <c r="CX50" i="3"/>
  <c r="CY50" i="3"/>
  <c r="CZ50" i="3"/>
  <c r="DB50" i="3" s="1"/>
  <c r="DA50" i="3"/>
  <c r="DC50" i="3"/>
  <c r="DF50" i="3"/>
  <c r="DG50" i="3"/>
  <c r="DH50" i="3"/>
  <c r="DI50" i="3"/>
  <c r="DJ50" i="3"/>
  <c r="A51" i="3"/>
  <c r="Y51" i="3"/>
  <c r="CX51" i="3"/>
  <c r="CY51" i="3"/>
  <c r="CZ51" i="3"/>
  <c r="DA51" i="3"/>
  <c r="DB51" i="3"/>
  <c r="DC51" i="3"/>
  <c r="DF51" i="3"/>
  <c r="DJ51" i="3" s="1"/>
  <c r="DG51" i="3"/>
  <c r="DH51" i="3"/>
  <c r="DI51" i="3"/>
  <c r="A52" i="3"/>
  <c r="Y52" i="3"/>
  <c r="CX52" i="3"/>
  <c r="CY52" i="3"/>
  <c r="CZ52" i="3"/>
  <c r="DA52" i="3"/>
  <c r="DB52" i="3"/>
  <c r="DC52" i="3"/>
  <c r="DH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V64" i="3" s="1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X109" i="3" s="1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X127" i="3"/>
  <c r="CY127" i="3"/>
  <c r="CZ127" i="3"/>
  <c r="DA127" i="3"/>
  <c r="DB127" i="3"/>
  <c r="DC127" i="3"/>
  <c r="DG127" i="3"/>
  <c r="DI127" i="3"/>
  <c r="A128" i="3"/>
  <c r="Y128" i="3"/>
  <c r="CX128" i="3"/>
  <c r="CY128" i="3"/>
  <c r="CZ128" i="3"/>
  <c r="DA128" i="3"/>
  <c r="DB128" i="3"/>
  <c r="DC128" i="3"/>
  <c r="DF128" i="3"/>
  <c r="DJ128" i="3" s="1"/>
  <c r="DG128" i="3"/>
  <c r="A129" i="3"/>
  <c r="Y129" i="3"/>
  <c r="CX129" i="3" s="1"/>
  <c r="CY129" i="3"/>
  <c r="CZ129" i="3"/>
  <c r="DB129" i="3" s="1"/>
  <c r="DA129" i="3"/>
  <c r="DC129" i="3"/>
  <c r="A130" i="3"/>
  <c r="Y130" i="3"/>
  <c r="CX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U173" i="3"/>
  <c r="CY173" i="3"/>
  <c r="CZ173" i="3"/>
  <c r="DA173" i="3"/>
  <c r="DB173" i="3"/>
  <c r="DC173" i="3"/>
  <c r="A174" i="3"/>
  <c r="Y174" i="3"/>
  <c r="CW174" i="3"/>
  <c r="CX174" i="3"/>
  <c r="CY174" i="3"/>
  <c r="CZ174" i="3"/>
  <c r="DB174" i="3" s="1"/>
  <c r="DA174" i="3"/>
  <c r="DC174" i="3"/>
  <c r="A175" i="3"/>
  <c r="Y175" i="3"/>
  <c r="CW175" i="3"/>
  <c r="CX175" i="3"/>
  <c r="CY175" i="3"/>
  <c r="CZ175" i="3"/>
  <c r="DB175" i="3" s="1"/>
  <c r="DA175" i="3"/>
  <c r="DC175" i="3"/>
  <c r="DI175" i="3"/>
  <c r="A176" i="3"/>
  <c r="Y176" i="3"/>
  <c r="CX176" i="3"/>
  <c r="DH176" i="3" s="1"/>
  <c r="CY176" i="3"/>
  <c r="CZ176" i="3"/>
  <c r="DB176" i="3" s="1"/>
  <c r="DA176" i="3"/>
  <c r="DC176" i="3"/>
  <c r="A177" i="3"/>
  <c r="Y177" i="3"/>
  <c r="CX177" i="3"/>
  <c r="CY177" i="3"/>
  <c r="CZ177" i="3"/>
  <c r="DB177" i="3" s="1"/>
  <c r="DA177" i="3"/>
  <c r="DC177" i="3"/>
  <c r="A178" i="3"/>
  <c r="Y178" i="3"/>
  <c r="CX178" i="3" s="1"/>
  <c r="DH178" i="3" s="1"/>
  <c r="CY178" i="3"/>
  <c r="CZ178" i="3"/>
  <c r="DB178" i="3" s="1"/>
  <c r="DA178" i="3"/>
  <c r="DC178" i="3"/>
  <c r="DF178" i="3"/>
  <c r="DJ178" i="3" s="1"/>
  <c r="DG178" i="3"/>
  <c r="DI178" i="3"/>
  <c r="A179" i="3"/>
  <c r="Y179" i="3"/>
  <c r="CX179" i="3" s="1"/>
  <c r="DG179" i="3" s="1"/>
  <c r="CY179" i="3"/>
  <c r="CZ179" i="3"/>
  <c r="DA179" i="3"/>
  <c r="DB179" i="3"/>
  <c r="DC179" i="3"/>
  <c r="DF179" i="3"/>
  <c r="DJ179" i="3" s="1"/>
  <c r="DH179" i="3"/>
  <c r="DI179" i="3"/>
  <c r="A180" i="3"/>
  <c r="Y180" i="3"/>
  <c r="CX180" i="3" s="1"/>
  <c r="DF180" i="3" s="1"/>
  <c r="CY180" i="3"/>
  <c r="CZ180" i="3"/>
  <c r="DA180" i="3"/>
  <c r="DB180" i="3"/>
  <c r="DC180" i="3"/>
  <c r="DG180" i="3"/>
  <c r="DH180" i="3"/>
  <c r="DI180" i="3"/>
  <c r="DJ180" i="3"/>
  <c r="A181" i="3"/>
  <c r="Y181" i="3"/>
  <c r="CX181" i="3" s="1"/>
  <c r="DF181" i="3" s="1"/>
  <c r="CY181" i="3"/>
  <c r="CZ181" i="3"/>
  <c r="DA181" i="3"/>
  <c r="DB181" i="3"/>
  <c r="DC181" i="3"/>
  <c r="DG181" i="3"/>
  <c r="DH181" i="3"/>
  <c r="DI181" i="3"/>
  <c r="DJ181" i="3"/>
  <c r="A182" i="3"/>
  <c r="Y182" i="3"/>
  <c r="CX182" i="3" s="1"/>
  <c r="DG182" i="3" s="1"/>
  <c r="CY182" i="3"/>
  <c r="CZ182" i="3"/>
  <c r="DB182" i="3" s="1"/>
  <c r="DA182" i="3"/>
  <c r="DC182" i="3"/>
  <c r="DH182" i="3"/>
  <c r="DI182" i="3"/>
  <c r="A183" i="3"/>
  <c r="Y183" i="3"/>
  <c r="CU183" i="3"/>
  <c r="CV183" i="3"/>
  <c r="CX183" i="3"/>
  <c r="CY183" i="3"/>
  <c r="CZ183" i="3"/>
  <c r="DB183" i="3" s="1"/>
  <c r="DA183" i="3"/>
  <c r="DC183" i="3"/>
  <c r="DF183" i="3"/>
  <c r="DG183" i="3"/>
  <c r="A184" i="3"/>
  <c r="Y184" i="3"/>
  <c r="CW184" i="3" s="1"/>
  <c r="CY184" i="3"/>
  <c r="CZ184" i="3"/>
  <c r="DA184" i="3"/>
  <c r="DB184" i="3"/>
  <c r="DC184" i="3"/>
  <c r="A185" i="3"/>
  <c r="Y185" i="3"/>
  <c r="CW185" i="3"/>
  <c r="CX185" i="3"/>
  <c r="CY185" i="3"/>
  <c r="CZ185" i="3"/>
  <c r="DB185" i="3" s="1"/>
  <c r="DA185" i="3"/>
  <c r="DC185" i="3"/>
  <c r="A186" i="3"/>
  <c r="Y186" i="3"/>
  <c r="CX186" i="3" s="1"/>
  <c r="CY186" i="3"/>
  <c r="CZ186" i="3"/>
  <c r="DB186" i="3" s="1"/>
  <c r="DA186" i="3"/>
  <c r="DC186" i="3"/>
  <c r="A187" i="3"/>
  <c r="Y187" i="3"/>
  <c r="CX187" i="3" s="1"/>
  <c r="CY187" i="3"/>
  <c r="CZ187" i="3"/>
  <c r="DA187" i="3"/>
  <c r="DB187" i="3"/>
  <c r="DC187" i="3"/>
  <c r="DI187" i="3"/>
  <c r="A188" i="3"/>
  <c r="Y188" i="3"/>
  <c r="CX188" i="3" s="1"/>
  <c r="CY188" i="3"/>
  <c r="CZ188" i="3"/>
  <c r="DA188" i="3"/>
  <c r="DB188" i="3"/>
  <c r="DC188" i="3"/>
  <c r="DI188" i="3"/>
  <c r="A189" i="3"/>
  <c r="Y189" i="3"/>
  <c r="CX189" i="3" s="1"/>
  <c r="CY189" i="3"/>
  <c r="CZ189" i="3"/>
  <c r="DA189" i="3"/>
  <c r="DB189" i="3"/>
  <c r="DC189" i="3"/>
  <c r="A190" i="3"/>
  <c r="Y190" i="3"/>
  <c r="CX190" i="3" s="1"/>
  <c r="CY190" i="3"/>
  <c r="CZ190" i="3"/>
  <c r="DB190" i="3" s="1"/>
  <c r="DA190" i="3"/>
  <c r="DC190" i="3"/>
  <c r="DF190" i="3"/>
  <c r="DJ190" i="3" s="1"/>
  <c r="A191" i="3"/>
  <c r="Y191" i="3"/>
  <c r="CX191" i="3"/>
  <c r="CY191" i="3"/>
  <c r="CZ191" i="3"/>
  <c r="DA191" i="3"/>
  <c r="DB191" i="3"/>
  <c r="DC191" i="3"/>
  <c r="DF191" i="3"/>
  <c r="DJ191" i="3" s="1"/>
  <c r="DG191" i="3"/>
  <c r="DH191" i="3"/>
  <c r="DI191" i="3"/>
  <c r="A192" i="3"/>
  <c r="Y192" i="3"/>
  <c r="CX192" i="3"/>
  <c r="CY192" i="3"/>
  <c r="CZ192" i="3"/>
  <c r="DA192" i="3"/>
  <c r="DB192" i="3"/>
  <c r="DC192" i="3"/>
  <c r="A193" i="3"/>
  <c r="Y193" i="3"/>
  <c r="CU193" i="3"/>
  <c r="CY193" i="3"/>
  <c r="CZ193" i="3"/>
  <c r="DA193" i="3"/>
  <c r="DB193" i="3"/>
  <c r="DC193" i="3"/>
  <c r="A194" i="3"/>
  <c r="Y194" i="3"/>
  <c r="CX194" i="3" s="1"/>
  <c r="CW194" i="3"/>
  <c r="CY194" i="3"/>
  <c r="CZ194" i="3"/>
  <c r="DB194" i="3" s="1"/>
  <c r="DA194" i="3"/>
  <c r="DC194" i="3"/>
  <c r="A195" i="3"/>
  <c r="Y195" i="3"/>
  <c r="CW195" i="3"/>
  <c r="CX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W197" i="3" s="1"/>
  <c r="CX197" i="3"/>
  <c r="CY197" i="3"/>
  <c r="CZ197" i="3"/>
  <c r="DA197" i="3"/>
  <c r="DB197" i="3"/>
  <c r="DC197" i="3"/>
  <c r="DF197" i="3"/>
  <c r="DG197" i="3"/>
  <c r="DJ197" i="3" s="1"/>
  <c r="DH197" i="3"/>
  <c r="DI197" i="3"/>
  <c r="A198" i="3"/>
  <c r="Y198" i="3"/>
  <c r="CX198" i="3"/>
  <c r="DI198" i="3" s="1"/>
  <c r="CY198" i="3"/>
  <c r="CZ198" i="3"/>
  <c r="DA198" i="3"/>
  <c r="DB198" i="3"/>
  <c r="DC198" i="3"/>
  <c r="DF198" i="3"/>
  <c r="DJ198" i="3" s="1"/>
  <c r="DG198" i="3"/>
  <c r="DH198" i="3"/>
  <c r="A199" i="3"/>
  <c r="Y199" i="3"/>
  <c r="CX199" i="3"/>
  <c r="CY199" i="3"/>
  <c r="CZ199" i="3"/>
  <c r="DB199" i="3" s="1"/>
  <c r="DA199" i="3"/>
  <c r="DC199" i="3"/>
  <c r="DF199" i="3"/>
  <c r="DJ199" i="3" s="1"/>
  <c r="DG199" i="3"/>
  <c r="A200" i="3"/>
  <c r="Y200" i="3"/>
  <c r="CX200" i="3" s="1"/>
  <c r="CY200" i="3"/>
  <c r="CZ200" i="3"/>
  <c r="DB200" i="3" s="1"/>
  <c r="DA200" i="3"/>
  <c r="DC200" i="3"/>
  <c r="DF200" i="3"/>
  <c r="DJ200" i="3" s="1"/>
  <c r="A201" i="3"/>
  <c r="Y201" i="3"/>
  <c r="CX201" i="3"/>
  <c r="CY201" i="3"/>
  <c r="CZ201" i="3"/>
  <c r="DA201" i="3"/>
  <c r="DB201" i="3"/>
  <c r="DC201" i="3"/>
  <c r="A202" i="3"/>
  <c r="Y202" i="3"/>
  <c r="CX202" i="3" s="1"/>
  <c r="CY202" i="3"/>
  <c r="CZ202" i="3"/>
  <c r="DB202" i="3" s="1"/>
  <c r="DA202" i="3"/>
  <c r="DC202" i="3"/>
  <c r="DH202" i="3"/>
  <c r="DI202" i="3"/>
  <c r="A203" i="3"/>
  <c r="Y203" i="3"/>
  <c r="CX203" i="3"/>
  <c r="CY203" i="3"/>
  <c r="CZ203" i="3"/>
  <c r="DB203" i="3" s="1"/>
  <c r="DA203" i="3"/>
  <c r="DC203" i="3"/>
  <c r="A204" i="3"/>
  <c r="Y204" i="3"/>
  <c r="CX204" i="3" s="1"/>
  <c r="CY204" i="3"/>
  <c r="CZ204" i="3"/>
  <c r="DB204" i="3" s="1"/>
  <c r="DA204" i="3"/>
  <c r="DC204" i="3"/>
  <c r="A205" i="3"/>
  <c r="Y205" i="3"/>
  <c r="CX205" i="3" s="1"/>
  <c r="CY205" i="3"/>
  <c r="CZ205" i="3"/>
  <c r="DA205" i="3"/>
  <c r="DB205" i="3"/>
  <c r="DC205" i="3"/>
  <c r="DF205" i="3"/>
  <c r="DJ205" i="3" s="1"/>
  <c r="DH205" i="3"/>
  <c r="A206" i="3"/>
  <c r="Y206" i="3"/>
  <c r="CX206" i="3" s="1"/>
  <c r="CY206" i="3"/>
  <c r="CZ206" i="3"/>
  <c r="DA206" i="3"/>
  <c r="DB206" i="3"/>
  <c r="DC206" i="3"/>
  <c r="DH206" i="3"/>
  <c r="A207" i="3"/>
  <c r="Y207" i="3"/>
  <c r="CX207" i="3" s="1"/>
  <c r="CY207" i="3"/>
  <c r="CZ207" i="3"/>
  <c r="DA207" i="3"/>
  <c r="DB207" i="3"/>
  <c r="DC207" i="3"/>
  <c r="A208" i="3"/>
  <c r="Y208" i="3"/>
  <c r="CX208" i="3" s="1"/>
  <c r="CY208" i="3"/>
  <c r="CZ208" i="3"/>
  <c r="DB208" i="3" s="1"/>
  <c r="DA208" i="3"/>
  <c r="DC208" i="3"/>
  <c r="DG208" i="3"/>
  <c r="A209" i="3"/>
  <c r="Y209" i="3"/>
  <c r="CX209" i="3"/>
  <c r="CY209" i="3"/>
  <c r="CZ209" i="3"/>
  <c r="DA209" i="3"/>
  <c r="DB209" i="3"/>
  <c r="DC209" i="3"/>
  <c r="DF209" i="3"/>
  <c r="DJ209" i="3" s="1"/>
  <c r="DG209" i="3"/>
  <c r="DH209" i="3"/>
  <c r="DI209" i="3"/>
  <c r="A210" i="3"/>
  <c r="Y210" i="3"/>
  <c r="CX210" i="3"/>
  <c r="CY210" i="3"/>
  <c r="CZ210" i="3"/>
  <c r="DA210" i="3"/>
  <c r="DB210" i="3"/>
  <c r="DC210" i="3"/>
  <c r="DG210" i="3"/>
  <c r="A211" i="3"/>
  <c r="Y211" i="3"/>
  <c r="CV211" i="3" s="1"/>
  <c r="CU211" i="3"/>
  <c r="CX211" i="3"/>
  <c r="CY211" i="3"/>
  <c r="CZ211" i="3"/>
  <c r="DA211" i="3"/>
  <c r="DB211" i="3"/>
  <c r="DC211" i="3"/>
  <c r="A212" i="3"/>
  <c r="Y212" i="3"/>
  <c r="CW212" i="3" s="1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X214" i="3" s="1"/>
  <c r="CY214" i="3"/>
  <c r="CZ214" i="3"/>
  <c r="DA214" i="3"/>
  <c r="DB214" i="3"/>
  <c r="DC214" i="3"/>
  <c r="DF214" i="3"/>
  <c r="DG214" i="3"/>
  <c r="DJ214" i="3" s="1"/>
  <c r="DH214" i="3"/>
  <c r="DI214" i="3"/>
  <c r="A215" i="3"/>
  <c r="Y215" i="3"/>
  <c r="CW215" i="3" s="1"/>
  <c r="CX215" i="3"/>
  <c r="CY215" i="3"/>
  <c r="CZ215" i="3"/>
  <c r="DA215" i="3"/>
  <c r="DB215" i="3"/>
  <c r="DC215" i="3"/>
  <c r="DF215" i="3"/>
  <c r="DG215" i="3"/>
  <c r="DJ215" i="3" s="1"/>
  <c r="DH215" i="3"/>
  <c r="DI215" i="3"/>
  <c r="A216" i="3"/>
  <c r="Y216" i="3"/>
  <c r="CX216" i="3"/>
  <c r="DI216" i="3" s="1"/>
  <c r="CY216" i="3"/>
  <c r="CZ216" i="3"/>
  <c r="DA216" i="3"/>
  <c r="DB216" i="3"/>
  <c r="DC216" i="3"/>
  <c r="DF216" i="3"/>
  <c r="DJ216" i="3" s="1"/>
  <c r="DG216" i="3"/>
  <c r="DH216" i="3"/>
  <c r="A217" i="3"/>
  <c r="Y217" i="3"/>
  <c r="CX217" i="3" s="1"/>
  <c r="DF217" i="3" s="1"/>
  <c r="CY217" i="3"/>
  <c r="CZ217" i="3"/>
  <c r="DB217" i="3" s="1"/>
  <c r="DA217" i="3"/>
  <c r="DC217" i="3"/>
  <c r="DG217" i="3"/>
  <c r="DJ217" i="3"/>
  <c r="A218" i="3"/>
  <c r="Y218" i="3"/>
  <c r="CX218" i="3" s="1"/>
  <c r="CY218" i="3"/>
  <c r="CZ218" i="3"/>
  <c r="DA218" i="3"/>
  <c r="DB218" i="3"/>
  <c r="DC218" i="3"/>
  <c r="A219" i="3"/>
  <c r="Y219" i="3"/>
  <c r="CX219" i="3"/>
  <c r="CY219" i="3"/>
  <c r="CZ219" i="3"/>
  <c r="DB219" i="3" s="1"/>
  <c r="DA219" i="3"/>
  <c r="DC219" i="3"/>
  <c r="A220" i="3"/>
  <c r="Y220" i="3"/>
  <c r="CX220" i="3" s="1"/>
  <c r="DG220" i="3" s="1"/>
  <c r="CY220" i="3"/>
  <c r="CZ220" i="3"/>
  <c r="DB220" i="3" s="1"/>
  <c r="DA220" i="3"/>
  <c r="DC220" i="3"/>
  <c r="DH220" i="3"/>
  <c r="A221" i="3"/>
  <c r="Y221" i="3"/>
  <c r="CX221" i="3"/>
  <c r="CY221" i="3"/>
  <c r="CZ221" i="3"/>
  <c r="DB221" i="3" s="1"/>
  <c r="DA221" i="3"/>
  <c r="DC221" i="3"/>
  <c r="DH221" i="3"/>
  <c r="A222" i="3"/>
  <c r="Y222" i="3"/>
  <c r="CX222" i="3"/>
  <c r="CY222" i="3"/>
  <c r="CZ222" i="3"/>
  <c r="DB222" i="3" s="1"/>
  <c r="DA222" i="3"/>
  <c r="DC222" i="3"/>
  <c r="A223" i="3"/>
  <c r="Y223" i="3"/>
  <c r="CX223" i="3"/>
  <c r="CY223" i="3"/>
  <c r="CZ223" i="3"/>
  <c r="DA223" i="3"/>
  <c r="DB223" i="3"/>
  <c r="DC223" i="3"/>
  <c r="A224" i="3"/>
  <c r="Y224" i="3"/>
  <c r="CX224" i="3"/>
  <c r="CY224" i="3"/>
  <c r="CZ224" i="3"/>
  <c r="DA224" i="3"/>
  <c r="DB224" i="3"/>
  <c r="DC224" i="3"/>
  <c r="A225" i="3"/>
  <c r="Y225" i="3"/>
  <c r="CX225" i="3" s="1"/>
  <c r="CY225" i="3"/>
  <c r="CZ225" i="3"/>
  <c r="DA225" i="3"/>
  <c r="DB225" i="3"/>
  <c r="DC225" i="3"/>
  <c r="DF225" i="3"/>
  <c r="DG225" i="3"/>
  <c r="DH225" i="3"/>
  <c r="DI225" i="3"/>
  <c r="DJ225" i="3"/>
  <c r="A226" i="3"/>
  <c r="Y226" i="3"/>
  <c r="CX226" i="3" s="1"/>
  <c r="CY226" i="3"/>
  <c r="CZ226" i="3"/>
  <c r="DB226" i="3" s="1"/>
  <c r="DA226" i="3"/>
  <c r="DC226" i="3"/>
  <c r="DF226" i="3"/>
  <c r="DJ226" i="3" s="1"/>
  <c r="DG226" i="3"/>
  <c r="DH226" i="3"/>
  <c r="DI226" i="3"/>
  <c r="A227" i="3"/>
  <c r="Y227" i="3"/>
  <c r="CX227" i="3"/>
  <c r="CY227" i="3"/>
  <c r="CZ227" i="3"/>
  <c r="DB227" i="3" s="1"/>
  <c r="DA227" i="3"/>
  <c r="DC227" i="3"/>
  <c r="DF227" i="3"/>
  <c r="DJ227" i="3" s="1"/>
  <c r="DG227" i="3"/>
  <c r="DH227" i="3"/>
  <c r="DI227" i="3"/>
  <c r="A228" i="3"/>
  <c r="Y228" i="3"/>
  <c r="CX228" i="3" s="1"/>
  <c r="CY228" i="3"/>
  <c r="CZ228" i="3"/>
  <c r="DA228" i="3"/>
  <c r="DB228" i="3"/>
  <c r="DC228" i="3"/>
  <c r="DF228" i="3"/>
  <c r="DJ228" i="3" s="1"/>
  <c r="A229" i="3"/>
  <c r="Y229" i="3"/>
  <c r="CU229" i="3"/>
  <c r="CY229" i="3"/>
  <c r="CZ229" i="3"/>
  <c r="DA229" i="3"/>
  <c r="DB229" i="3"/>
  <c r="DC229" i="3"/>
  <c r="A230" i="3"/>
  <c r="Y230" i="3"/>
  <c r="CX230" i="3" s="1"/>
  <c r="CW230" i="3"/>
  <c r="CY230" i="3"/>
  <c r="CZ230" i="3"/>
  <c r="DA230" i="3"/>
  <c r="DB230" i="3"/>
  <c r="DC230" i="3"/>
  <c r="DF230" i="3"/>
  <c r="A231" i="3"/>
  <c r="Y231" i="3"/>
  <c r="CY231" i="3"/>
  <c r="CZ231" i="3"/>
  <c r="DA231" i="3"/>
  <c r="DB231" i="3"/>
  <c r="DC231" i="3"/>
  <c r="A232" i="3"/>
  <c r="Y232" i="3"/>
  <c r="CX232" i="3"/>
  <c r="CY232" i="3"/>
  <c r="CZ232" i="3"/>
  <c r="DA232" i="3"/>
  <c r="DB232" i="3"/>
  <c r="DC232" i="3"/>
  <c r="DI232" i="3"/>
  <c r="A233" i="3"/>
  <c r="Y233" i="3"/>
  <c r="CX233" i="3"/>
  <c r="CY233" i="3"/>
  <c r="CZ233" i="3"/>
  <c r="DA233" i="3"/>
  <c r="DB233" i="3"/>
  <c r="DC233" i="3"/>
  <c r="A234" i="3"/>
  <c r="Y234" i="3"/>
  <c r="CX234" i="3" s="1"/>
  <c r="CY234" i="3"/>
  <c r="CZ234" i="3"/>
  <c r="DB234" i="3" s="1"/>
  <c r="DA234" i="3"/>
  <c r="DC234" i="3"/>
  <c r="A235" i="3"/>
  <c r="Y235" i="3"/>
  <c r="CX235" i="3" s="1"/>
  <c r="CY235" i="3"/>
  <c r="CZ235" i="3"/>
  <c r="DB235" i="3" s="1"/>
  <c r="DA235" i="3"/>
  <c r="DC235" i="3"/>
  <c r="DG235" i="3"/>
  <c r="DH235" i="3"/>
  <c r="A236" i="3"/>
  <c r="Y236" i="3"/>
  <c r="CX236" i="3" s="1"/>
  <c r="DG236" i="3" s="1"/>
  <c r="CY236" i="3"/>
  <c r="CZ236" i="3"/>
  <c r="DB236" i="3" s="1"/>
  <c r="DA236" i="3"/>
  <c r="DC236" i="3"/>
  <c r="DI236" i="3"/>
  <c r="A237" i="3"/>
  <c r="Y237" i="3"/>
  <c r="CX237" i="3" s="1"/>
  <c r="CY237" i="3"/>
  <c r="CZ237" i="3"/>
  <c r="DB237" i="3" s="1"/>
  <c r="DA237" i="3"/>
  <c r="DC237" i="3"/>
  <c r="A238" i="3"/>
  <c r="Y238" i="3"/>
  <c r="CX238" i="3" s="1"/>
  <c r="CY238" i="3"/>
  <c r="CZ238" i="3"/>
  <c r="DA238" i="3"/>
  <c r="DB238" i="3"/>
  <c r="DC238" i="3"/>
  <c r="A239" i="3"/>
  <c r="Y239" i="3"/>
  <c r="CX239" i="3" s="1"/>
  <c r="CY239" i="3"/>
  <c r="CZ239" i="3"/>
  <c r="DA239" i="3"/>
  <c r="DB239" i="3"/>
  <c r="DC239" i="3"/>
  <c r="A240" i="3"/>
  <c r="Y240" i="3"/>
  <c r="CX240" i="3" s="1"/>
  <c r="CY240" i="3"/>
  <c r="CZ240" i="3"/>
  <c r="DB240" i="3" s="1"/>
  <c r="DA240" i="3"/>
  <c r="DC240" i="3"/>
  <c r="DG240" i="3"/>
  <c r="DH240" i="3"/>
  <c r="A241" i="3"/>
  <c r="Y241" i="3"/>
  <c r="CX241" i="3" s="1"/>
  <c r="CY241" i="3"/>
  <c r="CZ241" i="3"/>
  <c r="DB241" i="3" s="1"/>
  <c r="DA241" i="3"/>
  <c r="DC241" i="3"/>
  <c r="DG241" i="3"/>
  <c r="DH241" i="3"/>
  <c r="A242" i="3"/>
  <c r="Y242" i="3"/>
  <c r="CX242" i="3"/>
  <c r="CY242" i="3"/>
  <c r="CZ242" i="3"/>
  <c r="DA242" i="3"/>
  <c r="DB242" i="3"/>
  <c r="DC242" i="3"/>
  <c r="DH242" i="3"/>
  <c r="A243" i="3"/>
  <c r="Y243" i="3"/>
  <c r="CX243" i="3"/>
  <c r="CY243" i="3"/>
  <c r="CZ243" i="3"/>
  <c r="DB243" i="3" s="1"/>
  <c r="DA243" i="3"/>
  <c r="DC243" i="3"/>
  <c r="A244" i="3"/>
  <c r="Y244" i="3"/>
  <c r="CU244" i="3"/>
  <c r="CV244" i="3"/>
  <c r="CX244" i="3"/>
  <c r="CY244" i="3"/>
  <c r="CZ244" i="3"/>
  <c r="DA244" i="3"/>
  <c r="DB244" i="3"/>
  <c r="DC244" i="3"/>
  <c r="A245" i="3"/>
  <c r="Y245" i="3"/>
  <c r="CW245" i="3" s="1"/>
  <c r="CX245" i="3"/>
  <c r="CY245" i="3"/>
  <c r="CZ245" i="3"/>
  <c r="DB245" i="3" s="1"/>
  <c r="DA245" i="3"/>
  <c r="DC245" i="3"/>
  <c r="DF245" i="3"/>
  <c r="A246" i="3"/>
  <c r="Y246" i="3"/>
  <c r="CY246" i="3"/>
  <c r="CZ246" i="3"/>
  <c r="DA246" i="3"/>
  <c r="DB246" i="3"/>
  <c r="DC246" i="3"/>
  <c r="A247" i="3"/>
  <c r="Y247" i="3"/>
  <c r="CX247" i="3" s="1"/>
  <c r="CY247" i="3"/>
  <c r="CZ247" i="3"/>
  <c r="DA247" i="3"/>
  <c r="DB247" i="3"/>
  <c r="DC247" i="3"/>
  <c r="DF247" i="3"/>
  <c r="DJ247" i="3" s="1"/>
  <c r="DG247" i="3"/>
  <c r="DH247" i="3"/>
  <c r="DI247" i="3"/>
  <c r="A248" i="3"/>
  <c r="Y248" i="3"/>
  <c r="CX248" i="3" s="1"/>
  <c r="CY248" i="3"/>
  <c r="CZ248" i="3"/>
  <c r="DB248" i="3" s="1"/>
  <c r="DA248" i="3"/>
  <c r="DC248" i="3"/>
  <c r="DF248" i="3"/>
  <c r="DJ248" i="3" s="1"/>
  <c r="DG248" i="3"/>
  <c r="DH248" i="3"/>
  <c r="DI248" i="3"/>
  <c r="A249" i="3"/>
  <c r="Y249" i="3"/>
  <c r="CX249" i="3" s="1"/>
  <c r="CY249" i="3"/>
  <c r="CZ249" i="3"/>
  <c r="DA249" i="3"/>
  <c r="DB249" i="3"/>
  <c r="DC249" i="3"/>
  <c r="DF249" i="3"/>
  <c r="DJ249" i="3" s="1"/>
  <c r="DG249" i="3"/>
  <c r="A250" i="3"/>
  <c r="Y250" i="3"/>
  <c r="CX250" i="3"/>
  <c r="CY250" i="3"/>
  <c r="CZ250" i="3"/>
  <c r="DA250" i="3"/>
  <c r="DB250" i="3"/>
  <c r="DC250" i="3"/>
  <c r="DF250" i="3"/>
  <c r="DJ250" i="3" s="1"/>
  <c r="DG250" i="3"/>
  <c r="A251" i="3"/>
  <c r="Y251" i="3"/>
  <c r="CX251" i="3"/>
  <c r="CY251" i="3"/>
  <c r="CZ251" i="3"/>
  <c r="DA251" i="3"/>
  <c r="DB251" i="3"/>
  <c r="DC251" i="3"/>
  <c r="DF251" i="3"/>
  <c r="DJ251" i="3" s="1"/>
  <c r="DG251" i="3"/>
  <c r="A252" i="3"/>
  <c r="Y252" i="3"/>
  <c r="CX252" i="3" s="1"/>
  <c r="CY252" i="3"/>
  <c r="CZ252" i="3"/>
  <c r="DA252" i="3"/>
  <c r="DB252" i="3"/>
  <c r="DC252" i="3"/>
  <c r="DF252" i="3"/>
  <c r="DJ252" i="3" s="1"/>
  <c r="A253" i="3"/>
  <c r="Y253" i="3"/>
  <c r="CX253" i="3"/>
  <c r="CY253" i="3"/>
  <c r="CZ253" i="3"/>
  <c r="DA253" i="3"/>
  <c r="DB253" i="3"/>
  <c r="DC253" i="3"/>
  <c r="A254" i="3"/>
  <c r="Y254" i="3"/>
  <c r="CX254" i="3" s="1"/>
  <c r="CY254" i="3"/>
  <c r="CZ254" i="3"/>
  <c r="DB254" i="3" s="1"/>
  <c r="DA254" i="3"/>
  <c r="DC254" i="3"/>
  <c r="A255" i="3"/>
  <c r="Y255" i="3"/>
  <c r="CX255" i="3"/>
  <c r="CY255" i="3"/>
  <c r="CZ255" i="3"/>
  <c r="DB255" i="3" s="1"/>
  <c r="DA255" i="3"/>
  <c r="DC255" i="3"/>
  <c r="DG255" i="3"/>
  <c r="A256" i="3"/>
  <c r="Y256" i="3"/>
  <c r="CX256" i="3" s="1"/>
  <c r="CY256" i="3"/>
  <c r="CZ256" i="3"/>
  <c r="DB256" i="3" s="1"/>
  <c r="DA256" i="3"/>
  <c r="DC256" i="3"/>
  <c r="A257" i="3"/>
  <c r="Y257" i="3"/>
  <c r="CX257" i="3"/>
  <c r="CY257" i="3"/>
  <c r="CZ257" i="3"/>
  <c r="DB257" i="3" s="1"/>
  <c r="DA257" i="3"/>
  <c r="DC257" i="3"/>
  <c r="A258" i="3"/>
  <c r="Y258" i="3"/>
  <c r="CX258" i="3"/>
  <c r="DF258" i="3" s="1"/>
  <c r="CY258" i="3"/>
  <c r="CZ258" i="3"/>
  <c r="DA258" i="3"/>
  <c r="DB258" i="3"/>
  <c r="DC258" i="3"/>
  <c r="DG258" i="3"/>
  <c r="DH258" i="3"/>
  <c r="DI258" i="3"/>
  <c r="DJ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X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U283" i="3"/>
  <c r="CY283" i="3"/>
  <c r="CZ283" i="3"/>
  <c r="DB283" i="3" s="1"/>
  <c r="DA283" i="3"/>
  <c r="DC283" i="3"/>
  <c r="A284" i="3"/>
  <c r="Y284" i="3"/>
  <c r="CX284" i="3" s="1"/>
  <c r="CY284" i="3"/>
  <c r="CZ284" i="3"/>
  <c r="DA284" i="3"/>
  <c r="DB284" i="3"/>
  <c r="DC284" i="3"/>
  <c r="DF284" i="3"/>
  <c r="DJ284" i="3" s="1"/>
  <c r="DG284" i="3"/>
  <c r="DH284" i="3"/>
  <c r="DI284" i="3"/>
  <c r="A285" i="3"/>
  <c r="Y285" i="3"/>
  <c r="CU285" i="3"/>
  <c r="CV285" i="3"/>
  <c r="CX285" i="3"/>
  <c r="DI285" i="3" s="1"/>
  <c r="CY285" i="3"/>
  <c r="CZ285" i="3"/>
  <c r="DA285" i="3"/>
  <c r="DB285" i="3"/>
  <c r="DC285" i="3"/>
  <c r="DF285" i="3"/>
  <c r="DG285" i="3"/>
  <c r="DH285" i="3"/>
  <c r="DJ285" i="3"/>
  <c r="A286" i="3"/>
  <c r="Y286" i="3"/>
  <c r="CX286" i="3" s="1"/>
  <c r="CY286" i="3"/>
  <c r="CZ286" i="3"/>
  <c r="DB286" i="3" s="1"/>
  <c r="DA286" i="3"/>
  <c r="DC286" i="3"/>
  <c r="DF286" i="3"/>
  <c r="DJ286" i="3" s="1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U301" i="3"/>
  <c r="CV301" i="3"/>
  <c r="CX301" i="3"/>
  <c r="CY301" i="3"/>
  <c r="CZ301" i="3"/>
  <c r="DB301" i="3" s="1"/>
  <c r="DA301" i="3"/>
  <c r="DC301" i="3"/>
  <c r="A302" i="3"/>
  <c r="Y302" i="3"/>
  <c r="CW302" i="3" s="1"/>
  <c r="CX302" i="3"/>
  <c r="CY302" i="3"/>
  <c r="CZ302" i="3"/>
  <c r="DB302" i="3" s="1"/>
  <c r="DA302" i="3"/>
  <c r="DC302" i="3"/>
  <c r="DI302" i="3"/>
  <c r="A303" i="3"/>
  <c r="Y303" i="3"/>
  <c r="CX303" i="3" s="1"/>
  <c r="CY303" i="3"/>
  <c r="CZ303" i="3"/>
  <c r="DA303" i="3"/>
  <c r="DB303" i="3"/>
  <c r="DC303" i="3"/>
  <c r="DH303" i="3"/>
  <c r="A304" i="3"/>
  <c r="Y304" i="3"/>
  <c r="CX304" i="3" s="1"/>
  <c r="CY304" i="3"/>
  <c r="CZ304" i="3"/>
  <c r="DB304" i="3" s="1"/>
  <c r="DA304" i="3"/>
  <c r="DC304" i="3"/>
  <c r="A305" i="3"/>
  <c r="Y305" i="3"/>
  <c r="CX305" i="3"/>
  <c r="CY305" i="3"/>
  <c r="CZ305" i="3"/>
  <c r="DB305" i="3" s="1"/>
  <c r="DA305" i="3"/>
  <c r="DC305" i="3"/>
  <c r="A306" i="3"/>
  <c r="Y306" i="3"/>
  <c r="CX306" i="3" s="1"/>
  <c r="CY306" i="3"/>
  <c r="CZ306" i="3"/>
  <c r="DA306" i="3"/>
  <c r="DB306" i="3"/>
  <c r="DC306" i="3"/>
  <c r="A307" i="3"/>
  <c r="Y307" i="3"/>
  <c r="CU307" i="3"/>
  <c r="CY307" i="3"/>
  <c r="CZ307" i="3"/>
  <c r="DB307" i="3" s="1"/>
  <c r="DA307" i="3"/>
  <c r="DC307" i="3"/>
  <c r="A308" i="3"/>
  <c r="Y308" i="3"/>
  <c r="CW308" i="3"/>
  <c r="CX308" i="3"/>
  <c r="CY308" i="3"/>
  <c r="CZ308" i="3"/>
  <c r="DA308" i="3"/>
  <c r="DB308" i="3"/>
  <c r="DC308" i="3"/>
  <c r="A309" i="3"/>
  <c r="Y309" i="3"/>
  <c r="CX309" i="3" s="1"/>
  <c r="CY309" i="3"/>
  <c r="CZ309" i="3"/>
  <c r="DB309" i="3" s="1"/>
  <c r="DA309" i="3"/>
  <c r="DC309" i="3"/>
  <c r="A310" i="3"/>
  <c r="Y310" i="3"/>
  <c r="CX310" i="3" s="1"/>
  <c r="CY310" i="3"/>
  <c r="CZ310" i="3"/>
  <c r="DB310" i="3" s="1"/>
  <c r="DA310" i="3"/>
  <c r="DC310" i="3"/>
  <c r="A311" i="3"/>
  <c r="Y311" i="3"/>
  <c r="CX311" i="3"/>
  <c r="CY311" i="3"/>
  <c r="CZ311" i="3"/>
  <c r="DA311" i="3"/>
  <c r="DB311" i="3"/>
  <c r="DC311" i="3"/>
  <c r="DI311" i="3"/>
  <c r="A312" i="3"/>
  <c r="Y312" i="3"/>
  <c r="CX312" i="3"/>
  <c r="CY312" i="3"/>
  <c r="CZ312" i="3"/>
  <c r="DA312" i="3"/>
  <c r="DB312" i="3"/>
  <c r="DC312" i="3"/>
  <c r="DH312" i="3"/>
  <c r="DI312" i="3"/>
  <c r="A313" i="3"/>
  <c r="Y313" i="3"/>
  <c r="CU313" i="3"/>
  <c r="CY313" i="3"/>
  <c r="CZ313" i="3"/>
  <c r="DA313" i="3"/>
  <c r="DB313" i="3"/>
  <c r="DC313" i="3"/>
  <c r="A314" i="3"/>
  <c r="Y314" i="3"/>
  <c r="CX314" i="3" s="1"/>
  <c r="CW314" i="3"/>
  <c r="CY314" i="3"/>
  <c r="CZ314" i="3"/>
  <c r="DA314" i="3"/>
  <c r="DB314" i="3"/>
  <c r="DC314" i="3"/>
  <c r="DF314" i="3"/>
  <c r="DG314" i="3"/>
  <c r="DJ314" i="3" s="1"/>
  <c r="DH314" i="3"/>
  <c r="DI314" i="3"/>
  <c r="A315" i="3"/>
  <c r="Y315" i="3"/>
  <c r="CX315" i="3" s="1"/>
  <c r="CY315" i="3"/>
  <c r="CZ315" i="3"/>
  <c r="DB315" i="3" s="1"/>
  <c r="DA315" i="3"/>
  <c r="DC315" i="3"/>
  <c r="DF315" i="3"/>
  <c r="DG315" i="3"/>
  <c r="DH315" i="3"/>
  <c r="DI315" i="3"/>
  <c r="DJ315" i="3"/>
  <c r="A316" i="3"/>
  <c r="Y316" i="3"/>
  <c r="CX316" i="3"/>
  <c r="CY316" i="3"/>
  <c r="CZ316" i="3"/>
  <c r="DA316" i="3"/>
  <c r="DB316" i="3"/>
  <c r="DC316" i="3"/>
  <c r="DF316" i="3"/>
  <c r="DJ316" i="3" s="1"/>
  <c r="DG316" i="3"/>
  <c r="DH316" i="3"/>
  <c r="DI316" i="3"/>
  <c r="A317" i="3"/>
  <c r="Y317" i="3"/>
  <c r="CX317" i="3"/>
  <c r="DI317" i="3" s="1"/>
  <c r="CY317" i="3"/>
  <c r="CZ317" i="3"/>
  <c r="DA317" i="3"/>
  <c r="DB317" i="3"/>
  <c r="DC317" i="3"/>
  <c r="DF317" i="3"/>
  <c r="DJ317" i="3" s="1"/>
  <c r="DG317" i="3"/>
  <c r="DH317" i="3"/>
  <c r="A318" i="3"/>
  <c r="Y318" i="3"/>
  <c r="CV318" i="3" s="1"/>
  <c r="CU318" i="3"/>
  <c r="CX318" i="3"/>
  <c r="CY318" i="3"/>
  <c r="CZ318" i="3"/>
  <c r="DA318" i="3"/>
  <c r="DB318" i="3"/>
  <c r="DC318" i="3"/>
  <c r="DI318" i="3"/>
  <c r="DJ318" i="3" s="1"/>
  <c r="A319" i="3"/>
  <c r="Y319" i="3"/>
  <c r="CY319" i="3"/>
  <c r="CZ319" i="3"/>
  <c r="DB319" i="3" s="1"/>
  <c r="DA319" i="3"/>
  <c r="DC319" i="3"/>
  <c r="A320" i="3"/>
  <c r="Y320" i="3"/>
  <c r="CX320" i="3"/>
  <c r="CY320" i="3"/>
  <c r="CZ320" i="3"/>
  <c r="DB320" i="3" s="1"/>
  <c r="DA320" i="3"/>
  <c r="DC320" i="3"/>
  <c r="A321" i="3"/>
  <c r="Y321" i="3"/>
  <c r="CX321" i="3"/>
  <c r="CY321" i="3"/>
  <c r="CZ321" i="3"/>
  <c r="DA321" i="3"/>
  <c r="DB321" i="3"/>
  <c r="DC321" i="3"/>
  <c r="DI321" i="3"/>
  <c r="A322" i="3"/>
  <c r="Y322" i="3"/>
  <c r="CX322" i="3"/>
  <c r="CY322" i="3"/>
  <c r="CZ322" i="3"/>
  <c r="DA322" i="3"/>
  <c r="DB322" i="3"/>
  <c r="DC322" i="3"/>
  <c r="DI322" i="3"/>
  <c r="A323" i="3"/>
  <c r="Y323" i="3"/>
  <c r="CU323" i="3"/>
  <c r="CY323" i="3"/>
  <c r="CZ323" i="3"/>
  <c r="DA323" i="3"/>
  <c r="DB323" i="3"/>
  <c r="DC323" i="3"/>
  <c r="A324" i="3"/>
  <c r="Y324" i="3"/>
  <c r="CW324" i="3"/>
  <c r="CX324" i="3"/>
  <c r="CY324" i="3"/>
  <c r="CZ324" i="3"/>
  <c r="DA324" i="3"/>
  <c r="DB324" i="3"/>
  <c r="DC324" i="3"/>
  <c r="A325" i="3"/>
  <c r="Y325" i="3"/>
  <c r="CX325" i="3" s="1"/>
  <c r="CY325" i="3"/>
  <c r="CZ325" i="3"/>
  <c r="DB325" i="3" s="1"/>
  <c r="DA325" i="3"/>
  <c r="DC325" i="3"/>
  <c r="A326" i="3"/>
  <c r="Y326" i="3"/>
  <c r="CX326" i="3"/>
  <c r="CY326" i="3"/>
  <c r="CZ326" i="3"/>
  <c r="DB326" i="3" s="1"/>
  <c r="DA326" i="3"/>
  <c r="DC326" i="3"/>
  <c r="A327" i="3"/>
  <c r="Y327" i="3"/>
  <c r="CX327" i="3"/>
  <c r="CY327" i="3"/>
  <c r="CZ327" i="3"/>
  <c r="DA327" i="3"/>
  <c r="DB327" i="3"/>
  <c r="DC327" i="3"/>
  <c r="DH327" i="3"/>
  <c r="DI327" i="3"/>
  <c r="A328" i="3"/>
  <c r="Y328" i="3"/>
  <c r="CX328" i="3" s="1"/>
  <c r="CY328" i="3"/>
  <c r="CZ328" i="3"/>
  <c r="DB328" i="3" s="1"/>
  <c r="DA328" i="3"/>
  <c r="DC328" i="3"/>
  <c r="A329" i="3"/>
  <c r="Y329" i="3"/>
  <c r="CU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X331" i="3"/>
  <c r="CY331" i="3"/>
  <c r="CZ331" i="3"/>
  <c r="DB331" i="3" s="1"/>
  <c r="DA331" i="3"/>
  <c r="DC331" i="3"/>
  <c r="DF331" i="3"/>
  <c r="DJ331" i="3" s="1"/>
  <c r="DG331" i="3"/>
  <c r="DH331" i="3"/>
  <c r="DI331" i="3"/>
  <c r="A332" i="3"/>
  <c r="Y332" i="3"/>
  <c r="CX332" i="3"/>
  <c r="DI332" i="3" s="1"/>
  <c r="CY332" i="3"/>
  <c r="CZ332" i="3"/>
  <c r="DA332" i="3"/>
  <c r="DB332" i="3"/>
  <c r="DC332" i="3"/>
  <c r="DF332" i="3"/>
  <c r="DJ332" i="3" s="1"/>
  <c r="DG332" i="3"/>
  <c r="DH332" i="3"/>
  <c r="A333" i="3"/>
  <c r="Y333" i="3"/>
  <c r="CX333" i="3" s="1"/>
  <c r="CY333" i="3"/>
  <c r="CZ333" i="3"/>
  <c r="DA333" i="3"/>
  <c r="DB333" i="3"/>
  <c r="DC333" i="3"/>
  <c r="DF333" i="3"/>
  <c r="DJ333" i="3" s="1"/>
  <c r="DG333" i="3"/>
  <c r="A334" i="3"/>
  <c r="Y334" i="3"/>
  <c r="CX334" i="3" s="1"/>
  <c r="CY334" i="3"/>
  <c r="CZ334" i="3"/>
  <c r="DB334" i="3" s="1"/>
  <c r="DA334" i="3"/>
  <c r="DC334" i="3"/>
  <c r="A335" i="3"/>
  <c r="Y335" i="3"/>
  <c r="CU335" i="3"/>
  <c r="CV335" i="3"/>
  <c r="CX335" i="3"/>
  <c r="CY335" i="3"/>
  <c r="CZ335" i="3"/>
  <c r="DB335" i="3" s="1"/>
  <c r="DA335" i="3"/>
  <c r="DC335" i="3"/>
  <c r="A336" i="3"/>
  <c r="Y336" i="3"/>
  <c r="CW336" i="3"/>
  <c r="CX336" i="3"/>
  <c r="CY336" i="3"/>
  <c r="CZ336" i="3"/>
  <c r="DA336" i="3"/>
  <c r="DB336" i="3"/>
  <c r="DC336" i="3"/>
  <c r="A337" i="3"/>
  <c r="Y337" i="3"/>
  <c r="CX337" i="3" s="1"/>
  <c r="CW337" i="3"/>
  <c r="CY337" i="3"/>
  <c r="CZ337" i="3"/>
  <c r="DA337" i="3"/>
  <c r="DB337" i="3"/>
  <c r="DC337" i="3"/>
  <c r="A338" i="3"/>
  <c r="Y338" i="3"/>
  <c r="CW338" i="3" s="1"/>
  <c r="CX338" i="3"/>
  <c r="CY338" i="3"/>
  <c r="CZ338" i="3"/>
  <c r="DB338" i="3" s="1"/>
  <c r="DA338" i="3"/>
  <c r="DC338" i="3"/>
  <c r="DF338" i="3"/>
  <c r="DG338" i="3"/>
  <c r="DJ338" i="3" s="1"/>
  <c r="DH338" i="3"/>
  <c r="DI338" i="3"/>
  <c r="A339" i="3"/>
  <c r="Y339" i="3"/>
  <c r="CW339" i="3"/>
  <c r="CX339" i="3"/>
  <c r="CY339" i="3"/>
  <c r="CZ339" i="3"/>
  <c r="DA339" i="3"/>
  <c r="DB339" i="3"/>
  <c r="DC339" i="3"/>
  <c r="A340" i="3"/>
  <c r="Y340" i="3"/>
  <c r="CX340" i="3" s="1"/>
  <c r="CY340" i="3"/>
  <c r="CZ340" i="3"/>
  <c r="DA340" i="3"/>
  <c r="DB340" i="3"/>
  <c r="DC340" i="3"/>
  <c r="A341" i="3"/>
  <c r="Y341" i="3"/>
  <c r="CX341" i="3"/>
  <c r="CY341" i="3"/>
  <c r="CZ341" i="3"/>
  <c r="DA341" i="3"/>
  <c r="DB341" i="3"/>
  <c r="DC341" i="3"/>
  <c r="DI341" i="3"/>
  <c r="A342" i="3"/>
  <c r="Y342" i="3"/>
  <c r="CX342" i="3" s="1"/>
  <c r="CU342" i="3"/>
  <c r="CV342" i="3"/>
  <c r="CY342" i="3"/>
  <c r="CZ342" i="3"/>
  <c r="DB342" i="3" s="1"/>
  <c r="DA342" i="3"/>
  <c r="DC342" i="3"/>
  <c r="A343" i="3"/>
  <c r="Y343" i="3"/>
  <c r="CX343" i="3" s="1"/>
  <c r="CW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W345" i="3" s="1"/>
  <c r="CX345" i="3"/>
  <c r="DI345" i="3" s="1"/>
  <c r="CY345" i="3"/>
  <c r="CZ345" i="3"/>
  <c r="DA345" i="3"/>
  <c r="DB345" i="3"/>
  <c r="DC345" i="3"/>
  <c r="DF345" i="3"/>
  <c r="DG345" i="3"/>
  <c r="DJ345" i="3" s="1"/>
  <c r="A346" i="3"/>
  <c r="Y346" i="3"/>
  <c r="CX346" i="3" s="1"/>
  <c r="CW346" i="3"/>
  <c r="CY346" i="3"/>
  <c r="CZ346" i="3"/>
  <c r="DA346" i="3"/>
  <c r="DB346" i="3"/>
  <c r="DC346" i="3"/>
  <c r="DF346" i="3"/>
  <c r="A347" i="3"/>
  <c r="Y347" i="3"/>
  <c r="CX347" i="3"/>
  <c r="CY347" i="3"/>
  <c r="CZ347" i="3"/>
  <c r="DB347" i="3" s="1"/>
  <c r="DA347" i="3"/>
  <c r="DC347" i="3"/>
  <c r="DI347" i="3"/>
  <c r="A348" i="3"/>
  <c r="Y348" i="3"/>
  <c r="CX348" i="3" s="1"/>
  <c r="CY348" i="3"/>
  <c r="CZ348" i="3"/>
  <c r="DA348" i="3"/>
  <c r="DB348" i="3"/>
  <c r="DC348" i="3"/>
  <c r="DI348" i="3"/>
  <c r="A349" i="3"/>
  <c r="Y349" i="3"/>
  <c r="CU349" i="3"/>
  <c r="CV349" i="3"/>
  <c r="CX349" i="3"/>
  <c r="CY349" i="3"/>
  <c r="CZ349" i="3"/>
  <c r="DB349" i="3" s="1"/>
  <c r="DA349" i="3"/>
  <c r="DC349" i="3"/>
  <c r="DI349" i="3"/>
  <c r="DJ349" i="3" s="1"/>
  <c r="A350" i="3"/>
  <c r="Y350" i="3"/>
  <c r="CX350" i="3" s="1"/>
  <c r="CY350" i="3"/>
  <c r="CZ350" i="3"/>
  <c r="DA350" i="3"/>
  <c r="DB350" i="3"/>
  <c r="DC350" i="3"/>
  <c r="A351" i="3"/>
  <c r="Y351" i="3"/>
  <c r="CX351" i="3" s="1"/>
  <c r="CY351" i="3"/>
  <c r="CZ351" i="3"/>
  <c r="DA351" i="3"/>
  <c r="DB351" i="3"/>
  <c r="DC351" i="3"/>
  <c r="A352" i="3"/>
  <c r="Y352" i="3"/>
  <c r="CX352" i="3"/>
  <c r="CY352" i="3"/>
  <c r="CZ352" i="3"/>
  <c r="DB352" i="3" s="1"/>
  <c r="DA352" i="3"/>
  <c r="DC352" i="3"/>
  <c r="DF352" i="3"/>
  <c r="DG352" i="3"/>
  <c r="DH352" i="3"/>
  <c r="DI352" i="3"/>
  <c r="DJ352" i="3"/>
  <c r="A353" i="3"/>
  <c r="Y353" i="3"/>
  <c r="CX353" i="3" s="1"/>
  <c r="CY353" i="3"/>
  <c r="CZ353" i="3"/>
  <c r="DB353" i="3" s="1"/>
  <c r="DA353" i="3"/>
  <c r="DC353" i="3"/>
  <c r="A354" i="3"/>
  <c r="Y354" i="3"/>
  <c r="CX354" i="3"/>
  <c r="CY354" i="3"/>
  <c r="CZ354" i="3"/>
  <c r="DA354" i="3"/>
  <c r="DB354" i="3"/>
  <c r="DC354" i="3"/>
  <c r="A355" i="3"/>
  <c r="Y355" i="3"/>
  <c r="CU355" i="3"/>
  <c r="CY355" i="3"/>
  <c r="CZ355" i="3"/>
  <c r="DB355" i="3" s="1"/>
  <c r="DA355" i="3"/>
  <c r="DC355" i="3"/>
  <c r="A356" i="3"/>
  <c r="Y356" i="3"/>
  <c r="CX356" i="3" s="1"/>
  <c r="CY356" i="3"/>
  <c r="CZ356" i="3"/>
  <c r="DA356" i="3"/>
  <c r="DB356" i="3"/>
  <c r="DC356" i="3"/>
  <c r="A357" i="3"/>
  <c r="Y357" i="3"/>
  <c r="CX357" i="3" s="1"/>
  <c r="CY357" i="3"/>
  <c r="CZ357" i="3"/>
  <c r="DB357" i="3" s="1"/>
  <c r="DA357" i="3"/>
  <c r="DC357" i="3"/>
  <c r="DG357" i="3"/>
  <c r="DH357" i="3"/>
  <c r="A358" i="3"/>
  <c r="Y358" i="3"/>
  <c r="CX358" i="3"/>
  <c r="DH358" i="3" s="1"/>
  <c r="CY358" i="3"/>
  <c r="CZ358" i="3"/>
  <c r="DB358" i="3" s="1"/>
  <c r="DA358" i="3"/>
  <c r="DC358" i="3"/>
  <c r="DF358" i="3"/>
  <c r="DJ358" i="3" s="1"/>
  <c r="DG358" i="3"/>
  <c r="DI358" i="3"/>
  <c r="A359" i="3"/>
  <c r="Y359" i="3"/>
  <c r="CX359" i="3" s="1"/>
  <c r="CY359" i="3"/>
  <c r="CZ359" i="3"/>
  <c r="DA359" i="3"/>
  <c r="DB359" i="3"/>
  <c r="DC359" i="3"/>
  <c r="DH359" i="3"/>
  <c r="A360" i="3"/>
  <c r="Y360" i="3"/>
  <c r="CX360" i="3" s="1"/>
  <c r="CY360" i="3"/>
  <c r="CZ360" i="3"/>
  <c r="DA360" i="3"/>
  <c r="DB360" i="3"/>
  <c r="DC360" i="3"/>
  <c r="A361" i="3"/>
  <c r="Y361" i="3"/>
  <c r="CU361" i="3"/>
  <c r="CY361" i="3"/>
  <c r="CZ361" i="3"/>
  <c r="DA361" i="3"/>
  <c r="DB361" i="3"/>
  <c r="DC361" i="3"/>
  <c r="A362" i="3"/>
  <c r="Y362" i="3"/>
  <c r="CX362" i="3"/>
  <c r="DI362" i="3" s="1"/>
  <c r="CY362" i="3"/>
  <c r="CZ362" i="3"/>
  <c r="DA362" i="3"/>
  <c r="DB362" i="3"/>
  <c r="DC362" i="3"/>
  <c r="DF362" i="3"/>
  <c r="DJ362" i="3" s="1"/>
  <c r="DG362" i="3"/>
  <c r="DH362" i="3"/>
  <c r="A363" i="3"/>
  <c r="Y363" i="3"/>
  <c r="CX363" i="3" s="1"/>
  <c r="CY363" i="3"/>
  <c r="CZ363" i="3"/>
  <c r="DB363" i="3" s="1"/>
  <c r="DA363" i="3"/>
  <c r="DC363" i="3"/>
  <c r="DF363" i="3"/>
  <c r="DJ363" i="3" s="1"/>
  <c r="A364" i="3"/>
  <c r="Y364" i="3"/>
  <c r="CX364" i="3" s="1"/>
  <c r="CY364" i="3"/>
  <c r="CZ364" i="3"/>
  <c r="DA364" i="3"/>
  <c r="DB364" i="3"/>
  <c r="DC364" i="3"/>
  <c r="A365" i="3"/>
  <c r="Y365" i="3"/>
  <c r="CX365" i="3"/>
  <c r="CY365" i="3"/>
  <c r="CZ365" i="3"/>
  <c r="DB365" i="3" s="1"/>
  <c r="DA365" i="3"/>
  <c r="DC365" i="3"/>
  <c r="A366" i="3"/>
  <c r="Y366" i="3"/>
  <c r="CX366" i="3"/>
  <c r="CY366" i="3"/>
  <c r="CZ366" i="3"/>
  <c r="DB366" i="3" s="1"/>
  <c r="DA366" i="3"/>
  <c r="DC366" i="3"/>
  <c r="A367" i="3"/>
  <c r="Y367" i="3"/>
  <c r="CV367" i="3" s="1"/>
  <c r="CU367" i="3"/>
  <c r="CX367" i="3"/>
  <c r="CY367" i="3"/>
  <c r="CZ367" i="3"/>
  <c r="DB367" i="3" s="1"/>
  <c r="DA367" i="3"/>
  <c r="DC367" i="3"/>
  <c r="DF367" i="3"/>
  <c r="A368" i="3"/>
  <c r="Y368" i="3"/>
  <c r="CX368" i="3" s="1"/>
  <c r="CY368" i="3"/>
  <c r="CZ368" i="3"/>
  <c r="DA368" i="3"/>
  <c r="DB368" i="3"/>
  <c r="DC368" i="3"/>
  <c r="A369" i="3"/>
  <c r="Y369" i="3"/>
  <c r="CX369" i="3" s="1"/>
  <c r="DH369" i="3" s="1"/>
  <c r="CY369" i="3"/>
  <c r="CZ369" i="3"/>
  <c r="DA369" i="3"/>
  <c r="DB369" i="3"/>
  <c r="DC369" i="3"/>
  <c r="DF369" i="3"/>
  <c r="DJ369" i="3" s="1"/>
  <c r="DG369" i="3"/>
  <c r="A370" i="3"/>
  <c r="Y370" i="3"/>
  <c r="CX370" i="3"/>
  <c r="CY370" i="3"/>
  <c r="CZ370" i="3"/>
  <c r="DB370" i="3" s="1"/>
  <c r="DA370" i="3"/>
  <c r="DC370" i="3"/>
  <c r="DF370" i="3"/>
  <c r="DJ370" i="3" s="1"/>
  <c r="DG370" i="3"/>
  <c r="DH370" i="3"/>
  <c r="DI370" i="3"/>
  <c r="A371" i="3"/>
  <c r="Y371" i="3"/>
  <c r="CX371" i="3" s="1"/>
  <c r="DH371" i="3" s="1"/>
  <c r="CY371" i="3"/>
  <c r="CZ371" i="3"/>
  <c r="DB371" i="3" s="1"/>
  <c r="DA371" i="3"/>
  <c r="DC371" i="3"/>
  <c r="DF371" i="3"/>
  <c r="DJ371" i="3" s="1"/>
  <c r="DG371" i="3"/>
  <c r="A372" i="3"/>
  <c r="Y372" i="3"/>
  <c r="CX372" i="3"/>
  <c r="DI372" i="3" s="1"/>
  <c r="CY372" i="3"/>
  <c r="CZ372" i="3"/>
  <c r="DA372" i="3"/>
  <c r="DB372" i="3"/>
  <c r="DC372" i="3"/>
  <c r="DF372" i="3"/>
  <c r="DJ372" i="3" s="1"/>
  <c r="DG372" i="3"/>
  <c r="A373" i="3"/>
  <c r="Y373" i="3"/>
  <c r="CV373" i="3" s="1"/>
  <c r="CU373" i="3"/>
  <c r="CX373" i="3"/>
  <c r="CY373" i="3"/>
  <c r="CZ373" i="3"/>
  <c r="DA373" i="3"/>
  <c r="DB373" i="3"/>
  <c r="DC373" i="3"/>
  <c r="DI373" i="3"/>
  <c r="DJ373" i="3" s="1"/>
  <c r="A374" i="3"/>
  <c r="Y374" i="3"/>
  <c r="CW374" i="3"/>
  <c r="CX374" i="3"/>
  <c r="CY374" i="3"/>
  <c r="CZ374" i="3"/>
  <c r="DB374" i="3" s="1"/>
  <c r="DA374" i="3"/>
  <c r="DC374" i="3"/>
  <c r="DG374" i="3"/>
  <c r="DH374" i="3"/>
  <c r="DJ374" i="3"/>
  <c r="A375" i="3"/>
  <c r="Y375" i="3"/>
  <c r="CW375" i="3"/>
  <c r="CX375" i="3"/>
  <c r="DG375" i="3" s="1"/>
  <c r="CY375" i="3"/>
  <c r="CZ375" i="3"/>
  <c r="DA375" i="3"/>
  <c r="DB375" i="3"/>
  <c r="DC375" i="3"/>
  <c r="DF375" i="3"/>
  <c r="DH375" i="3"/>
  <c r="DI375" i="3"/>
  <c r="DJ375" i="3"/>
  <c r="A376" i="3"/>
  <c r="Y376" i="3"/>
  <c r="CX376" i="3"/>
  <c r="DF376" i="3" s="1"/>
  <c r="CY376" i="3"/>
  <c r="CZ376" i="3"/>
  <c r="DA376" i="3"/>
  <c r="DB376" i="3"/>
  <c r="DC376" i="3"/>
  <c r="DG376" i="3"/>
  <c r="DH376" i="3"/>
  <c r="DI376" i="3"/>
  <c r="DJ376" i="3"/>
  <c r="A377" i="3"/>
  <c r="Y377" i="3"/>
  <c r="CX377" i="3" s="1"/>
  <c r="CY377" i="3"/>
  <c r="CZ377" i="3"/>
  <c r="DB377" i="3" s="1"/>
  <c r="DA377" i="3"/>
  <c r="DC377" i="3"/>
  <c r="DF377" i="3"/>
  <c r="DG377" i="3"/>
  <c r="DH377" i="3"/>
  <c r="DI377" i="3"/>
  <c r="DJ377" i="3"/>
  <c r="A378" i="3"/>
  <c r="Y378" i="3"/>
  <c r="CX378" i="3"/>
  <c r="CY378" i="3"/>
  <c r="CZ378" i="3"/>
  <c r="DB378" i="3" s="1"/>
  <c r="DA378" i="3"/>
  <c r="DC378" i="3"/>
  <c r="DF378" i="3"/>
  <c r="DG378" i="3"/>
  <c r="DH378" i="3"/>
  <c r="DI378" i="3"/>
  <c r="DJ378" i="3"/>
  <c r="A379" i="3"/>
  <c r="Y379" i="3"/>
  <c r="CX379" i="3"/>
  <c r="CY379" i="3"/>
  <c r="CZ379" i="3"/>
  <c r="DA379" i="3"/>
  <c r="DB379" i="3"/>
  <c r="DC379" i="3"/>
  <c r="DF379" i="3"/>
  <c r="DJ379" i="3" s="1"/>
  <c r="DG379" i="3"/>
  <c r="DH379" i="3"/>
  <c r="DI379" i="3"/>
  <c r="A380" i="3"/>
  <c r="Y380" i="3"/>
  <c r="CX380" i="3"/>
  <c r="DI380" i="3" s="1"/>
  <c r="CY380" i="3"/>
  <c r="CZ380" i="3"/>
  <c r="DA380" i="3"/>
  <c r="DB380" i="3"/>
  <c r="DC380" i="3"/>
  <c r="DF380" i="3"/>
  <c r="DJ380" i="3" s="1"/>
  <c r="DG380" i="3"/>
  <c r="DH380" i="3"/>
  <c r="A381" i="3"/>
  <c r="Y381" i="3"/>
  <c r="CV381" i="3" s="1"/>
  <c r="CU381" i="3"/>
  <c r="CY381" i="3"/>
  <c r="CZ381" i="3"/>
  <c r="DA381" i="3"/>
  <c r="DB381" i="3"/>
  <c r="DC381" i="3"/>
  <c r="A382" i="3"/>
  <c r="Y382" i="3"/>
  <c r="CW382" i="3"/>
  <c r="CX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X384" i="3" s="1"/>
  <c r="CY384" i="3"/>
  <c r="CZ384" i="3"/>
  <c r="DB384" i="3" s="1"/>
  <c r="DA384" i="3"/>
  <c r="DC384" i="3"/>
  <c r="A385" i="3"/>
  <c r="Y385" i="3"/>
  <c r="CX385" i="3" s="1"/>
  <c r="CY385" i="3"/>
  <c r="CZ385" i="3"/>
  <c r="DB385" i="3" s="1"/>
  <c r="DA385" i="3"/>
  <c r="DC385" i="3"/>
  <c r="A386" i="3"/>
  <c r="Y386" i="3"/>
  <c r="CX386" i="3" s="1"/>
  <c r="CY386" i="3"/>
  <c r="CZ386" i="3"/>
  <c r="DB386" i="3" s="1"/>
  <c r="DA386" i="3"/>
  <c r="DC386" i="3"/>
  <c r="A387" i="3"/>
  <c r="Y387" i="3"/>
  <c r="CX387" i="3"/>
  <c r="CY387" i="3"/>
  <c r="CZ387" i="3"/>
  <c r="DB387" i="3" s="1"/>
  <c r="DA387" i="3"/>
  <c r="DC387" i="3"/>
  <c r="A388" i="3"/>
  <c r="Y388" i="3"/>
  <c r="CX388" i="3"/>
  <c r="CY388" i="3"/>
  <c r="CZ388" i="3"/>
  <c r="DA388" i="3"/>
  <c r="DB388" i="3"/>
  <c r="DC388" i="3"/>
  <c r="DH388" i="3"/>
  <c r="DI388" i="3"/>
  <c r="A389" i="3"/>
  <c r="Y389" i="3"/>
  <c r="CU389" i="3"/>
  <c r="CY389" i="3"/>
  <c r="CZ389" i="3"/>
  <c r="DA389" i="3"/>
  <c r="DB389" i="3"/>
  <c r="DC389" i="3"/>
  <c r="A390" i="3"/>
  <c r="Y390" i="3"/>
  <c r="CW390" i="3" s="1"/>
  <c r="CX390" i="3"/>
  <c r="DI390" i="3" s="1"/>
  <c r="CY390" i="3"/>
  <c r="CZ390" i="3"/>
  <c r="DA390" i="3"/>
  <c r="DB390" i="3"/>
  <c r="DC390" i="3"/>
  <c r="DF390" i="3"/>
  <c r="DG390" i="3"/>
  <c r="DJ390" i="3" s="1"/>
  <c r="DH390" i="3"/>
  <c r="A391" i="3"/>
  <c r="Y391" i="3"/>
  <c r="CW391" i="3"/>
  <c r="CX391" i="3"/>
  <c r="DG391" i="3" s="1"/>
  <c r="DJ391" i="3" s="1"/>
  <c r="CY391" i="3"/>
  <c r="CZ391" i="3"/>
  <c r="DA391" i="3"/>
  <c r="DB391" i="3"/>
  <c r="DC391" i="3"/>
  <c r="DF391" i="3"/>
  <c r="DH391" i="3"/>
  <c r="DI391" i="3"/>
  <c r="A392" i="3"/>
  <c r="Y392" i="3"/>
  <c r="CX392" i="3"/>
  <c r="DF392" i="3" s="1"/>
  <c r="DJ392" i="3" s="1"/>
  <c r="CY392" i="3"/>
  <c r="CZ392" i="3"/>
  <c r="DA392" i="3"/>
  <c r="DB392" i="3"/>
  <c r="DC392" i="3"/>
  <c r="DG392" i="3"/>
  <c r="DH392" i="3"/>
  <c r="DI392" i="3"/>
  <c r="A393" i="3"/>
  <c r="Y393" i="3"/>
  <c r="CX393" i="3"/>
  <c r="DI393" i="3" s="1"/>
  <c r="CY393" i="3"/>
  <c r="CZ393" i="3"/>
  <c r="DA393" i="3"/>
  <c r="DB393" i="3"/>
  <c r="DC393" i="3"/>
  <c r="DF393" i="3"/>
  <c r="DJ393" i="3" s="1"/>
  <c r="DG393" i="3"/>
  <c r="DH393" i="3"/>
  <c r="A394" i="3"/>
  <c r="Y394" i="3"/>
  <c r="CX394" i="3" s="1"/>
  <c r="DI394" i="3" s="1"/>
  <c r="CY394" i="3"/>
  <c r="CZ394" i="3"/>
  <c r="DB394" i="3" s="1"/>
  <c r="DA394" i="3"/>
  <c r="DC394" i="3"/>
  <c r="DF394" i="3"/>
  <c r="DJ394" i="3" s="1"/>
  <c r="DG394" i="3"/>
  <c r="DH394" i="3"/>
  <c r="A395" i="3"/>
  <c r="Y395" i="3"/>
  <c r="CX395" i="3" s="1"/>
  <c r="CY395" i="3"/>
  <c r="CZ395" i="3"/>
  <c r="DA395" i="3"/>
  <c r="DB395" i="3"/>
  <c r="DC395" i="3"/>
  <c r="DF395" i="3"/>
  <c r="DJ395" i="3" s="1"/>
  <c r="A396" i="3"/>
  <c r="Y396" i="3"/>
  <c r="CX396" i="3" s="1"/>
  <c r="CY396" i="3"/>
  <c r="CZ396" i="3"/>
  <c r="DA396" i="3"/>
  <c r="DB396" i="3"/>
  <c r="DC396" i="3"/>
  <c r="A397" i="3"/>
  <c r="Y397" i="3"/>
  <c r="CX397" i="3"/>
  <c r="CY397" i="3"/>
  <c r="CZ397" i="3"/>
  <c r="DB397" i="3" s="1"/>
  <c r="DA397" i="3"/>
  <c r="DC397" i="3"/>
  <c r="A398" i="3"/>
  <c r="Y398" i="3"/>
  <c r="CU398" i="3"/>
  <c r="CY398" i="3"/>
  <c r="CZ398" i="3"/>
  <c r="DB398" i="3" s="1"/>
  <c r="DA398" i="3"/>
  <c r="DC398" i="3"/>
  <c r="A399" i="3"/>
  <c r="Y399" i="3"/>
  <c r="CW399" i="3"/>
  <c r="CX399" i="3"/>
  <c r="CY399" i="3"/>
  <c r="CZ399" i="3"/>
  <c r="DA399" i="3"/>
  <c r="DB399" i="3"/>
  <c r="DC399" i="3"/>
  <c r="A400" i="3"/>
  <c r="Y400" i="3"/>
  <c r="CX400" i="3" s="1"/>
  <c r="CY400" i="3"/>
  <c r="CZ400" i="3"/>
  <c r="DA400" i="3"/>
  <c r="DB400" i="3"/>
  <c r="DC400" i="3"/>
  <c r="DH400" i="3"/>
  <c r="A401" i="3"/>
  <c r="Y401" i="3"/>
  <c r="CX401" i="3"/>
  <c r="CY401" i="3"/>
  <c r="CZ401" i="3"/>
  <c r="DA401" i="3"/>
  <c r="DB401" i="3"/>
  <c r="DC401" i="3"/>
  <c r="A402" i="3"/>
  <c r="Y402" i="3"/>
  <c r="CX402" i="3" s="1"/>
  <c r="CY402" i="3"/>
  <c r="CZ402" i="3"/>
  <c r="DB402" i="3" s="1"/>
  <c r="DA402" i="3"/>
  <c r="DC402" i="3"/>
  <c r="A403" i="3"/>
  <c r="Y403" i="3"/>
  <c r="CX403" i="3" s="1"/>
  <c r="CY403" i="3"/>
  <c r="CZ403" i="3"/>
  <c r="DA403" i="3"/>
  <c r="DB403" i="3"/>
  <c r="DC403" i="3"/>
  <c r="A404" i="3"/>
  <c r="Y404" i="3"/>
  <c r="CX404" i="3" s="1"/>
  <c r="CY404" i="3"/>
  <c r="CZ404" i="3"/>
  <c r="DA404" i="3"/>
  <c r="DB404" i="3"/>
  <c r="DC404" i="3"/>
  <c r="A405" i="3"/>
  <c r="Y405" i="3"/>
  <c r="CX405" i="3"/>
  <c r="CY405" i="3"/>
  <c r="CZ405" i="3"/>
  <c r="DA405" i="3"/>
  <c r="DB405" i="3"/>
  <c r="DC405" i="3"/>
  <c r="DF405" i="3"/>
  <c r="DJ405" i="3" s="1"/>
  <c r="DG405" i="3"/>
  <c r="DH405" i="3"/>
  <c r="DI405" i="3"/>
  <c r="A406" i="3"/>
  <c r="Y406" i="3"/>
  <c r="CX406" i="3" s="1"/>
  <c r="CY406" i="3"/>
  <c r="CZ406" i="3"/>
  <c r="DA406" i="3"/>
  <c r="DB406" i="3"/>
  <c r="DC406" i="3"/>
  <c r="DF406" i="3"/>
  <c r="DJ406" i="3" s="1"/>
  <c r="DG406" i="3"/>
  <c r="DH406" i="3"/>
  <c r="DI406" i="3"/>
  <c r="A407" i="3"/>
  <c r="Y407" i="3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B434" i="3" s="1"/>
  <c r="DA434" i="3"/>
  <c r="DC434" i="3"/>
  <c r="A435" i="3"/>
  <c r="Y435" i="3"/>
  <c r="CV435" i="3" s="1"/>
  <c r="CU435" i="3"/>
  <c r="CX435" i="3"/>
  <c r="DI435" i="3" s="1"/>
  <c r="DJ435" i="3" s="1"/>
  <c r="CY435" i="3"/>
  <c r="CZ435" i="3"/>
  <c r="DA435" i="3"/>
  <c r="DB435" i="3"/>
  <c r="DC435" i="3"/>
  <c r="DF435" i="3"/>
  <c r="DG435" i="3"/>
  <c r="DH435" i="3"/>
  <c r="A436" i="3"/>
  <c r="Y436" i="3"/>
  <c r="CX436" i="3" s="1"/>
  <c r="CY436" i="3"/>
  <c r="CZ436" i="3"/>
  <c r="DB436" i="3" s="1"/>
  <c r="DA436" i="3"/>
  <c r="DC436" i="3"/>
  <c r="DF436" i="3"/>
  <c r="A437" i="3"/>
  <c r="Y437" i="3"/>
  <c r="CW437" i="3" s="1"/>
  <c r="CX437" i="3"/>
  <c r="CY437" i="3"/>
  <c r="CZ437" i="3"/>
  <c r="DA437" i="3"/>
  <c r="DB437" i="3"/>
  <c r="DC437" i="3"/>
  <c r="A438" i="3"/>
  <c r="Y438" i="3"/>
  <c r="CX438" i="3"/>
  <c r="CY438" i="3"/>
  <c r="CZ438" i="3"/>
  <c r="DB438" i="3" s="1"/>
  <c r="DA438" i="3"/>
  <c r="DC438" i="3"/>
  <c r="A439" i="3"/>
  <c r="Y439" i="3"/>
  <c r="CX439" i="3" s="1"/>
  <c r="CY439" i="3"/>
  <c r="CZ439" i="3"/>
  <c r="DA439" i="3"/>
  <c r="DB439" i="3"/>
  <c r="DC439" i="3"/>
  <c r="A440" i="3"/>
  <c r="Y440" i="3"/>
  <c r="CX440" i="3" s="1"/>
  <c r="CY440" i="3"/>
  <c r="CZ440" i="3"/>
  <c r="DA440" i="3"/>
  <c r="DB440" i="3"/>
  <c r="DC440" i="3"/>
  <c r="DI440" i="3"/>
  <c r="A441" i="3"/>
  <c r="Y441" i="3"/>
  <c r="CX441" i="3" s="1"/>
  <c r="CY441" i="3"/>
  <c r="CZ441" i="3"/>
  <c r="DA441" i="3"/>
  <c r="DB441" i="3"/>
  <c r="DC441" i="3"/>
  <c r="A442" i="3"/>
  <c r="Y442" i="3"/>
  <c r="CX442" i="3" s="1"/>
  <c r="CY442" i="3"/>
  <c r="CZ442" i="3"/>
  <c r="DB442" i="3" s="1"/>
  <c r="DA442" i="3"/>
  <c r="DC442" i="3"/>
  <c r="DI442" i="3"/>
  <c r="A443" i="3"/>
  <c r="Y443" i="3"/>
  <c r="CU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A445" i="3"/>
  <c r="DB445" i="3"/>
  <c r="DC445" i="3"/>
  <c r="A446" i="3"/>
  <c r="Y446" i="3"/>
  <c r="CX446" i="3" s="1"/>
  <c r="DF446" i="3" s="1"/>
  <c r="DJ446" i="3" s="1"/>
  <c r="CY446" i="3"/>
  <c r="CZ446" i="3"/>
  <c r="DB446" i="3" s="1"/>
  <c r="DA446" i="3"/>
  <c r="DC446" i="3"/>
  <c r="DG446" i="3"/>
  <c r="DH446" i="3"/>
  <c r="DI446" i="3"/>
  <c r="A447" i="3"/>
  <c r="Y447" i="3"/>
  <c r="CX447" i="3"/>
  <c r="DI447" i="3" s="1"/>
  <c r="CY447" i="3"/>
  <c r="CZ447" i="3"/>
  <c r="DB447" i="3" s="1"/>
  <c r="DA447" i="3"/>
  <c r="DC447" i="3"/>
  <c r="DF447" i="3"/>
  <c r="DJ447" i="3" s="1"/>
  <c r="DG447" i="3"/>
  <c r="DH447" i="3"/>
  <c r="A448" i="3"/>
  <c r="Y448" i="3"/>
  <c r="CX448" i="3"/>
  <c r="DH448" i="3" s="1"/>
  <c r="CY448" i="3"/>
  <c r="CZ448" i="3"/>
  <c r="DB448" i="3" s="1"/>
  <c r="DA448" i="3"/>
  <c r="DC448" i="3"/>
  <c r="DF448" i="3"/>
  <c r="DG448" i="3"/>
  <c r="DI448" i="3"/>
  <c r="DJ448" i="3"/>
  <c r="A449" i="3"/>
  <c r="Y449" i="3"/>
  <c r="CX449" i="3"/>
  <c r="DG449" i="3" s="1"/>
  <c r="CY449" i="3"/>
  <c r="CZ449" i="3"/>
  <c r="DB449" i="3" s="1"/>
  <c r="DA449" i="3"/>
  <c r="DC449" i="3"/>
  <c r="DF449" i="3"/>
  <c r="DJ449" i="3" s="1"/>
  <c r="DH449" i="3"/>
  <c r="DI449" i="3"/>
  <c r="A450" i="3"/>
  <c r="Y450" i="3"/>
  <c r="CX450" i="3"/>
  <c r="DF450" i="3" s="1"/>
  <c r="CY450" i="3"/>
  <c r="CZ450" i="3"/>
  <c r="DB450" i="3" s="1"/>
  <c r="DA450" i="3"/>
  <c r="DC450" i="3"/>
  <c r="DG450" i="3"/>
  <c r="DH450" i="3"/>
  <c r="DI450" i="3"/>
  <c r="DJ450" i="3"/>
  <c r="A451" i="3"/>
  <c r="Y451" i="3"/>
  <c r="CY451" i="3"/>
  <c r="CZ451" i="3"/>
  <c r="DA451" i="3"/>
  <c r="DB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B495" i="3" s="1"/>
  <c r="DA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B502" i="3" s="1"/>
  <c r="DA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A506" i="3"/>
  <c r="DB506" i="3"/>
  <c r="DC506" i="3"/>
  <c r="A507" i="3"/>
  <c r="Y507" i="3"/>
  <c r="CU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A516" i="3"/>
  <c r="DB516" i="3"/>
  <c r="DC5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T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D28" i="1"/>
  <c r="AE28" i="1"/>
  <c r="AF28" i="1"/>
  <c r="AG28" i="1"/>
  <c r="CU28" i="1" s="1"/>
  <c r="AH28" i="1"/>
  <c r="AI28" i="1"/>
  <c r="AJ28" i="1"/>
  <c r="CQ28" i="1"/>
  <c r="CR28" i="1"/>
  <c r="CS28" i="1"/>
  <c r="CV28" i="1"/>
  <c r="CW28" i="1"/>
  <c r="CX28" i="1"/>
  <c r="FR28" i="1"/>
  <c r="GL28" i="1"/>
  <c r="BZ57" i="1" s="1"/>
  <c r="GO28" i="1"/>
  <c r="GP28" i="1"/>
  <c r="GV28" i="1"/>
  <c r="HC28" i="1"/>
  <c r="C29" i="1"/>
  <c r="D29" i="1"/>
  <c r="I29" i="1"/>
  <c r="K29" i="1"/>
  <c r="AC29" i="1"/>
  <c r="AE29" i="1"/>
  <c r="AF29" i="1"/>
  <c r="AG29" i="1"/>
  <c r="AH29" i="1"/>
  <c r="AI29" i="1"/>
  <c r="AJ29" i="1"/>
  <c r="CX29" i="1" s="1"/>
  <c r="CQ29" i="1"/>
  <c r="CU29" i="1"/>
  <c r="CV29" i="1"/>
  <c r="U29" i="1" s="1"/>
  <c r="CW29" i="1"/>
  <c r="FR29" i="1"/>
  <c r="FQ57" i="1" s="1"/>
  <c r="GL29" i="1"/>
  <c r="GO29" i="1"/>
  <c r="GP29" i="1"/>
  <c r="GV29" i="1"/>
  <c r="HC29" i="1" s="1"/>
  <c r="GX29" i="1"/>
  <c r="C30" i="1"/>
  <c r="D30" i="1"/>
  <c r="Q30" i="1"/>
  <c r="R30" i="1"/>
  <c r="S30" i="1"/>
  <c r="T30" i="1"/>
  <c r="AC30" i="1"/>
  <c r="AE30" i="1"/>
  <c r="AF30" i="1"/>
  <c r="CT30" i="1" s="1"/>
  <c r="AG30" i="1"/>
  <c r="CU30" i="1" s="1"/>
  <c r="AH30" i="1"/>
  <c r="CV30" i="1" s="1"/>
  <c r="U30" i="1" s="1"/>
  <c r="AI30" i="1"/>
  <c r="CW30" i="1" s="1"/>
  <c r="V30" i="1" s="1"/>
  <c r="AJ30" i="1"/>
  <c r="CX30" i="1" s="1"/>
  <c r="W30" i="1" s="1"/>
  <c r="CS30" i="1"/>
  <c r="FR30" i="1"/>
  <c r="GK30" i="1"/>
  <c r="GL30" i="1"/>
  <c r="GO30" i="1"/>
  <c r="GP30" i="1"/>
  <c r="GV30" i="1"/>
  <c r="HC30" i="1"/>
  <c r="GX30" i="1" s="1"/>
  <c r="C31" i="1"/>
  <c r="D31" i="1"/>
  <c r="S31" i="1"/>
  <c r="V31" i="1"/>
  <c r="W31" i="1"/>
  <c r="AC31" i="1"/>
  <c r="AD31" i="1"/>
  <c r="AE31" i="1"/>
  <c r="Q31" i="1" s="1"/>
  <c r="AF31" i="1"/>
  <c r="AG31" i="1"/>
  <c r="AH31" i="1"/>
  <c r="CV31" i="1" s="1"/>
  <c r="U31" i="1" s="1"/>
  <c r="AI31" i="1"/>
  <c r="AJ31" i="1"/>
  <c r="CR31" i="1"/>
  <c r="CS31" i="1"/>
  <c r="CT31" i="1"/>
  <c r="CU31" i="1"/>
  <c r="T31" i="1" s="1"/>
  <c r="CW31" i="1"/>
  <c r="CX31" i="1"/>
  <c r="FR31" i="1"/>
  <c r="GL31" i="1"/>
  <c r="GO31" i="1"/>
  <c r="GP31" i="1"/>
  <c r="GV31" i="1"/>
  <c r="HC31" i="1" s="1"/>
  <c r="GX31" i="1" s="1"/>
  <c r="C32" i="1"/>
  <c r="D32" i="1"/>
  <c r="I32" i="1"/>
  <c r="K32" i="1"/>
  <c r="W32" i="1"/>
  <c r="AC32" i="1"/>
  <c r="AE32" i="1"/>
  <c r="AF32" i="1"/>
  <c r="AG32" i="1"/>
  <c r="AH32" i="1"/>
  <c r="AI32" i="1"/>
  <c r="AJ32" i="1"/>
  <c r="CU32" i="1"/>
  <c r="T32" i="1" s="1"/>
  <c r="CV32" i="1"/>
  <c r="CW32" i="1"/>
  <c r="CX32" i="1"/>
  <c r="FR32" i="1"/>
  <c r="GL32" i="1"/>
  <c r="GO32" i="1"/>
  <c r="GP32" i="1"/>
  <c r="GV32" i="1"/>
  <c r="HC32" i="1"/>
  <c r="GX32" i="1" s="1"/>
  <c r="C33" i="1"/>
  <c r="D33" i="1"/>
  <c r="I33" i="1"/>
  <c r="CV28" i="3" s="1"/>
  <c r="K33" i="1"/>
  <c r="P33" i="1"/>
  <c r="Q33" i="1"/>
  <c r="R33" i="1"/>
  <c r="T33" i="1"/>
  <c r="V33" i="1"/>
  <c r="W33" i="1"/>
  <c r="AC33" i="1"/>
  <c r="AD33" i="1"/>
  <c r="AB33" i="1" s="1"/>
  <c r="AE33" i="1"/>
  <c r="CS33" i="1" s="1"/>
  <c r="AF33" i="1"/>
  <c r="AG33" i="1"/>
  <c r="AH33" i="1"/>
  <c r="AI33" i="1"/>
  <c r="AJ33" i="1"/>
  <c r="CQ33" i="1"/>
  <c r="CR33" i="1"/>
  <c r="CU33" i="1"/>
  <c r="CV33" i="1"/>
  <c r="U33" i="1" s="1"/>
  <c r="CW33" i="1"/>
  <c r="CX33" i="1"/>
  <c r="FR33" i="1"/>
  <c r="GK33" i="1"/>
  <c r="GL33" i="1"/>
  <c r="GO33" i="1"/>
  <c r="GP33" i="1"/>
  <c r="GV33" i="1"/>
  <c r="HC33" i="1" s="1"/>
  <c r="GX33" i="1" s="1"/>
  <c r="I34" i="1"/>
  <c r="K34" i="1"/>
  <c r="Q34" i="1"/>
  <c r="S34" i="1"/>
  <c r="W34" i="1"/>
  <c r="AC34" i="1"/>
  <c r="AD34" i="1"/>
  <c r="AE34" i="1"/>
  <c r="CS34" i="1" s="1"/>
  <c r="AF34" i="1"/>
  <c r="AG34" i="1"/>
  <c r="AH34" i="1"/>
  <c r="AI34" i="1"/>
  <c r="AJ34" i="1"/>
  <c r="CR34" i="1"/>
  <c r="CT34" i="1"/>
  <c r="CU34" i="1"/>
  <c r="T34" i="1" s="1"/>
  <c r="CV34" i="1"/>
  <c r="U34" i="1" s="1"/>
  <c r="CW34" i="1"/>
  <c r="V34" i="1" s="1"/>
  <c r="CX34" i="1"/>
  <c r="FR34" i="1"/>
  <c r="GL34" i="1"/>
  <c r="GO34" i="1"/>
  <c r="GP34" i="1"/>
  <c r="CD57" i="1" s="1"/>
  <c r="CD26" i="1" s="1"/>
  <c r="GV34" i="1"/>
  <c r="HC34" i="1" s="1"/>
  <c r="GX34" i="1"/>
  <c r="I35" i="1"/>
  <c r="K35" i="1"/>
  <c r="Q35" i="1"/>
  <c r="R35" i="1"/>
  <c r="S35" i="1"/>
  <c r="V35" i="1"/>
  <c r="W35" i="1"/>
  <c r="AB35" i="1"/>
  <c r="AC35" i="1"/>
  <c r="P35" i="1" s="1"/>
  <c r="AD35" i="1"/>
  <c r="AE35" i="1"/>
  <c r="CR35" i="1" s="1"/>
  <c r="AF35" i="1"/>
  <c r="AG35" i="1"/>
  <c r="AH35" i="1"/>
  <c r="CV35" i="1" s="1"/>
  <c r="U35" i="1" s="1"/>
  <c r="AI35" i="1"/>
  <c r="AJ35" i="1"/>
  <c r="CP35" i="1"/>
  <c r="O35" i="1" s="1"/>
  <c r="CS35" i="1"/>
  <c r="CT35" i="1"/>
  <c r="CU35" i="1"/>
  <c r="T35" i="1" s="1"/>
  <c r="CW35" i="1"/>
  <c r="CX35" i="1"/>
  <c r="FR35" i="1"/>
  <c r="GK35" i="1"/>
  <c r="GL35" i="1"/>
  <c r="GO35" i="1"/>
  <c r="FU57" i="1" s="1"/>
  <c r="GP35" i="1"/>
  <c r="FV57" i="1" s="1"/>
  <c r="GV35" i="1"/>
  <c r="HC35" i="1" s="1"/>
  <c r="GX35" i="1" s="1"/>
  <c r="C36" i="1"/>
  <c r="D36" i="1"/>
  <c r="Q36" i="1"/>
  <c r="S36" i="1"/>
  <c r="U36" i="1"/>
  <c r="W36" i="1"/>
  <c r="AC36" i="1"/>
  <c r="AD36" i="1"/>
  <c r="AE36" i="1"/>
  <c r="R36" i="1" s="1"/>
  <c r="AF36" i="1"/>
  <c r="AG36" i="1"/>
  <c r="AH36" i="1"/>
  <c r="CV36" i="1" s="1"/>
  <c r="AI36" i="1"/>
  <c r="CW36" i="1" s="1"/>
  <c r="V36" i="1" s="1"/>
  <c r="AJ36" i="1"/>
  <c r="CR36" i="1"/>
  <c r="CS36" i="1"/>
  <c r="CT36" i="1"/>
  <c r="CU36" i="1"/>
  <c r="T36" i="1" s="1"/>
  <c r="CX36" i="1"/>
  <c r="CY36" i="1"/>
  <c r="X36" i="1" s="1"/>
  <c r="CZ36" i="1"/>
  <c r="Y36" i="1" s="1"/>
  <c r="FR36" i="1"/>
  <c r="GK36" i="1"/>
  <c r="GL36" i="1"/>
  <c r="GO36" i="1"/>
  <c r="GP36" i="1"/>
  <c r="GV36" i="1"/>
  <c r="HC36" i="1" s="1"/>
  <c r="GX36" i="1" s="1"/>
  <c r="C37" i="1"/>
  <c r="D37" i="1"/>
  <c r="P37" i="1"/>
  <c r="Q37" i="1"/>
  <c r="R37" i="1"/>
  <c r="GK37" i="1" s="1"/>
  <c r="V37" i="1"/>
  <c r="AC37" i="1"/>
  <c r="AE37" i="1"/>
  <c r="AF37" i="1"/>
  <c r="AG37" i="1"/>
  <c r="CU37" i="1" s="1"/>
  <c r="T37" i="1" s="1"/>
  <c r="AH37" i="1"/>
  <c r="AI37" i="1"/>
  <c r="AJ37" i="1"/>
  <c r="CV37" i="1"/>
  <c r="U37" i="1" s="1"/>
  <c r="CW37" i="1"/>
  <c r="CX37" i="1"/>
  <c r="W37" i="1" s="1"/>
  <c r="FR37" i="1"/>
  <c r="GL37" i="1"/>
  <c r="GO37" i="1"/>
  <c r="GP37" i="1"/>
  <c r="GV37" i="1"/>
  <c r="HC37" i="1"/>
  <c r="GX37" i="1" s="1"/>
  <c r="I38" i="1"/>
  <c r="K38" i="1"/>
  <c r="R38" i="1"/>
  <c r="GK38" i="1" s="1"/>
  <c r="S38" i="1"/>
  <c r="W38" i="1"/>
  <c r="AB38" i="1"/>
  <c r="AC38" i="1"/>
  <c r="P38" i="1" s="1"/>
  <c r="AE38" i="1"/>
  <c r="AD38" i="1" s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Q38" i="1"/>
  <c r="CR38" i="1"/>
  <c r="CS38" i="1"/>
  <c r="CT38" i="1"/>
  <c r="CX38" i="1"/>
  <c r="FR38" i="1"/>
  <c r="GL38" i="1"/>
  <c r="GO38" i="1"/>
  <c r="GP38" i="1"/>
  <c r="GV38" i="1"/>
  <c r="HC38" i="1" s="1"/>
  <c r="GX38" i="1" s="1"/>
  <c r="I39" i="1"/>
  <c r="Q39" i="1" s="1"/>
  <c r="K39" i="1"/>
  <c r="R39" i="1"/>
  <c r="GK39" i="1" s="1"/>
  <c r="S39" i="1"/>
  <c r="T39" i="1"/>
  <c r="V39" i="1"/>
  <c r="W39" i="1"/>
  <c r="AB39" i="1"/>
  <c r="AC39" i="1"/>
  <c r="AD39" i="1"/>
  <c r="AE39" i="1"/>
  <c r="AF39" i="1"/>
  <c r="AG39" i="1"/>
  <c r="CU39" i="1" s="1"/>
  <c r="AH39" i="1"/>
  <c r="CV39" i="1" s="1"/>
  <c r="AI39" i="1"/>
  <c r="AJ39" i="1"/>
  <c r="CX39" i="1" s="1"/>
  <c r="CR39" i="1"/>
  <c r="CS39" i="1"/>
  <c r="CT39" i="1"/>
  <c r="CW39" i="1"/>
  <c r="FR39" i="1"/>
  <c r="GL39" i="1"/>
  <c r="GO39" i="1"/>
  <c r="GP39" i="1"/>
  <c r="GV39" i="1"/>
  <c r="HC39" i="1"/>
  <c r="GX39" i="1" s="1"/>
  <c r="I40" i="1"/>
  <c r="Y40" i="1"/>
  <c r="AC40" i="1"/>
  <c r="AE40" i="1"/>
  <c r="AF40" i="1"/>
  <c r="S40" i="1" s="1"/>
  <c r="CZ40" i="1" s="1"/>
  <c r="AG40" i="1"/>
  <c r="AH40" i="1"/>
  <c r="AI40" i="1"/>
  <c r="AJ40" i="1"/>
  <c r="CT40" i="1"/>
  <c r="CU40" i="1"/>
  <c r="T40" i="1" s="1"/>
  <c r="CV40" i="1"/>
  <c r="U40" i="1" s="1"/>
  <c r="CW40" i="1"/>
  <c r="V40" i="1" s="1"/>
  <c r="CX40" i="1"/>
  <c r="W40" i="1" s="1"/>
  <c r="CY40" i="1"/>
  <c r="X40" i="1" s="1"/>
  <c r="FR40" i="1"/>
  <c r="GL40" i="1"/>
  <c r="GO40" i="1"/>
  <c r="GP40" i="1"/>
  <c r="GV40" i="1"/>
  <c r="HC40" i="1"/>
  <c r="GX40" i="1" s="1"/>
  <c r="I41" i="1"/>
  <c r="K41" i="1"/>
  <c r="U41" i="1"/>
  <c r="W41" i="1"/>
  <c r="AC41" i="1"/>
  <c r="AE41" i="1"/>
  <c r="AF41" i="1"/>
  <c r="AG41" i="1"/>
  <c r="CU41" i="1" s="1"/>
  <c r="AH41" i="1"/>
  <c r="AI41" i="1"/>
  <c r="AJ41" i="1"/>
  <c r="CX41" i="1" s="1"/>
  <c r="CQ41" i="1"/>
  <c r="CS41" i="1"/>
  <c r="CV41" i="1"/>
  <c r="CW41" i="1"/>
  <c r="FR41" i="1"/>
  <c r="GL41" i="1"/>
  <c r="GO41" i="1"/>
  <c r="GP41" i="1"/>
  <c r="GV41" i="1"/>
  <c r="HC41" i="1" s="1"/>
  <c r="K42" i="1"/>
  <c r="AC42" i="1"/>
  <c r="AD42" i="1"/>
  <c r="AE42" i="1"/>
  <c r="AF42" i="1"/>
  <c r="AG42" i="1"/>
  <c r="CU42" i="1" s="1"/>
  <c r="AH42" i="1"/>
  <c r="AI42" i="1"/>
  <c r="AJ42" i="1"/>
  <c r="CV42" i="1"/>
  <c r="CW42" i="1"/>
  <c r="CX42" i="1"/>
  <c r="FR42" i="1"/>
  <c r="GL42" i="1"/>
  <c r="GO42" i="1"/>
  <c r="GP42" i="1"/>
  <c r="GV42" i="1"/>
  <c r="HC42" i="1"/>
  <c r="AC43" i="1"/>
  <c r="AE43" i="1"/>
  <c r="AF43" i="1"/>
  <c r="AG43" i="1"/>
  <c r="AH43" i="1"/>
  <c r="CV43" i="1" s="1"/>
  <c r="AI43" i="1"/>
  <c r="CW43" i="1" s="1"/>
  <c r="AJ43" i="1"/>
  <c r="CQ43" i="1"/>
  <c r="CT43" i="1"/>
  <c r="CU43" i="1"/>
  <c r="CX43" i="1"/>
  <c r="FR43" i="1"/>
  <c r="GL43" i="1"/>
  <c r="GO43" i="1"/>
  <c r="GP43" i="1"/>
  <c r="GV43" i="1"/>
  <c r="HC43" i="1" s="1"/>
  <c r="I44" i="1"/>
  <c r="V44" i="1" s="1"/>
  <c r="K44" i="1"/>
  <c r="AC44" i="1"/>
  <c r="AD44" i="1"/>
  <c r="AE44" i="1"/>
  <c r="AF44" i="1"/>
  <c r="AG44" i="1"/>
  <c r="AH44" i="1"/>
  <c r="CV44" i="1" s="1"/>
  <c r="U44" i="1" s="1"/>
  <c r="AI44" i="1"/>
  <c r="CW44" i="1" s="1"/>
  <c r="AJ44" i="1"/>
  <c r="CX44" i="1" s="1"/>
  <c r="CR44" i="1"/>
  <c r="CS44" i="1"/>
  <c r="CT44" i="1"/>
  <c r="CU44" i="1"/>
  <c r="FR44" i="1"/>
  <c r="GL44" i="1"/>
  <c r="GO44" i="1"/>
  <c r="GP44" i="1"/>
  <c r="GV44" i="1"/>
  <c r="HC44" i="1" s="1"/>
  <c r="I45" i="1"/>
  <c r="Q45" i="1" s="1"/>
  <c r="K45" i="1"/>
  <c r="S45" i="1"/>
  <c r="T45" i="1"/>
  <c r="V45" i="1"/>
  <c r="AC45" i="1"/>
  <c r="AE45" i="1"/>
  <c r="AD45" i="1" s="1"/>
  <c r="AF45" i="1"/>
  <c r="AG45" i="1"/>
  <c r="CU45" i="1" s="1"/>
  <c r="AH45" i="1"/>
  <c r="AI45" i="1"/>
  <c r="CW45" i="1" s="1"/>
  <c r="AJ45" i="1"/>
  <c r="CX45" i="1" s="1"/>
  <c r="W45" i="1" s="1"/>
  <c r="CR45" i="1"/>
  <c r="CS45" i="1"/>
  <c r="CT45" i="1"/>
  <c r="CV45" i="1"/>
  <c r="U45" i="1" s="1"/>
  <c r="FR45" i="1"/>
  <c r="GL45" i="1"/>
  <c r="GO45" i="1"/>
  <c r="GP45" i="1"/>
  <c r="GV45" i="1"/>
  <c r="HC45" i="1" s="1"/>
  <c r="GX45" i="1"/>
  <c r="I46" i="1"/>
  <c r="Q46" i="1" s="1"/>
  <c r="K46" i="1"/>
  <c r="R46" i="1"/>
  <c r="V46" i="1"/>
  <c r="W46" i="1"/>
  <c r="Y46" i="1"/>
  <c r="AB46" i="1"/>
  <c r="AC46" i="1"/>
  <c r="AE46" i="1"/>
  <c r="AD46" i="1" s="1"/>
  <c r="AF46" i="1"/>
  <c r="S46" i="1" s="1"/>
  <c r="CZ46" i="1" s="1"/>
  <c r="AG46" i="1"/>
  <c r="CU46" i="1" s="1"/>
  <c r="T46" i="1" s="1"/>
  <c r="AH46" i="1"/>
  <c r="CV46" i="1" s="1"/>
  <c r="U46" i="1" s="1"/>
  <c r="AI46" i="1"/>
  <c r="AJ46" i="1"/>
  <c r="CX46" i="1" s="1"/>
  <c r="CQ46" i="1"/>
  <c r="CR46" i="1"/>
  <c r="CS46" i="1"/>
  <c r="CT46" i="1"/>
  <c r="CW46" i="1"/>
  <c r="CY46" i="1"/>
  <c r="X46" i="1" s="1"/>
  <c r="FR46" i="1"/>
  <c r="GK46" i="1"/>
  <c r="GL46" i="1"/>
  <c r="GO46" i="1"/>
  <c r="GP46" i="1"/>
  <c r="GV46" i="1"/>
  <c r="GX46" i="1"/>
  <c r="HC46" i="1"/>
  <c r="I47" i="1"/>
  <c r="Q47" i="1" s="1"/>
  <c r="K47" i="1"/>
  <c r="O47" i="1"/>
  <c r="P47" i="1"/>
  <c r="CP47" i="1" s="1"/>
  <c r="AC47" i="1"/>
  <c r="AE47" i="1"/>
  <c r="AF47" i="1"/>
  <c r="S47" i="1" s="1"/>
  <c r="CZ47" i="1" s="1"/>
  <c r="Y47" i="1" s="1"/>
  <c r="AG47" i="1"/>
  <c r="CU47" i="1" s="1"/>
  <c r="T47" i="1" s="1"/>
  <c r="AH47" i="1"/>
  <c r="AI47" i="1"/>
  <c r="AJ47" i="1"/>
  <c r="CQ47" i="1"/>
  <c r="CT47" i="1"/>
  <c r="CV47" i="1"/>
  <c r="U47" i="1" s="1"/>
  <c r="CW47" i="1"/>
  <c r="V47" i="1" s="1"/>
  <c r="CX47" i="1"/>
  <c r="W47" i="1" s="1"/>
  <c r="FR47" i="1"/>
  <c r="GL47" i="1"/>
  <c r="GO47" i="1"/>
  <c r="GP47" i="1"/>
  <c r="GV47" i="1"/>
  <c r="HC47" i="1" s="1"/>
  <c r="GX47" i="1" s="1"/>
  <c r="R48" i="1"/>
  <c r="S48" i="1"/>
  <c r="V48" i="1"/>
  <c r="W48" i="1"/>
  <c r="AB48" i="1"/>
  <c r="AC48" i="1"/>
  <c r="P48" i="1" s="1"/>
  <c r="AE48" i="1"/>
  <c r="AD48" i="1" s="1"/>
  <c r="AF48" i="1"/>
  <c r="AG48" i="1"/>
  <c r="CU48" i="1" s="1"/>
  <c r="T48" i="1" s="1"/>
  <c r="AH48" i="1"/>
  <c r="CV48" i="1" s="1"/>
  <c r="U48" i="1" s="1"/>
  <c r="AI48" i="1"/>
  <c r="AJ48" i="1"/>
  <c r="CQ48" i="1"/>
  <c r="CR48" i="1"/>
  <c r="CS48" i="1"/>
  <c r="CT48" i="1"/>
  <c r="CW48" i="1"/>
  <c r="CX48" i="1"/>
  <c r="FR48" i="1"/>
  <c r="GK48" i="1"/>
  <c r="GL48" i="1"/>
  <c r="GO48" i="1"/>
  <c r="GP48" i="1"/>
  <c r="GV48" i="1"/>
  <c r="HC48" i="1"/>
  <c r="GX48" i="1" s="1"/>
  <c r="T49" i="1"/>
  <c r="AC49" i="1"/>
  <c r="AE49" i="1"/>
  <c r="AF49" i="1"/>
  <c r="AG49" i="1"/>
  <c r="CU49" i="1" s="1"/>
  <c r="AH49" i="1"/>
  <c r="AI49" i="1"/>
  <c r="CW49" i="1" s="1"/>
  <c r="V49" i="1" s="1"/>
  <c r="AJ49" i="1"/>
  <c r="CX49" i="1" s="1"/>
  <c r="W49" i="1" s="1"/>
  <c r="CV49" i="1"/>
  <c r="U49" i="1" s="1"/>
  <c r="FR49" i="1"/>
  <c r="GL49" i="1"/>
  <c r="GO49" i="1"/>
  <c r="GP49" i="1"/>
  <c r="GV49" i="1"/>
  <c r="GX49" i="1"/>
  <c r="HC49" i="1"/>
  <c r="I50" i="1"/>
  <c r="K50" i="1"/>
  <c r="T50" i="1"/>
  <c r="V50" i="1"/>
  <c r="AB50" i="1"/>
  <c r="AC50" i="1"/>
  <c r="AE50" i="1"/>
  <c r="AD50" i="1" s="1"/>
  <c r="AF50" i="1"/>
  <c r="AG50" i="1"/>
  <c r="CU50" i="1" s="1"/>
  <c r="AH50" i="1"/>
  <c r="CV50" i="1" s="1"/>
  <c r="AI50" i="1"/>
  <c r="AJ50" i="1"/>
  <c r="CX50" i="1" s="1"/>
  <c r="W50" i="1" s="1"/>
  <c r="CQ50" i="1"/>
  <c r="CR50" i="1"/>
  <c r="CS50" i="1"/>
  <c r="CT50" i="1"/>
  <c r="CW50" i="1"/>
  <c r="FR50" i="1"/>
  <c r="GL50" i="1"/>
  <c r="GO50" i="1"/>
  <c r="GP50" i="1"/>
  <c r="GV50" i="1"/>
  <c r="HC50" i="1"/>
  <c r="GX50" i="1" s="1"/>
  <c r="I51" i="1"/>
  <c r="K51" i="1"/>
  <c r="S51" i="1"/>
  <c r="AC51" i="1"/>
  <c r="AD51" i="1"/>
  <c r="AE51" i="1"/>
  <c r="AF51" i="1"/>
  <c r="AG51" i="1"/>
  <c r="AH51" i="1"/>
  <c r="AI51" i="1"/>
  <c r="AJ51" i="1"/>
  <c r="CT51" i="1"/>
  <c r="CU51" i="1"/>
  <c r="T51" i="1" s="1"/>
  <c r="CV51" i="1"/>
  <c r="U51" i="1" s="1"/>
  <c r="CW51" i="1"/>
  <c r="V51" i="1" s="1"/>
  <c r="CX51" i="1"/>
  <c r="W51" i="1" s="1"/>
  <c r="FR51" i="1"/>
  <c r="GL51" i="1"/>
  <c r="GO51" i="1"/>
  <c r="GP51" i="1"/>
  <c r="GV51" i="1"/>
  <c r="HC51" i="1"/>
  <c r="GX51" i="1" s="1"/>
  <c r="I52" i="1"/>
  <c r="P52" i="1" s="1"/>
  <c r="T52" i="1"/>
  <c r="AC52" i="1"/>
  <c r="AD52" i="1"/>
  <c r="AE52" i="1"/>
  <c r="AF52" i="1"/>
  <c r="AG52" i="1"/>
  <c r="AH52" i="1"/>
  <c r="AI52" i="1"/>
  <c r="AJ52" i="1"/>
  <c r="CX52" i="1" s="1"/>
  <c r="CQ52" i="1"/>
  <c r="CR52" i="1"/>
  <c r="CU52" i="1"/>
  <c r="CV52" i="1"/>
  <c r="CW52" i="1"/>
  <c r="FR52" i="1"/>
  <c r="GL52" i="1"/>
  <c r="GN52" i="1"/>
  <c r="GO52" i="1"/>
  <c r="GV52" i="1"/>
  <c r="HC52" i="1"/>
  <c r="K53" i="1"/>
  <c r="AC53" i="1"/>
  <c r="AD53" i="1"/>
  <c r="AE53" i="1"/>
  <c r="AF53" i="1"/>
  <c r="AG53" i="1"/>
  <c r="AH53" i="1"/>
  <c r="AI53" i="1"/>
  <c r="AJ53" i="1"/>
  <c r="CS53" i="1"/>
  <c r="CU53" i="1"/>
  <c r="CV53" i="1"/>
  <c r="CW53" i="1"/>
  <c r="CX53" i="1"/>
  <c r="FR53" i="1"/>
  <c r="GL53" i="1"/>
  <c r="GN53" i="1"/>
  <c r="GO53" i="1"/>
  <c r="GV53" i="1"/>
  <c r="HC53" i="1" s="1"/>
  <c r="AC54" i="1"/>
  <c r="AE54" i="1"/>
  <c r="AF54" i="1"/>
  <c r="AG54" i="1"/>
  <c r="CU54" i="1" s="1"/>
  <c r="AH54" i="1"/>
  <c r="CV54" i="1" s="1"/>
  <c r="AI54" i="1"/>
  <c r="CW54" i="1" s="1"/>
  <c r="AJ54" i="1"/>
  <c r="CX54" i="1" s="1"/>
  <c r="CT54" i="1"/>
  <c r="FR54" i="1"/>
  <c r="GL54" i="1"/>
  <c r="GN54" i="1"/>
  <c r="GO54" i="1"/>
  <c r="GV54" i="1"/>
  <c r="HC54" i="1" s="1"/>
  <c r="AC55" i="1"/>
  <c r="AD55" i="1"/>
  <c r="AE55" i="1"/>
  <c r="AF55" i="1"/>
  <c r="AG55" i="1"/>
  <c r="AH55" i="1"/>
  <c r="AI55" i="1"/>
  <c r="CW55" i="1" s="1"/>
  <c r="AJ55" i="1"/>
  <c r="CX55" i="1" s="1"/>
  <c r="CR55" i="1"/>
  <c r="CS55" i="1"/>
  <c r="CT55" i="1"/>
  <c r="CU55" i="1"/>
  <c r="CV55" i="1"/>
  <c r="FR55" i="1"/>
  <c r="GL55" i="1"/>
  <c r="GN55" i="1"/>
  <c r="GO55" i="1"/>
  <c r="GV55" i="1"/>
  <c r="HC55" i="1" s="1"/>
  <c r="B57" i="1"/>
  <c r="B26" i="1" s="1"/>
  <c r="C57" i="1"/>
  <c r="C26" i="1" s="1"/>
  <c r="D57" i="1"/>
  <c r="D26" i="1" s="1"/>
  <c r="F57" i="1"/>
  <c r="F26" i="1" s="1"/>
  <c r="G57" i="1"/>
  <c r="G26" i="1" s="1"/>
  <c r="AO57" i="1"/>
  <c r="AU57" i="1"/>
  <c r="BB57" i="1"/>
  <c r="BX57" i="1"/>
  <c r="BX26" i="1" s="1"/>
  <c r="CK57" i="1"/>
  <c r="CK26" i="1" s="1"/>
  <c r="CL57" i="1"/>
  <c r="CM57" i="1"/>
  <c r="EG57" i="1"/>
  <c r="ET57" i="1"/>
  <c r="EV57" i="1"/>
  <c r="FP57" i="1"/>
  <c r="GC57" i="1"/>
  <c r="GD57" i="1"/>
  <c r="GE57" i="1"/>
  <c r="GE26" i="1" s="1"/>
  <c r="P70" i="1"/>
  <c r="D87" i="1"/>
  <c r="B89" i="1"/>
  <c r="E89" i="1"/>
  <c r="Z89" i="1"/>
  <c r="AA89" i="1"/>
  <c r="AM89" i="1"/>
  <c r="AN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CK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R89" i="1"/>
  <c r="DS89" i="1"/>
  <c r="EE89" i="1"/>
  <c r="EF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GD89" i="1"/>
  <c r="GE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GX89" i="1"/>
  <c r="P91" i="1"/>
  <c r="Q91" i="1"/>
  <c r="R91" i="1"/>
  <c r="U91" i="1"/>
  <c r="AC91" i="1"/>
  <c r="AD91" i="1"/>
  <c r="AE91" i="1"/>
  <c r="AF91" i="1"/>
  <c r="AG91" i="1"/>
  <c r="CU91" i="1" s="1"/>
  <c r="T91" i="1" s="1"/>
  <c r="AH91" i="1"/>
  <c r="CV91" i="1" s="1"/>
  <c r="AI91" i="1"/>
  <c r="AJ91" i="1"/>
  <c r="CQ91" i="1"/>
  <c r="CR91" i="1"/>
  <c r="CS91" i="1"/>
  <c r="CW91" i="1"/>
  <c r="V91" i="1" s="1"/>
  <c r="CX91" i="1"/>
  <c r="W91" i="1" s="1"/>
  <c r="FR91" i="1"/>
  <c r="GL91" i="1"/>
  <c r="GO91" i="1"/>
  <c r="GP91" i="1"/>
  <c r="GV91" i="1"/>
  <c r="HC91" i="1"/>
  <c r="GX91" i="1" s="1"/>
  <c r="P92" i="1"/>
  <c r="S92" i="1"/>
  <c r="U92" i="1"/>
  <c r="W92" i="1"/>
  <c r="AC92" i="1"/>
  <c r="AB92" i="1" s="1"/>
  <c r="AD92" i="1"/>
  <c r="AE92" i="1"/>
  <c r="Q92" i="1" s="1"/>
  <c r="AF92" i="1"/>
  <c r="AG92" i="1"/>
  <c r="CU92" i="1" s="1"/>
  <c r="T92" i="1" s="1"/>
  <c r="AH92" i="1"/>
  <c r="CV92" i="1" s="1"/>
  <c r="AI92" i="1"/>
  <c r="CW92" i="1" s="1"/>
  <c r="V92" i="1" s="1"/>
  <c r="AJ92" i="1"/>
  <c r="CQ92" i="1"/>
  <c r="CR92" i="1"/>
  <c r="CS92" i="1"/>
  <c r="CT92" i="1"/>
  <c r="CX92" i="1"/>
  <c r="FR92" i="1"/>
  <c r="GL92" i="1"/>
  <c r="GO92" i="1"/>
  <c r="GP92" i="1"/>
  <c r="GV92" i="1"/>
  <c r="HC92" i="1"/>
  <c r="GX92" i="1" s="1"/>
  <c r="I93" i="1"/>
  <c r="Q93" i="1"/>
  <c r="R93" i="1"/>
  <c r="GK93" i="1" s="1"/>
  <c r="T93" i="1"/>
  <c r="V93" i="1"/>
  <c r="AC93" i="1"/>
  <c r="AE93" i="1"/>
  <c r="AD93" i="1" s="1"/>
  <c r="AF93" i="1"/>
  <c r="S93" i="1" s="1"/>
  <c r="AG93" i="1"/>
  <c r="CU93" i="1" s="1"/>
  <c r="AH93" i="1"/>
  <c r="CV93" i="1" s="1"/>
  <c r="U93" i="1" s="1"/>
  <c r="AI93" i="1"/>
  <c r="CW93" i="1" s="1"/>
  <c r="AJ93" i="1"/>
  <c r="CX93" i="1" s="1"/>
  <c r="W93" i="1" s="1"/>
  <c r="CR93" i="1"/>
  <c r="CS93" i="1"/>
  <c r="CT93" i="1"/>
  <c r="FR93" i="1"/>
  <c r="GL93" i="1"/>
  <c r="GO93" i="1"/>
  <c r="GP93" i="1"/>
  <c r="GV93" i="1"/>
  <c r="HC93" i="1" s="1"/>
  <c r="GX93" i="1" s="1"/>
  <c r="I94" i="1"/>
  <c r="Q94" i="1" s="1"/>
  <c r="P94" i="1"/>
  <c r="T94" i="1"/>
  <c r="U94" i="1"/>
  <c r="W94" i="1"/>
  <c r="AB94" i="1"/>
  <c r="AC94" i="1"/>
  <c r="AD94" i="1"/>
  <c r="AE94" i="1"/>
  <c r="R94" i="1" s="1"/>
  <c r="AF94" i="1"/>
  <c r="AG94" i="1"/>
  <c r="CU94" i="1" s="1"/>
  <c r="AH94" i="1"/>
  <c r="CV94" i="1" s="1"/>
  <c r="AI94" i="1"/>
  <c r="CW94" i="1" s="1"/>
  <c r="V94" i="1" s="1"/>
  <c r="AJ94" i="1"/>
  <c r="CQ94" i="1"/>
  <c r="CR94" i="1"/>
  <c r="CS94" i="1"/>
  <c r="CT94" i="1"/>
  <c r="CX94" i="1"/>
  <c r="FR94" i="1"/>
  <c r="GK94" i="1"/>
  <c r="GL94" i="1"/>
  <c r="GO94" i="1"/>
  <c r="GP94" i="1"/>
  <c r="GV94" i="1"/>
  <c r="HC94" i="1"/>
  <c r="C95" i="1"/>
  <c r="D95" i="1"/>
  <c r="P95" i="1"/>
  <c r="R95" i="1"/>
  <c r="GK95" i="1" s="1"/>
  <c r="T95" i="1"/>
  <c r="AC95" i="1"/>
  <c r="AD95" i="1"/>
  <c r="AE95" i="1"/>
  <c r="Q95" i="1" s="1"/>
  <c r="AF95" i="1"/>
  <c r="AG95" i="1"/>
  <c r="AH95" i="1"/>
  <c r="CV95" i="1" s="1"/>
  <c r="U95" i="1" s="1"/>
  <c r="AI95" i="1"/>
  <c r="CW95" i="1" s="1"/>
  <c r="V95" i="1" s="1"/>
  <c r="AJ95" i="1"/>
  <c r="CQ95" i="1"/>
  <c r="CR95" i="1"/>
  <c r="CS95" i="1"/>
  <c r="CU95" i="1"/>
  <c r="CX95" i="1"/>
  <c r="W95" i="1" s="1"/>
  <c r="FR95" i="1"/>
  <c r="GL95" i="1"/>
  <c r="GO95" i="1"/>
  <c r="GP95" i="1"/>
  <c r="GV95" i="1"/>
  <c r="HC95" i="1"/>
  <c r="GX95" i="1" s="1"/>
  <c r="C96" i="1"/>
  <c r="D96" i="1"/>
  <c r="R96" i="1"/>
  <c r="GK96" i="1" s="1"/>
  <c r="S96" i="1"/>
  <c r="CY96" i="1" s="1"/>
  <c r="U96" i="1"/>
  <c r="V96" i="1"/>
  <c r="W96" i="1"/>
  <c r="X96" i="1"/>
  <c r="AC96" i="1"/>
  <c r="P96" i="1" s="1"/>
  <c r="AE96" i="1"/>
  <c r="AD96" i="1" s="1"/>
  <c r="AF96" i="1"/>
  <c r="CT96" i="1" s="1"/>
  <c r="AG96" i="1"/>
  <c r="CU96" i="1" s="1"/>
  <c r="T96" i="1" s="1"/>
  <c r="AH96" i="1"/>
  <c r="AI96" i="1"/>
  <c r="CW96" i="1" s="1"/>
  <c r="AJ96" i="1"/>
  <c r="CX96" i="1" s="1"/>
  <c r="CQ96" i="1"/>
  <c r="CR96" i="1"/>
  <c r="CV96" i="1"/>
  <c r="CZ96" i="1"/>
  <c r="Y96" i="1" s="1"/>
  <c r="FR96" i="1"/>
  <c r="GL96" i="1"/>
  <c r="GO96" i="1"/>
  <c r="GP96" i="1"/>
  <c r="GV96" i="1"/>
  <c r="HC96" i="1"/>
  <c r="GX96" i="1" s="1"/>
  <c r="I97" i="1"/>
  <c r="Q97" i="1"/>
  <c r="R97" i="1"/>
  <c r="T97" i="1"/>
  <c r="AC97" i="1"/>
  <c r="P97" i="1" s="1"/>
  <c r="AD97" i="1"/>
  <c r="AE97" i="1"/>
  <c r="CS97" i="1" s="1"/>
  <c r="AF97" i="1"/>
  <c r="AG97" i="1"/>
  <c r="AH97" i="1"/>
  <c r="CV97" i="1" s="1"/>
  <c r="U97" i="1" s="1"/>
  <c r="AI97" i="1"/>
  <c r="AJ97" i="1"/>
  <c r="CQ97" i="1"/>
  <c r="CR97" i="1"/>
  <c r="CU97" i="1"/>
  <c r="CW97" i="1"/>
  <c r="V97" i="1" s="1"/>
  <c r="CX97" i="1"/>
  <c r="W97" i="1" s="1"/>
  <c r="FR97" i="1"/>
  <c r="GK97" i="1"/>
  <c r="GL97" i="1"/>
  <c r="GO97" i="1"/>
  <c r="GP97" i="1"/>
  <c r="GV97" i="1"/>
  <c r="HC97" i="1"/>
  <c r="GX97" i="1" s="1"/>
  <c r="I98" i="1"/>
  <c r="S98" i="1"/>
  <c r="U98" i="1"/>
  <c r="V98" i="1"/>
  <c r="W98" i="1"/>
  <c r="AC98" i="1"/>
  <c r="AE98" i="1"/>
  <c r="Q98" i="1" s="1"/>
  <c r="AF98" i="1"/>
  <c r="CT98" i="1" s="1"/>
  <c r="AG98" i="1"/>
  <c r="CU98" i="1" s="1"/>
  <c r="T98" i="1" s="1"/>
  <c r="AH98" i="1"/>
  <c r="AI98" i="1"/>
  <c r="CW98" i="1" s="1"/>
  <c r="AJ98" i="1"/>
  <c r="CX98" i="1" s="1"/>
  <c r="CQ98" i="1"/>
  <c r="CR98" i="1"/>
  <c r="CS98" i="1"/>
  <c r="CV98" i="1"/>
  <c r="FR98" i="1"/>
  <c r="GL98" i="1"/>
  <c r="GO98" i="1"/>
  <c r="GP98" i="1"/>
  <c r="GV98" i="1"/>
  <c r="HC98" i="1" s="1"/>
  <c r="GX98" i="1" s="1"/>
  <c r="I99" i="1"/>
  <c r="K99" i="1"/>
  <c r="Q99" i="1"/>
  <c r="R99" i="1"/>
  <c r="V99" i="1"/>
  <c r="AC99" i="1"/>
  <c r="P99" i="1" s="1"/>
  <c r="AD99" i="1"/>
  <c r="AE99" i="1"/>
  <c r="CR99" i="1" s="1"/>
  <c r="AF99" i="1"/>
  <c r="AG99" i="1"/>
  <c r="AH99" i="1"/>
  <c r="AI99" i="1"/>
  <c r="AJ99" i="1"/>
  <c r="CQ99" i="1"/>
  <c r="CS99" i="1"/>
  <c r="CU99" i="1"/>
  <c r="T99" i="1" s="1"/>
  <c r="CV99" i="1"/>
  <c r="U99" i="1" s="1"/>
  <c r="CW99" i="1"/>
  <c r="CX99" i="1"/>
  <c r="W99" i="1" s="1"/>
  <c r="FR99" i="1"/>
  <c r="GK99" i="1"/>
  <c r="GL99" i="1"/>
  <c r="GO99" i="1"/>
  <c r="GP99" i="1"/>
  <c r="GV99" i="1"/>
  <c r="HC99" i="1" s="1"/>
  <c r="GX99" i="1" s="1"/>
  <c r="I100" i="1"/>
  <c r="K100" i="1"/>
  <c r="Q100" i="1"/>
  <c r="S100" i="1"/>
  <c r="T100" i="1"/>
  <c r="U100" i="1"/>
  <c r="V100" i="1"/>
  <c r="W100" i="1"/>
  <c r="AC100" i="1"/>
  <c r="P100" i="1" s="1"/>
  <c r="AD100" i="1"/>
  <c r="AE100" i="1"/>
  <c r="AF100" i="1"/>
  <c r="AG100" i="1"/>
  <c r="AH100" i="1"/>
  <c r="CV100" i="1" s="1"/>
  <c r="AI100" i="1"/>
  <c r="CW100" i="1" s="1"/>
  <c r="AJ100" i="1"/>
  <c r="CX100" i="1" s="1"/>
  <c r="CP100" i="1"/>
  <c r="O100" i="1" s="1"/>
  <c r="CQ100" i="1"/>
  <c r="CT100" i="1"/>
  <c r="CU100" i="1"/>
  <c r="FR100" i="1"/>
  <c r="GL100" i="1"/>
  <c r="GO100" i="1"/>
  <c r="FU122" i="1" s="1"/>
  <c r="GP100" i="1"/>
  <c r="GV100" i="1"/>
  <c r="HC100" i="1"/>
  <c r="GX100" i="1" s="1"/>
  <c r="I101" i="1"/>
  <c r="K101" i="1"/>
  <c r="Q101" i="1"/>
  <c r="U101" i="1"/>
  <c r="V101" i="1"/>
  <c r="Y101" i="1"/>
  <c r="AC101" i="1"/>
  <c r="AD101" i="1"/>
  <c r="AE101" i="1"/>
  <c r="AF101" i="1"/>
  <c r="S101" i="1" s="1"/>
  <c r="CY101" i="1" s="1"/>
  <c r="X101" i="1" s="1"/>
  <c r="AG101" i="1"/>
  <c r="AH101" i="1"/>
  <c r="CV101" i="1" s="1"/>
  <c r="AI101" i="1"/>
  <c r="CW101" i="1" s="1"/>
  <c r="AJ101" i="1"/>
  <c r="CX101" i="1" s="1"/>
  <c r="W101" i="1" s="1"/>
  <c r="CQ101" i="1"/>
  <c r="CR101" i="1"/>
  <c r="CS101" i="1"/>
  <c r="CT101" i="1"/>
  <c r="CU101" i="1"/>
  <c r="T101" i="1" s="1"/>
  <c r="CZ101" i="1"/>
  <c r="FR101" i="1"/>
  <c r="GL101" i="1"/>
  <c r="GO101" i="1"/>
  <c r="GP101" i="1"/>
  <c r="GV101" i="1"/>
  <c r="HC101" i="1" s="1"/>
  <c r="GX101" i="1" s="1"/>
  <c r="I102" i="1"/>
  <c r="Q102" i="1" s="1"/>
  <c r="K102" i="1"/>
  <c r="R102" i="1"/>
  <c r="GK102" i="1" s="1"/>
  <c r="S102" i="1"/>
  <c r="T102" i="1"/>
  <c r="V102" i="1"/>
  <c r="AC102" i="1"/>
  <c r="AE102" i="1"/>
  <c r="AF102" i="1"/>
  <c r="AG102" i="1"/>
  <c r="CU102" i="1" s="1"/>
  <c r="AH102" i="1"/>
  <c r="AI102" i="1"/>
  <c r="AJ102" i="1"/>
  <c r="CX102" i="1" s="1"/>
  <c r="W102" i="1" s="1"/>
  <c r="CR102" i="1"/>
  <c r="CT102" i="1"/>
  <c r="CV102" i="1"/>
  <c r="U102" i="1" s="1"/>
  <c r="CW102" i="1"/>
  <c r="FR102" i="1"/>
  <c r="GL102" i="1"/>
  <c r="GO102" i="1"/>
  <c r="GP102" i="1"/>
  <c r="GV102" i="1"/>
  <c r="GX102" i="1"/>
  <c r="HC102" i="1"/>
  <c r="I103" i="1"/>
  <c r="AC103" i="1"/>
  <c r="AD103" i="1"/>
  <c r="AE103" i="1"/>
  <c r="AF103" i="1"/>
  <c r="AG103" i="1"/>
  <c r="AH103" i="1"/>
  <c r="CV103" i="1" s="1"/>
  <c r="AI103" i="1"/>
  <c r="CW103" i="1" s="1"/>
  <c r="AJ103" i="1"/>
  <c r="CR103" i="1"/>
  <c r="CS103" i="1"/>
  <c r="CT103" i="1"/>
  <c r="CU103" i="1"/>
  <c r="T103" i="1" s="1"/>
  <c r="CX103" i="1"/>
  <c r="W103" i="1" s="1"/>
  <c r="FR103" i="1"/>
  <c r="GL103" i="1"/>
  <c r="GO103" i="1"/>
  <c r="GP103" i="1"/>
  <c r="GV103" i="1"/>
  <c r="HC103" i="1"/>
  <c r="GX103" i="1" s="1"/>
  <c r="I104" i="1"/>
  <c r="U104" i="1" s="1"/>
  <c r="Q104" i="1"/>
  <c r="T104" i="1"/>
  <c r="AC104" i="1"/>
  <c r="AE104" i="1"/>
  <c r="AF104" i="1"/>
  <c r="AG104" i="1"/>
  <c r="CU104" i="1" s="1"/>
  <c r="AH104" i="1"/>
  <c r="CV104" i="1" s="1"/>
  <c r="AI104" i="1"/>
  <c r="AJ104" i="1"/>
  <c r="CR104" i="1"/>
  <c r="CS104" i="1"/>
  <c r="CT104" i="1"/>
  <c r="CW104" i="1"/>
  <c r="V104" i="1" s="1"/>
  <c r="CX104" i="1"/>
  <c r="FR104" i="1"/>
  <c r="GL104" i="1"/>
  <c r="GO104" i="1"/>
  <c r="GP104" i="1"/>
  <c r="GV104" i="1"/>
  <c r="HC104" i="1"/>
  <c r="GX104" i="1" s="1"/>
  <c r="I105" i="1"/>
  <c r="K105" i="1"/>
  <c r="AC105" i="1"/>
  <c r="AE105" i="1"/>
  <c r="AD105" i="1" s="1"/>
  <c r="AF105" i="1"/>
  <c r="AG105" i="1"/>
  <c r="CU105" i="1" s="1"/>
  <c r="AH105" i="1"/>
  <c r="CV105" i="1" s="1"/>
  <c r="AI105" i="1"/>
  <c r="AJ105" i="1"/>
  <c r="CR105" i="1"/>
  <c r="CS105" i="1"/>
  <c r="CW105" i="1"/>
  <c r="CX105" i="1"/>
  <c r="FR105" i="1"/>
  <c r="GL105" i="1"/>
  <c r="GO105" i="1"/>
  <c r="GP105" i="1"/>
  <c r="GV105" i="1"/>
  <c r="HC105" i="1"/>
  <c r="I106" i="1"/>
  <c r="K106" i="1"/>
  <c r="Q106" i="1"/>
  <c r="W106" i="1"/>
  <c r="AC106" i="1"/>
  <c r="AD106" i="1"/>
  <c r="AE106" i="1"/>
  <c r="AF106" i="1"/>
  <c r="AG106" i="1"/>
  <c r="AH106" i="1"/>
  <c r="AI106" i="1"/>
  <c r="AJ106" i="1"/>
  <c r="CR106" i="1"/>
  <c r="CU106" i="1"/>
  <c r="T106" i="1" s="1"/>
  <c r="CV106" i="1"/>
  <c r="U106" i="1" s="1"/>
  <c r="CW106" i="1"/>
  <c r="V106" i="1" s="1"/>
  <c r="CX106" i="1"/>
  <c r="FR106" i="1"/>
  <c r="GL106" i="1"/>
  <c r="GO106" i="1"/>
  <c r="GP106" i="1"/>
  <c r="GV106" i="1"/>
  <c r="HC106" i="1"/>
  <c r="GX106" i="1" s="1"/>
  <c r="AC107" i="1"/>
  <c r="AE107" i="1"/>
  <c r="AF107" i="1"/>
  <c r="AG107" i="1"/>
  <c r="CU107" i="1" s="1"/>
  <c r="AH107" i="1"/>
  <c r="AI107" i="1"/>
  <c r="AJ107" i="1"/>
  <c r="CQ107" i="1"/>
  <c r="CV107" i="1"/>
  <c r="CW107" i="1"/>
  <c r="CX107" i="1"/>
  <c r="FR107" i="1"/>
  <c r="GL107" i="1"/>
  <c r="GO107" i="1"/>
  <c r="GP107" i="1"/>
  <c r="GV107" i="1"/>
  <c r="HC107" i="1"/>
  <c r="AC108" i="1"/>
  <c r="AE108" i="1"/>
  <c r="AF108" i="1"/>
  <c r="CT108" i="1" s="1"/>
  <c r="AG108" i="1"/>
  <c r="AH108" i="1"/>
  <c r="CV108" i="1" s="1"/>
  <c r="AI108" i="1"/>
  <c r="AJ108" i="1"/>
  <c r="CR108" i="1"/>
  <c r="CU108" i="1"/>
  <c r="CW108" i="1"/>
  <c r="CX108" i="1"/>
  <c r="FR108" i="1"/>
  <c r="GL108" i="1"/>
  <c r="GO108" i="1"/>
  <c r="GP108" i="1"/>
  <c r="GV108" i="1"/>
  <c r="HC108" i="1" s="1"/>
  <c r="AC109" i="1"/>
  <c r="AE109" i="1"/>
  <c r="AD109" i="1" s="1"/>
  <c r="AF109" i="1"/>
  <c r="CT109" i="1" s="1"/>
  <c r="AG109" i="1"/>
  <c r="CU109" i="1" s="1"/>
  <c r="AH109" i="1"/>
  <c r="AI109" i="1"/>
  <c r="CW109" i="1" s="1"/>
  <c r="AJ109" i="1"/>
  <c r="CX109" i="1" s="1"/>
  <c r="CQ109" i="1"/>
  <c r="CR109" i="1"/>
  <c r="CS109" i="1"/>
  <c r="CV109" i="1"/>
  <c r="FR109" i="1"/>
  <c r="GL109" i="1"/>
  <c r="GO109" i="1"/>
  <c r="GP109" i="1"/>
  <c r="GV109" i="1"/>
  <c r="HC109" i="1" s="1"/>
  <c r="AC110" i="1"/>
  <c r="AE110" i="1"/>
  <c r="AF110" i="1"/>
  <c r="AG110" i="1"/>
  <c r="AH110" i="1"/>
  <c r="AI110" i="1"/>
  <c r="AJ110" i="1"/>
  <c r="CQ110" i="1"/>
  <c r="CT110" i="1"/>
  <c r="CU110" i="1"/>
  <c r="CV110" i="1"/>
  <c r="CW110" i="1"/>
  <c r="CX110" i="1"/>
  <c r="FR110" i="1"/>
  <c r="GL110" i="1"/>
  <c r="GO110" i="1"/>
  <c r="GP110" i="1"/>
  <c r="GV110" i="1"/>
  <c r="HC110" i="1"/>
  <c r="C111" i="1"/>
  <c r="I111" i="1"/>
  <c r="CX47" i="3" s="1"/>
  <c r="K111" i="1"/>
  <c r="S111" i="1"/>
  <c r="CZ111" i="1" s="1"/>
  <c r="Y111" i="1" s="1"/>
  <c r="W111" i="1"/>
  <c r="AC111" i="1"/>
  <c r="AE111" i="1"/>
  <c r="AF111" i="1"/>
  <c r="AG111" i="1"/>
  <c r="CU111" i="1" s="1"/>
  <c r="T111" i="1" s="1"/>
  <c r="AH111" i="1"/>
  <c r="CV111" i="1" s="1"/>
  <c r="U111" i="1" s="1"/>
  <c r="AI111" i="1"/>
  <c r="CW111" i="1" s="1"/>
  <c r="V111" i="1" s="1"/>
  <c r="AJ111" i="1"/>
  <c r="CX111" i="1" s="1"/>
  <c r="CT111" i="1"/>
  <c r="CY111" i="1"/>
  <c r="X111" i="1" s="1"/>
  <c r="FR111" i="1"/>
  <c r="GL111" i="1"/>
  <c r="GO111" i="1"/>
  <c r="GP111" i="1"/>
  <c r="GV111" i="1"/>
  <c r="HC111" i="1"/>
  <c r="GX111" i="1" s="1"/>
  <c r="C112" i="1"/>
  <c r="I112" i="1"/>
  <c r="Q112" i="1" s="1"/>
  <c r="K112" i="1"/>
  <c r="S112" i="1"/>
  <c r="W112" i="1"/>
  <c r="AC112" i="1"/>
  <c r="AD112" i="1"/>
  <c r="AE112" i="1"/>
  <c r="AF112" i="1"/>
  <c r="AG112" i="1"/>
  <c r="AH112" i="1"/>
  <c r="CV112" i="1" s="1"/>
  <c r="U112" i="1" s="1"/>
  <c r="AI112" i="1"/>
  <c r="CW112" i="1" s="1"/>
  <c r="AJ112" i="1"/>
  <c r="CR112" i="1"/>
  <c r="CS112" i="1"/>
  <c r="CT112" i="1"/>
  <c r="CU112" i="1"/>
  <c r="T112" i="1" s="1"/>
  <c r="CX112" i="1"/>
  <c r="FR112" i="1"/>
  <c r="GL112" i="1"/>
  <c r="GO112" i="1"/>
  <c r="GP112" i="1"/>
  <c r="GV112" i="1"/>
  <c r="HC112" i="1"/>
  <c r="GX112" i="1" s="1"/>
  <c r="I113" i="1"/>
  <c r="S113" i="1"/>
  <c r="CZ113" i="1" s="1"/>
  <c r="Y113" i="1" s="1"/>
  <c r="AC113" i="1"/>
  <c r="AE113" i="1"/>
  <c r="AF113" i="1"/>
  <c r="AG113" i="1"/>
  <c r="CU113" i="1" s="1"/>
  <c r="T113" i="1" s="1"/>
  <c r="AH113" i="1"/>
  <c r="CV113" i="1" s="1"/>
  <c r="U113" i="1" s="1"/>
  <c r="AI113" i="1"/>
  <c r="CW113" i="1" s="1"/>
  <c r="V113" i="1" s="1"/>
  <c r="AJ113" i="1"/>
  <c r="CT113" i="1"/>
  <c r="CX113" i="1"/>
  <c r="W113" i="1" s="1"/>
  <c r="CY113" i="1"/>
  <c r="X113" i="1" s="1"/>
  <c r="FR113" i="1"/>
  <c r="GL113" i="1"/>
  <c r="GO113" i="1"/>
  <c r="GP113" i="1"/>
  <c r="GV113" i="1"/>
  <c r="GX113" i="1"/>
  <c r="HC113" i="1"/>
  <c r="I114" i="1"/>
  <c r="P114" i="1"/>
  <c r="Q114" i="1"/>
  <c r="S114" i="1"/>
  <c r="CY114" i="1" s="1"/>
  <c r="X114" i="1" s="1"/>
  <c r="T114" i="1"/>
  <c r="U114" i="1"/>
  <c r="AC114" i="1"/>
  <c r="CQ114" i="1" s="1"/>
  <c r="AD114" i="1"/>
  <c r="AE114" i="1"/>
  <c r="AF114" i="1"/>
  <c r="AG114" i="1"/>
  <c r="CU114" i="1" s="1"/>
  <c r="AH114" i="1"/>
  <c r="CV114" i="1" s="1"/>
  <c r="AI114" i="1"/>
  <c r="CW114" i="1" s="1"/>
  <c r="V114" i="1" s="1"/>
  <c r="AJ114" i="1"/>
  <c r="CR114" i="1"/>
  <c r="CS114" i="1"/>
  <c r="CT114" i="1"/>
  <c r="CX114" i="1"/>
  <c r="W114" i="1" s="1"/>
  <c r="CZ114" i="1"/>
  <c r="Y114" i="1" s="1"/>
  <c r="FR114" i="1"/>
  <c r="GL114" i="1"/>
  <c r="GO114" i="1"/>
  <c r="GP114" i="1"/>
  <c r="GV114" i="1"/>
  <c r="HC114" i="1"/>
  <c r="GX114" i="1" s="1"/>
  <c r="I115" i="1"/>
  <c r="T115" i="1" s="1"/>
  <c r="K115" i="1"/>
  <c r="Q115" i="1"/>
  <c r="U115" i="1"/>
  <c r="AC115" i="1"/>
  <c r="AE115" i="1"/>
  <c r="AF115" i="1"/>
  <c r="CT115" i="1" s="1"/>
  <c r="AG115" i="1"/>
  <c r="AH115" i="1"/>
  <c r="CV115" i="1" s="1"/>
  <c r="AI115" i="1"/>
  <c r="CW115" i="1" s="1"/>
  <c r="V115" i="1" s="1"/>
  <c r="AJ115" i="1"/>
  <c r="CX115" i="1" s="1"/>
  <c r="CQ115" i="1"/>
  <c r="CR115" i="1"/>
  <c r="CU115" i="1"/>
  <c r="FR115" i="1"/>
  <c r="GL115" i="1"/>
  <c r="GO115" i="1"/>
  <c r="GP115" i="1"/>
  <c r="CD122" i="1" s="1"/>
  <c r="GV115" i="1"/>
  <c r="HC115" i="1" s="1"/>
  <c r="I116" i="1"/>
  <c r="K116" i="1"/>
  <c r="R116" i="1"/>
  <c r="S116" i="1"/>
  <c r="U116" i="1"/>
  <c r="W116" i="1"/>
  <c r="AC116" i="1"/>
  <c r="P116" i="1" s="1"/>
  <c r="AE116" i="1"/>
  <c r="AF116" i="1"/>
  <c r="AG116" i="1"/>
  <c r="CU116" i="1" s="1"/>
  <c r="T116" i="1" s="1"/>
  <c r="AH116" i="1"/>
  <c r="AI116" i="1"/>
  <c r="CW116" i="1" s="1"/>
  <c r="V116" i="1" s="1"/>
  <c r="AJ116" i="1"/>
  <c r="CX116" i="1" s="1"/>
  <c r="CQ116" i="1"/>
  <c r="CT116" i="1"/>
  <c r="CV116" i="1"/>
  <c r="FR116" i="1"/>
  <c r="GK116" i="1"/>
  <c r="GL116" i="1"/>
  <c r="GO116" i="1"/>
  <c r="GP116" i="1"/>
  <c r="GV116" i="1"/>
  <c r="HC116" i="1" s="1"/>
  <c r="GX116" i="1" s="1"/>
  <c r="AC117" i="1"/>
  <c r="AD117" i="1"/>
  <c r="AE117" i="1"/>
  <c r="AF117" i="1"/>
  <c r="AG117" i="1"/>
  <c r="CU117" i="1" s="1"/>
  <c r="AH117" i="1"/>
  <c r="AI117" i="1"/>
  <c r="AJ117" i="1"/>
  <c r="CQ117" i="1"/>
  <c r="CV117" i="1"/>
  <c r="CW117" i="1"/>
  <c r="CX117" i="1"/>
  <c r="FR117" i="1"/>
  <c r="GL117" i="1"/>
  <c r="GO117" i="1"/>
  <c r="GP117" i="1"/>
  <c r="GV117" i="1"/>
  <c r="HC117" i="1"/>
  <c r="I118" i="1"/>
  <c r="W118" i="1" s="1"/>
  <c r="P118" i="1"/>
  <c r="Q118" i="1"/>
  <c r="AC118" i="1"/>
  <c r="CQ118" i="1" s="1"/>
  <c r="AD118" i="1"/>
  <c r="AB118" i="1" s="1"/>
  <c r="AE118" i="1"/>
  <c r="AF118" i="1"/>
  <c r="AG118" i="1"/>
  <c r="AH118" i="1"/>
  <c r="AI118" i="1"/>
  <c r="AJ118" i="1"/>
  <c r="CX118" i="1" s="1"/>
  <c r="CT118" i="1"/>
  <c r="CU118" i="1"/>
  <c r="CV118" i="1"/>
  <c r="U118" i="1" s="1"/>
  <c r="CW118" i="1"/>
  <c r="V118" i="1" s="1"/>
  <c r="FR118" i="1"/>
  <c r="GL118" i="1"/>
  <c r="GO118" i="1"/>
  <c r="GP118" i="1"/>
  <c r="GV118" i="1"/>
  <c r="HC118" i="1"/>
  <c r="GX118" i="1" s="1"/>
  <c r="AC119" i="1"/>
  <c r="AD119" i="1"/>
  <c r="AE119" i="1"/>
  <c r="CS119" i="1" s="1"/>
  <c r="AF119" i="1"/>
  <c r="CT119" i="1" s="1"/>
  <c r="AG119" i="1"/>
  <c r="AH119" i="1"/>
  <c r="CV119" i="1" s="1"/>
  <c r="AI119" i="1"/>
  <c r="AJ119" i="1"/>
  <c r="CX119" i="1" s="1"/>
  <c r="CQ119" i="1"/>
  <c r="CR119" i="1"/>
  <c r="CU119" i="1"/>
  <c r="CW119" i="1"/>
  <c r="FR119" i="1"/>
  <c r="GL119" i="1"/>
  <c r="GO119" i="1"/>
  <c r="GP119" i="1"/>
  <c r="GV119" i="1"/>
  <c r="HC119" i="1" s="1"/>
  <c r="I120" i="1"/>
  <c r="Q120" i="1" s="1"/>
  <c r="R120" i="1"/>
  <c r="GK120" i="1" s="1"/>
  <c r="U120" i="1"/>
  <c r="V120" i="1"/>
  <c r="AC120" i="1"/>
  <c r="AD120" i="1"/>
  <c r="AE120" i="1"/>
  <c r="AF120" i="1"/>
  <c r="AG120" i="1"/>
  <c r="AH120" i="1"/>
  <c r="AI120" i="1"/>
  <c r="CW120" i="1" s="1"/>
  <c r="AJ120" i="1"/>
  <c r="CQ120" i="1"/>
  <c r="CT120" i="1"/>
  <c r="CU120" i="1"/>
  <c r="T120" i="1" s="1"/>
  <c r="CV120" i="1"/>
  <c r="CX120" i="1"/>
  <c r="W120" i="1" s="1"/>
  <c r="FR120" i="1"/>
  <c r="GL120" i="1"/>
  <c r="GO120" i="1"/>
  <c r="GP120" i="1"/>
  <c r="GV120" i="1"/>
  <c r="HC120" i="1" s="1"/>
  <c r="GX120" i="1"/>
  <c r="B122" i="1"/>
  <c r="C122" i="1"/>
  <c r="C89" i="1" s="1"/>
  <c r="D122" i="1"/>
  <c r="D89" i="1" s="1"/>
  <c r="F122" i="1"/>
  <c r="F89" i="1" s="1"/>
  <c r="G122" i="1"/>
  <c r="G89" i="1" s="1"/>
  <c r="AO122" i="1"/>
  <c r="BD122" i="1"/>
  <c r="BD89" i="1" s="1"/>
  <c r="BX122" i="1"/>
  <c r="CK122" i="1"/>
  <c r="BB122" i="1" s="1"/>
  <c r="BB89" i="1" s="1"/>
  <c r="CL122" i="1"/>
  <c r="BC122" i="1" s="1"/>
  <c r="CM122" i="1"/>
  <c r="ET122" i="1"/>
  <c r="ET89" i="1" s="1"/>
  <c r="EU122" i="1"/>
  <c r="FP122" i="1"/>
  <c r="GC122" i="1"/>
  <c r="GC89" i="1" s="1"/>
  <c r="GD122" i="1"/>
  <c r="GE122" i="1"/>
  <c r="EV122" i="1" s="1"/>
  <c r="F135" i="1"/>
  <c r="P135" i="1"/>
  <c r="P147" i="1"/>
  <c r="D152" i="1"/>
  <c r="D154" i="1"/>
  <c r="E154" i="1"/>
  <c r="F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CJ154" i="1"/>
  <c r="CK154" i="1"/>
  <c r="CL154" i="1"/>
  <c r="CM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D156" i="1"/>
  <c r="B158" i="1"/>
  <c r="C158" i="1"/>
  <c r="E158" i="1"/>
  <c r="F158" i="1"/>
  <c r="Z158" i="1"/>
  <c r="AA158" i="1"/>
  <c r="AM158" i="1"/>
  <c r="AN158" i="1"/>
  <c r="BC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BX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R158" i="1"/>
  <c r="DS158" i="1"/>
  <c r="EE158" i="1"/>
  <c r="EF158" i="1"/>
  <c r="EU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C160" i="1"/>
  <c r="P160" i="1"/>
  <c r="Q160" i="1"/>
  <c r="R160" i="1"/>
  <c r="GK160" i="1" s="1"/>
  <c r="S160" i="1"/>
  <c r="V160" i="1"/>
  <c r="W160" i="1"/>
  <c r="AC160" i="1"/>
  <c r="AE160" i="1"/>
  <c r="CR160" i="1" s="1"/>
  <c r="AF160" i="1"/>
  <c r="CT160" i="1" s="1"/>
  <c r="AG160" i="1"/>
  <c r="AH160" i="1"/>
  <c r="CV160" i="1" s="1"/>
  <c r="U160" i="1" s="1"/>
  <c r="AI160" i="1"/>
  <c r="AJ160" i="1"/>
  <c r="CQ160" i="1"/>
  <c r="CS160" i="1"/>
  <c r="CU160" i="1"/>
  <c r="T160" i="1" s="1"/>
  <c r="CW160" i="1"/>
  <c r="CX160" i="1"/>
  <c r="FR160" i="1"/>
  <c r="GL160" i="1"/>
  <c r="GO160" i="1"/>
  <c r="GP160" i="1"/>
  <c r="GV160" i="1"/>
  <c r="HC160" i="1" s="1"/>
  <c r="GX160" i="1" s="1"/>
  <c r="C161" i="1"/>
  <c r="P161" i="1"/>
  <c r="V161" i="1"/>
  <c r="X161" i="1"/>
  <c r="Y161" i="1"/>
  <c r="AC161" i="1"/>
  <c r="AE161" i="1"/>
  <c r="AF161" i="1"/>
  <c r="S161" i="1" s="1"/>
  <c r="CY161" i="1" s="1"/>
  <c r="AG161" i="1"/>
  <c r="AH161" i="1"/>
  <c r="CV161" i="1" s="1"/>
  <c r="U161" i="1" s="1"/>
  <c r="AI161" i="1"/>
  <c r="CW161" i="1" s="1"/>
  <c r="AJ161" i="1"/>
  <c r="CX161" i="1" s="1"/>
  <c r="W161" i="1" s="1"/>
  <c r="CQ161" i="1"/>
  <c r="CR161" i="1"/>
  <c r="CS161" i="1"/>
  <c r="CT161" i="1"/>
  <c r="CU161" i="1"/>
  <c r="T161" i="1" s="1"/>
  <c r="CZ161" i="1"/>
  <c r="FR161" i="1"/>
  <c r="GL161" i="1"/>
  <c r="GO161" i="1"/>
  <c r="GP161" i="1"/>
  <c r="GV161" i="1"/>
  <c r="HC161" i="1" s="1"/>
  <c r="GX161" i="1" s="1"/>
  <c r="I162" i="1"/>
  <c r="P162" i="1"/>
  <c r="T162" i="1"/>
  <c r="U162" i="1"/>
  <c r="AC162" i="1"/>
  <c r="AE162" i="1"/>
  <c r="AF162" i="1"/>
  <c r="AG162" i="1"/>
  <c r="CU162" i="1" s="1"/>
  <c r="AH162" i="1"/>
  <c r="AI162" i="1"/>
  <c r="AJ162" i="1"/>
  <c r="CQ162" i="1"/>
  <c r="CV162" i="1"/>
  <c r="CW162" i="1"/>
  <c r="V162" i="1" s="1"/>
  <c r="CX162" i="1"/>
  <c r="W162" i="1" s="1"/>
  <c r="FR162" i="1"/>
  <c r="GL162" i="1"/>
  <c r="GO162" i="1"/>
  <c r="GP162" i="1"/>
  <c r="GV162" i="1"/>
  <c r="HC162" i="1"/>
  <c r="GX162" i="1" s="1"/>
  <c r="I163" i="1"/>
  <c r="Q163" i="1"/>
  <c r="R163" i="1"/>
  <c r="AC163" i="1"/>
  <c r="AD163" i="1"/>
  <c r="AE163" i="1"/>
  <c r="AF163" i="1"/>
  <c r="AG163" i="1"/>
  <c r="AH163" i="1"/>
  <c r="CV163" i="1" s="1"/>
  <c r="U163" i="1" s="1"/>
  <c r="AI163" i="1"/>
  <c r="AJ163" i="1"/>
  <c r="CX163" i="1" s="1"/>
  <c r="CR163" i="1"/>
  <c r="CS163" i="1"/>
  <c r="CU163" i="1"/>
  <c r="CW163" i="1"/>
  <c r="V163" i="1" s="1"/>
  <c r="FR163" i="1"/>
  <c r="FQ189" i="1" s="1"/>
  <c r="GK163" i="1"/>
  <c r="GL163" i="1"/>
  <c r="GO163" i="1"/>
  <c r="GP163" i="1"/>
  <c r="GV163" i="1"/>
  <c r="HC163" i="1" s="1"/>
  <c r="I164" i="1"/>
  <c r="Q164" i="1"/>
  <c r="R164" i="1"/>
  <c r="GK164" i="1" s="1"/>
  <c r="S164" i="1"/>
  <c r="V164" i="1"/>
  <c r="W164" i="1"/>
  <c r="AC164" i="1"/>
  <c r="P164" i="1" s="1"/>
  <c r="AE164" i="1"/>
  <c r="CR164" i="1" s="1"/>
  <c r="AF164" i="1"/>
  <c r="CT164" i="1" s="1"/>
  <c r="AG164" i="1"/>
  <c r="AH164" i="1"/>
  <c r="AI164" i="1"/>
  <c r="AJ164" i="1"/>
  <c r="CQ164" i="1"/>
  <c r="CS164" i="1"/>
  <c r="CU164" i="1"/>
  <c r="T164" i="1" s="1"/>
  <c r="CV164" i="1"/>
  <c r="CW164" i="1"/>
  <c r="CX164" i="1"/>
  <c r="FR164" i="1"/>
  <c r="GL164" i="1"/>
  <c r="GO164" i="1"/>
  <c r="GP164" i="1"/>
  <c r="GV164" i="1"/>
  <c r="HC164" i="1" s="1"/>
  <c r="GX164" i="1"/>
  <c r="I165" i="1"/>
  <c r="Q165" i="1" s="1"/>
  <c r="T165" i="1"/>
  <c r="AC165" i="1"/>
  <c r="P165" i="1" s="1"/>
  <c r="AD165" i="1"/>
  <c r="AE165" i="1"/>
  <c r="AF165" i="1"/>
  <c r="AG165" i="1"/>
  <c r="AH165" i="1"/>
  <c r="AI165" i="1"/>
  <c r="CW165" i="1" s="1"/>
  <c r="V165" i="1" s="1"/>
  <c r="AJ165" i="1"/>
  <c r="CX165" i="1" s="1"/>
  <c r="CR165" i="1"/>
  <c r="CS165" i="1"/>
  <c r="CT165" i="1"/>
  <c r="CU165" i="1"/>
  <c r="CV165" i="1"/>
  <c r="U165" i="1" s="1"/>
  <c r="FR165" i="1"/>
  <c r="GL165" i="1"/>
  <c r="GO165" i="1"/>
  <c r="GP165" i="1"/>
  <c r="GV165" i="1"/>
  <c r="HC165" i="1" s="1"/>
  <c r="GX165" i="1" s="1"/>
  <c r="I166" i="1"/>
  <c r="P166" i="1"/>
  <c r="U166" i="1"/>
  <c r="AC166" i="1"/>
  <c r="AE166" i="1"/>
  <c r="AF166" i="1"/>
  <c r="AG166" i="1"/>
  <c r="CU166" i="1" s="1"/>
  <c r="T166" i="1" s="1"/>
  <c r="AH166" i="1"/>
  <c r="AI166" i="1"/>
  <c r="AJ166" i="1"/>
  <c r="CQ166" i="1"/>
  <c r="CV166" i="1"/>
  <c r="CW166" i="1"/>
  <c r="V166" i="1" s="1"/>
  <c r="CX166" i="1"/>
  <c r="W166" i="1" s="1"/>
  <c r="FR166" i="1"/>
  <c r="GL166" i="1"/>
  <c r="GO166" i="1"/>
  <c r="GP166" i="1"/>
  <c r="GV166" i="1"/>
  <c r="HC166" i="1"/>
  <c r="GX166" i="1" s="1"/>
  <c r="I167" i="1"/>
  <c r="Q167" i="1"/>
  <c r="R167" i="1"/>
  <c r="T167" i="1"/>
  <c r="AC167" i="1"/>
  <c r="AD167" i="1"/>
  <c r="AE167" i="1"/>
  <c r="AF167" i="1"/>
  <c r="AG167" i="1"/>
  <c r="AH167" i="1"/>
  <c r="CV167" i="1" s="1"/>
  <c r="U167" i="1" s="1"/>
  <c r="AI167" i="1"/>
  <c r="CW167" i="1" s="1"/>
  <c r="AJ167" i="1"/>
  <c r="CX167" i="1" s="1"/>
  <c r="W167" i="1" s="1"/>
  <c r="CR167" i="1"/>
  <c r="CS167" i="1"/>
  <c r="CU167" i="1"/>
  <c r="FR167" i="1"/>
  <c r="GK167" i="1"/>
  <c r="GL167" i="1"/>
  <c r="GO167" i="1"/>
  <c r="GP167" i="1"/>
  <c r="GV167" i="1"/>
  <c r="HC167" i="1" s="1"/>
  <c r="I168" i="1"/>
  <c r="Q168" i="1" s="1"/>
  <c r="R168" i="1"/>
  <c r="GK168" i="1" s="1"/>
  <c r="S168" i="1"/>
  <c r="V168" i="1"/>
  <c r="W168" i="1"/>
  <c r="AC168" i="1"/>
  <c r="AE168" i="1"/>
  <c r="CR168" i="1" s="1"/>
  <c r="AF168" i="1"/>
  <c r="CT168" i="1" s="1"/>
  <c r="AG168" i="1"/>
  <c r="AH168" i="1"/>
  <c r="AI168" i="1"/>
  <c r="AJ168" i="1"/>
  <c r="CS168" i="1"/>
  <c r="CU168" i="1"/>
  <c r="T168" i="1" s="1"/>
  <c r="CV168" i="1"/>
  <c r="U168" i="1" s="1"/>
  <c r="CW168" i="1"/>
  <c r="CX168" i="1"/>
  <c r="FR168" i="1"/>
  <c r="GL168" i="1"/>
  <c r="GO168" i="1"/>
  <c r="GP168" i="1"/>
  <c r="GV168" i="1"/>
  <c r="GX168" i="1"/>
  <c r="HC168" i="1"/>
  <c r="I169" i="1"/>
  <c r="U169" i="1"/>
  <c r="AC169" i="1"/>
  <c r="AE169" i="1"/>
  <c r="R169" i="1" s="1"/>
  <c r="GK169" i="1" s="1"/>
  <c r="AF169" i="1"/>
  <c r="AG169" i="1"/>
  <c r="AH169" i="1"/>
  <c r="AI169" i="1"/>
  <c r="CW169" i="1" s="1"/>
  <c r="V169" i="1" s="1"/>
  <c r="AJ169" i="1"/>
  <c r="CX169" i="1" s="1"/>
  <c r="W169" i="1" s="1"/>
  <c r="CR169" i="1"/>
  <c r="CS169" i="1"/>
  <c r="CT169" i="1"/>
  <c r="CU169" i="1"/>
  <c r="T169" i="1" s="1"/>
  <c r="CV169" i="1"/>
  <c r="FR169" i="1"/>
  <c r="GL169" i="1"/>
  <c r="GO169" i="1"/>
  <c r="GP169" i="1"/>
  <c r="GV169" i="1"/>
  <c r="HC169" i="1" s="1"/>
  <c r="GX169" i="1" s="1"/>
  <c r="I170" i="1"/>
  <c r="P170" i="1"/>
  <c r="Q170" i="1"/>
  <c r="U170" i="1"/>
  <c r="AC170" i="1"/>
  <c r="AE170" i="1"/>
  <c r="AF170" i="1"/>
  <c r="AG170" i="1"/>
  <c r="CU170" i="1" s="1"/>
  <c r="T170" i="1" s="1"/>
  <c r="AH170" i="1"/>
  <c r="AI170" i="1"/>
  <c r="AJ170" i="1"/>
  <c r="CQ170" i="1"/>
  <c r="CS170" i="1"/>
  <c r="CV170" i="1"/>
  <c r="CW170" i="1"/>
  <c r="V170" i="1" s="1"/>
  <c r="CX170" i="1"/>
  <c r="W170" i="1" s="1"/>
  <c r="FR170" i="1"/>
  <c r="GL170" i="1"/>
  <c r="GO170" i="1"/>
  <c r="GP170" i="1"/>
  <c r="GV170" i="1"/>
  <c r="HC170" i="1"/>
  <c r="GX170" i="1" s="1"/>
  <c r="I171" i="1"/>
  <c r="AC171" i="1"/>
  <c r="AD171" i="1"/>
  <c r="AE171" i="1"/>
  <c r="AF171" i="1"/>
  <c r="AG171" i="1"/>
  <c r="AH171" i="1"/>
  <c r="CV171" i="1" s="1"/>
  <c r="U171" i="1" s="1"/>
  <c r="AI171" i="1"/>
  <c r="CW171" i="1" s="1"/>
  <c r="V171" i="1" s="1"/>
  <c r="AJ171" i="1"/>
  <c r="CX171" i="1" s="1"/>
  <c r="CR171" i="1"/>
  <c r="CS171" i="1"/>
  <c r="CU171" i="1"/>
  <c r="FR171" i="1"/>
  <c r="GL171" i="1"/>
  <c r="GO171" i="1"/>
  <c r="GP171" i="1"/>
  <c r="GV171" i="1"/>
  <c r="HC171" i="1" s="1"/>
  <c r="I172" i="1"/>
  <c r="Q172" i="1"/>
  <c r="S172" i="1"/>
  <c r="W172" i="1"/>
  <c r="AC172" i="1"/>
  <c r="AD172" i="1"/>
  <c r="AE172" i="1"/>
  <c r="CR172" i="1" s="1"/>
  <c r="AF172" i="1"/>
  <c r="CT172" i="1" s="1"/>
  <c r="AG172" i="1"/>
  <c r="AH172" i="1"/>
  <c r="AI172" i="1"/>
  <c r="AJ172" i="1"/>
  <c r="CS172" i="1"/>
  <c r="CU172" i="1"/>
  <c r="T172" i="1" s="1"/>
  <c r="CV172" i="1"/>
  <c r="U172" i="1" s="1"/>
  <c r="CW172" i="1"/>
  <c r="V172" i="1" s="1"/>
  <c r="CX172" i="1"/>
  <c r="FR172" i="1"/>
  <c r="GL172" i="1"/>
  <c r="GO172" i="1"/>
  <c r="GP172" i="1"/>
  <c r="GV172" i="1"/>
  <c r="HC172" i="1"/>
  <c r="GX172" i="1" s="1"/>
  <c r="I173" i="1"/>
  <c r="V173" i="1" s="1"/>
  <c r="AB173" i="1"/>
  <c r="AC173" i="1"/>
  <c r="AD173" i="1"/>
  <c r="AE173" i="1"/>
  <c r="AF173" i="1"/>
  <c r="AG173" i="1"/>
  <c r="AH173" i="1"/>
  <c r="AI173" i="1"/>
  <c r="CW173" i="1" s="1"/>
  <c r="AJ173" i="1"/>
  <c r="CX173" i="1" s="1"/>
  <c r="CQ173" i="1"/>
  <c r="CS173" i="1"/>
  <c r="CT173" i="1"/>
  <c r="CU173" i="1"/>
  <c r="T173" i="1" s="1"/>
  <c r="CV173" i="1"/>
  <c r="FR173" i="1"/>
  <c r="GL173" i="1"/>
  <c r="GO173" i="1"/>
  <c r="GP173" i="1"/>
  <c r="GV173" i="1"/>
  <c r="HC173" i="1" s="1"/>
  <c r="I174" i="1"/>
  <c r="P174" i="1"/>
  <c r="Q174" i="1"/>
  <c r="R174" i="1"/>
  <c r="GK174" i="1" s="1"/>
  <c r="U174" i="1"/>
  <c r="X174" i="1"/>
  <c r="AC174" i="1"/>
  <c r="AE174" i="1"/>
  <c r="AF174" i="1"/>
  <c r="S174" i="1" s="1"/>
  <c r="CZ174" i="1" s="1"/>
  <c r="Y174" i="1" s="1"/>
  <c r="AG174" i="1"/>
  <c r="CU174" i="1" s="1"/>
  <c r="T174" i="1" s="1"/>
  <c r="AH174" i="1"/>
  <c r="AI174" i="1"/>
  <c r="AJ174" i="1"/>
  <c r="CQ174" i="1"/>
  <c r="CT174" i="1"/>
  <c r="CV174" i="1"/>
  <c r="CW174" i="1"/>
  <c r="V174" i="1" s="1"/>
  <c r="CX174" i="1"/>
  <c r="W174" i="1" s="1"/>
  <c r="CY174" i="1"/>
  <c r="FR174" i="1"/>
  <c r="GL174" i="1"/>
  <c r="GO174" i="1"/>
  <c r="GP174" i="1"/>
  <c r="GV174" i="1"/>
  <c r="HC174" i="1"/>
  <c r="GX174" i="1" s="1"/>
  <c r="I175" i="1"/>
  <c r="Q175" i="1"/>
  <c r="R175" i="1"/>
  <c r="GK175" i="1" s="1"/>
  <c r="T175" i="1"/>
  <c r="AC175" i="1"/>
  <c r="AD175" i="1"/>
  <c r="AE175" i="1"/>
  <c r="AF175" i="1"/>
  <c r="S175" i="1" s="1"/>
  <c r="AG175" i="1"/>
  <c r="AH175" i="1"/>
  <c r="CV175" i="1" s="1"/>
  <c r="U175" i="1" s="1"/>
  <c r="AI175" i="1"/>
  <c r="CW175" i="1" s="1"/>
  <c r="V175" i="1" s="1"/>
  <c r="AJ175" i="1"/>
  <c r="CX175" i="1" s="1"/>
  <c r="W175" i="1" s="1"/>
  <c r="CR175" i="1"/>
  <c r="CS175" i="1"/>
  <c r="CT175" i="1"/>
  <c r="CU175" i="1"/>
  <c r="CY175" i="1"/>
  <c r="X175" i="1" s="1"/>
  <c r="CZ175" i="1"/>
  <c r="Y175" i="1" s="1"/>
  <c r="FR175" i="1"/>
  <c r="GL175" i="1"/>
  <c r="GO175" i="1"/>
  <c r="GP175" i="1"/>
  <c r="GV175" i="1"/>
  <c r="HC175" i="1" s="1"/>
  <c r="GX175" i="1" s="1"/>
  <c r="I176" i="1"/>
  <c r="K176" i="1"/>
  <c r="Q176" i="1"/>
  <c r="W176" i="1"/>
  <c r="AC176" i="1"/>
  <c r="AD176" i="1"/>
  <c r="AE176" i="1"/>
  <c r="CS176" i="1" s="1"/>
  <c r="AF176" i="1"/>
  <c r="S176" i="1" s="1"/>
  <c r="CZ176" i="1" s="1"/>
  <c r="Y176" i="1" s="1"/>
  <c r="AG176" i="1"/>
  <c r="AH176" i="1"/>
  <c r="AI176" i="1"/>
  <c r="AJ176" i="1"/>
  <c r="CR176" i="1"/>
  <c r="CT176" i="1"/>
  <c r="CU176" i="1"/>
  <c r="T176" i="1" s="1"/>
  <c r="CV176" i="1"/>
  <c r="U176" i="1" s="1"/>
  <c r="CW176" i="1"/>
  <c r="V176" i="1" s="1"/>
  <c r="CX176" i="1"/>
  <c r="CY176" i="1"/>
  <c r="X176" i="1" s="1"/>
  <c r="FR176" i="1"/>
  <c r="GL176" i="1"/>
  <c r="GO176" i="1"/>
  <c r="GP176" i="1"/>
  <c r="GV176" i="1"/>
  <c r="HC176" i="1"/>
  <c r="GX176" i="1" s="1"/>
  <c r="I177" i="1"/>
  <c r="K177" i="1"/>
  <c r="V177" i="1"/>
  <c r="W177" i="1"/>
  <c r="AC177" i="1"/>
  <c r="AB177" i="1" s="1"/>
  <c r="AD177" i="1"/>
  <c r="AE177" i="1"/>
  <c r="CS177" i="1" s="1"/>
  <c r="AF177" i="1"/>
  <c r="AG177" i="1"/>
  <c r="AH177" i="1"/>
  <c r="AI177" i="1"/>
  <c r="CW177" i="1" s="1"/>
  <c r="AJ177" i="1"/>
  <c r="CX177" i="1" s="1"/>
  <c r="CQ177" i="1"/>
  <c r="CR177" i="1"/>
  <c r="CU177" i="1"/>
  <c r="T177" i="1" s="1"/>
  <c r="CV177" i="1"/>
  <c r="FR177" i="1"/>
  <c r="GL177" i="1"/>
  <c r="GO177" i="1"/>
  <c r="GP177" i="1"/>
  <c r="GV177" i="1"/>
  <c r="HC177" i="1" s="1"/>
  <c r="GX177" i="1" s="1"/>
  <c r="I178" i="1"/>
  <c r="Q178" i="1" s="1"/>
  <c r="V178" i="1"/>
  <c r="AC178" i="1"/>
  <c r="AE178" i="1"/>
  <c r="AF178" i="1"/>
  <c r="AG178" i="1"/>
  <c r="AH178" i="1"/>
  <c r="AI178" i="1"/>
  <c r="AJ178" i="1"/>
  <c r="CS178" i="1"/>
  <c r="CT178" i="1"/>
  <c r="CU178" i="1"/>
  <c r="CV178" i="1"/>
  <c r="CW178" i="1"/>
  <c r="CX178" i="1"/>
  <c r="FR178" i="1"/>
  <c r="GL178" i="1"/>
  <c r="GO178" i="1"/>
  <c r="GP178" i="1"/>
  <c r="GV178" i="1"/>
  <c r="HC178" i="1" s="1"/>
  <c r="GX178" i="1" s="1"/>
  <c r="AC179" i="1"/>
  <c r="AE179" i="1"/>
  <c r="AF179" i="1"/>
  <c r="AG179" i="1"/>
  <c r="AH179" i="1"/>
  <c r="CV179" i="1" s="1"/>
  <c r="AI179" i="1"/>
  <c r="AJ179" i="1"/>
  <c r="CX179" i="1" s="1"/>
  <c r="CQ179" i="1"/>
  <c r="CU179" i="1"/>
  <c r="CW179" i="1"/>
  <c r="FR179" i="1"/>
  <c r="GL179" i="1"/>
  <c r="GO179" i="1"/>
  <c r="GP179" i="1"/>
  <c r="GV179" i="1"/>
  <c r="HC179" i="1" s="1"/>
  <c r="I180" i="1"/>
  <c r="W180" i="1" s="1"/>
  <c r="K180" i="1"/>
  <c r="P180" i="1"/>
  <c r="AC180" i="1"/>
  <c r="CQ180" i="1" s="1"/>
  <c r="AE180" i="1"/>
  <c r="AF180" i="1"/>
  <c r="AG180" i="1"/>
  <c r="AH180" i="1"/>
  <c r="AI180" i="1"/>
  <c r="AJ180" i="1"/>
  <c r="CX180" i="1" s="1"/>
  <c r="CU180" i="1"/>
  <c r="CV180" i="1"/>
  <c r="U180" i="1" s="1"/>
  <c r="CW180" i="1"/>
  <c r="V180" i="1" s="1"/>
  <c r="FR180" i="1"/>
  <c r="GL180" i="1"/>
  <c r="GO180" i="1"/>
  <c r="GP180" i="1"/>
  <c r="GV180" i="1"/>
  <c r="HC180" i="1" s="1"/>
  <c r="AC181" i="1"/>
  <c r="AD181" i="1"/>
  <c r="AE181" i="1"/>
  <c r="AF181" i="1"/>
  <c r="CT181" i="1" s="1"/>
  <c r="AG181" i="1"/>
  <c r="AH181" i="1"/>
  <c r="CV181" i="1" s="1"/>
  <c r="AI181" i="1"/>
  <c r="CW181" i="1" s="1"/>
  <c r="AJ181" i="1"/>
  <c r="CR181" i="1"/>
  <c r="CS181" i="1"/>
  <c r="CU181" i="1"/>
  <c r="CX181" i="1"/>
  <c r="FR181" i="1"/>
  <c r="GL181" i="1"/>
  <c r="GO181" i="1"/>
  <c r="GP181" i="1"/>
  <c r="GV181" i="1"/>
  <c r="HC181" i="1"/>
  <c r="I182" i="1"/>
  <c r="P182" i="1"/>
  <c r="Q182" i="1"/>
  <c r="AC182" i="1"/>
  <c r="AE182" i="1"/>
  <c r="AF182" i="1"/>
  <c r="AG182" i="1"/>
  <c r="AH182" i="1"/>
  <c r="CV182" i="1" s="1"/>
  <c r="AI182" i="1"/>
  <c r="CW182" i="1" s="1"/>
  <c r="AJ182" i="1"/>
  <c r="CX182" i="1" s="1"/>
  <c r="W182" i="1" s="1"/>
  <c r="CT182" i="1"/>
  <c r="CU182" i="1"/>
  <c r="T182" i="1" s="1"/>
  <c r="FR182" i="1"/>
  <c r="GL182" i="1"/>
  <c r="GO182" i="1"/>
  <c r="GP182" i="1"/>
  <c r="GV182" i="1"/>
  <c r="HC182" i="1" s="1"/>
  <c r="AC183" i="1"/>
  <c r="CQ183" i="1" s="1"/>
  <c r="AD183" i="1"/>
  <c r="AE183" i="1"/>
  <c r="AF183" i="1"/>
  <c r="CT183" i="1" s="1"/>
  <c r="AG183" i="1"/>
  <c r="AH183" i="1"/>
  <c r="CV183" i="1" s="1"/>
  <c r="AI183" i="1"/>
  <c r="CW183" i="1" s="1"/>
  <c r="AJ183" i="1"/>
  <c r="CX183" i="1" s="1"/>
  <c r="CR183" i="1"/>
  <c r="CS183" i="1"/>
  <c r="CU183" i="1"/>
  <c r="FR183" i="1"/>
  <c r="GL183" i="1"/>
  <c r="GO183" i="1"/>
  <c r="GP183" i="1"/>
  <c r="GV183" i="1"/>
  <c r="HC183" i="1"/>
  <c r="C184" i="1"/>
  <c r="D184" i="1"/>
  <c r="I184" i="1"/>
  <c r="K184" i="1"/>
  <c r="Q184" i="1"/>
  <c r="R184" i="1"/>
  <c r="U184" i="1"/>
  <c r="AC184" i="1"/>
  <c r="AE184" i="1"/>
  <c r="AD184" i="1" s="1"/>
  <c r="AF184" i="1"/>
  <c r="AG184" i="1"/>
  <c r="CU184" i="1" s="1"/>
  <c r="T184" i="1" s="1"/>
  <c r="AH184" i="1"/>
  <c r="AI184" i="1"/>
  <c r="AJ184" i="1"/>
  <c r="CX184" i="1" s="1"/>
  <c r="W184" i="1" s="1"/>
  <c r="CQ184" i="1"/>
  <c r="CR184" i="1"/>
  <c r="CS184" i="1"/>
  <c r="CV184" i="1"/>
  <c r="CW184" i="1"/>
  <c r="V184" i="1" s="1"/>
  <c r="FR184" i="1"/>
  <c r="GK184" i="1"/>
  <c r="GL184" i="1"/>
  <c r="GO184" i="1"/>
  <c r="GP184" i="1"/>
  <c r="GV184" i="1"/>
  <c r="HC184" i="1"/>
  <c r="GX184" i="1" s="1"/>
  <c r="C185" i="1"/>
  <c r="D185" i="1"/>
  <c r="I185" i="1"/>
  <c r="K185" i="1"/>
  <c r="P185" i="1"/>
  <c r="AC185" i="1"/>
  <c r="AE185" i="1"/>
  <c r="AF185" i="1"/>
  <c r="AG185" i="1"/>
  <c r="AH185" i="1"/>
  <c r="CV185" i="1" s="1"/>
  <c r="U185" i="1" s="1"/>
  <c r="AI185" i="1"/>
  <c r="CW185" i="1" s="1"/>
  <c r="AJ185" i="1"/>
  <c r="CX185" i="1" s="1"/>
  <c r="CS185" i="1"/>
  <c r="CT185" i="1"/>
  <c r="CU185" i="1"/>
  <c r="FR185" i="1"/>
  <c r="GL185" i="1"/>
  <c r="GO185" i="1"/>
  <c r="GP185" i="1"/>
  <c r="GV185" i="1"/>
  <c r="HC185" i="1" s="1"/>
  <c r="GX185" i="1" s="1"/>
  <c r="I186" i="1"/>
  <c r="Q186" i="1" s="1"/>
  <c r="P186" i="1"/>
  <c r="R186" i="1"/>
  <c r="AC186" i="1"/>
  <c r="CQ186" i="1" s="1"/>
  <c r="AD186" i="1"/>
  <c r="AE186" i="1"/>
  <c r="AF186" i="1"/>
  <c r="AG186" i="1"/>
  <c r="CU186" i="1" s="1"/>
  <c r="T186" i="1" s="1"/>
  <c r="AH186" i="1"/>
  <c r="CV186" i="1" s="1"/>
  <c r="U186" i="1" s="1"/>
  <c r="AI186" i="1"/>
  <c r="CW186" i="1" s="1"/>
  <c r="V186" i="1" s="1"/>
  <c r="AJ186" i="1"/>
  <c r="CX186" i="1" s="1"/>
  <c r="W186" i="1" s="1"/>
  <c r="CR186" i="1"/>
  <c r="CS186" i="1"/>
  <c r="FR186" i="1"/>
  <c r="GK186" i="1"/>
  <c r="GL186" i="1"/>
  <c r="GO186" i="1"/>
  <c r="GP186" i="1"/>
  <c r="GV186" i="1"/>
  <c r="HC186" i="1"/>
  <c r="GX186" i="1" s="1"/>
  <c r="AC187" i="1"/>
  <c r="AB187" i="1" s="1"/>
  <c r="AD187" i="1"/>
  <c r="AE187" i="1"/>
  <c r="AF187" i="1"/>
  <c r="AG187" i="1"/>
  <c r="AH187" i="1"/>
  <c r="AI187" i="1"/>
  <c r="CW187" i="1" s="1"/>
  <c r="AJ187" i="1"/>
  <c r="CX187" i="1" s="1"/>
  <c r="CQ187" i="1"/>
  <c r="CR187" i="1"/>
  <c r="CS187" i="1"/>
  <c r="CT187" i="1"/>
  <c r="CU187" i="1"/>
  <c r="CV187" i="1"/>
  <c r="FR187" i="1"/>
  <c r="GL187" i="1"/>
  <c r="GO187" i="1"/>
  <c r="GP187" i="1"/>
  <c r="GV187" i="1"/>
  <c r="HC187" i="1" s="1"/>
  <c r="B189" i="1"/>
  <c r="C189" i="1"/>
  <c r="D189" i="1"/>
  <c r="D158" i="1" s="1"/>
  <c r="F189" i="1"/>
  <c r="G189" i="1"/>
  <c r="G158" i="1" s="1"/>
  <c r="BB189" i="1"/>
  <c r="BC189" i="1"/>
  <c r="F205" i="1" s="1"/>
  <c r="BD189" i="1"/>
  <c r="BX189" i="1"/>
  <c r="AO189" i="1" s="1"/>
  <c r="AO158" i="1" s="1"/>
  <c r="CD189" i="1"/>
  <c r="CK189" i="1"/>
  <c r="CK158" i="1" s="1"/>
  <c r="CL189" i="1"/>
  <c r="CL158" i="1" s="1"/>
  <c r="CM189" i="1"/>
  <c r="CM158" i="1" s="1"/>
  <c r="EU189" i="1"/>
  <c r="FP189" i="1"/>
  <c r="FU189" i="1"/>
  <c r="FV189" i="1"/>
  <c r="GC189" i="1"/>
  <c r="ET189" i="1" s="1"/>
  <c r="GD189" i="1"/>
  <c r="GE189" i="1"/>
  <c r="EV189" i="1" s="1"/>
  <c r="EV158" i="1" s="1"/>
  <c r="F193" i="1"/>
  <c r="P205" i="1"/>
  <c r="P214" i="1"/>
  <c r="D219" i="1"/>
  <c r="B221" i="1"/>
  <c r="D221" i="1"/>
  <c r="E221" i="1"/>
  <c r="F221" i="1"/>
  <c r="G221" i="1"/>
  <c r="Z221" i="1"/>
  <c r="AA221" i="1"/>
  <c r="AM221" i="1"/>
  <c r="AN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X221" i="1"/>
  <c r="CK221" i="1"/>
  <c r="CL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R221" i="1"/>
  <c r="DS221" i="1"/>
  <c r="EE221" i="1"/>
  <c r="EF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I223" i="1"/>
  <c r="Q223" i="1" s="1"/>
  <c r="K223" i="1"/>
  <c r="S223" i="1"/>
  <c r="T223" i="1"/>
  <c r="U223" i="1"/>
  <c r="W223" i="1"/>
  <c r="AC223" i="1"/>
  <c r="AB223" i="1" s="1"/>
  <c r="AD223" i="1"/>
  <c r="AE223" i="1"/>
  <c r="R223" i="1" s="1"/>
  <c r="AF223" i="1"/>
  <c r="AG223" i="1"/>
  <c r="AH223" i="1"/>
  <c r="CV223" i="1" s="1"/>
  <c r="AI223" i="1"/>
  <c r="CW223" i="1" s="1"/>
  <c r="V223" i="1" s="1"/>
  <c r="AJ223" i="1"/>
  <c r="CQ223" i="1"/>
  <c r="CR223" i="1"/>
  <c r="CS223" i="1"/>
  <c r="CT223" i="1"/>
  <c r="CU223" i="1"/>
  <c r="CX223" i="1"/>
  <c r="FR223" i="1"/>
  <c r="GK223" i="1"/>
  <c r="GL223" i="1"/>
  <c r="GO223" i="1"/>
  <c r="GP223" i="1"/>
  <c r="GV223" i="1"/>
  <c r="HC223" i="1"/>
  <c r="GX223" i="1" s="1"/>
  <c r="I224" i="1"/>
  <c r="P224" i="1" s="1"/>
  <c r="K224" i="1"/>
  <c r="S224" i="1"/>
  <c r="CY224" i="1" s="1"/>
  <c r="X224" i="1"/>
  <c r="AC224" i="1"/>
  <c r="AE224" i="1"/>
  <c r="AF224" i="1"/>
  <c r="CT224" i="1" s="1"/>
  <c r="AG224" i="1"/>
  <c r="CU224" i="1" s="1"/>
  <c r="T224" i="1" s="1"/>
  <c r="AH224" i="1"/>
  <c r="CV224" i="1" s="1"/>
  <c r="U224" i="1" s="1"/>
  <c r="AI224" i="1"/>
  <c r="CW224" i="1" s="1"/>
  <c r="V224" i="1" s="1"/>
  <c r="AJ224" i="1"/>
  <c r="CQ224" i="1"/>
  <c r="CX224" i="1"/>
  <c r="W224" i="1" s="1"/>
  <c r="CZ224" i="1"/>
  <c r="Y224" i="1" s="1"/>
  <c r="FR224" i="1"/>
  <c r="GL224" i="1"/>
  <c r="GO224" i="1"/>
  <c r="GP224" i="1"/>
  <c r="GV224" i="1"/>
  <c r="HC224" i="1"/>
  <c r="GX224" i="1" s="1"/>
  <c r="I225" i="1"/>
  <c r="Q225" i="1" s="1"/>
  <c r="R225" i="1"/>
  <c r="GK225" i="1" s="1"/>
  <c r="S225" i="1"/>
  <c r="T225" i="1"/>
  <c r="AC225" i="1"/>
  <c r="AD225" i="1"/>
  <c r="AE225" i="1"/>
  <c r="AF225" i="1"/>
  <c r="AG225" i="1"/>
  <c r="CU225" i="1" s="1"/>
  <c r="AH225" i="1"/>
  <c r="CV225" i="1" s="1"/>
  <c r="U225" i="1" s="1"/>
  <c r="AI225" i="1"/>
  <c r="AJ225" i="1"/>
  <c r="CQ225" i="1"/>
  <c r="CR225" i="1"/>
  <c r="CS225" i="1"/>
  <c r="CT225" i="1"/>
  <c r="CW225" i="1"/>
  <c r="V225" i="1" s="1"/>
  <c r="CX225" i="1"/>
  <c r="W225" i="1" s="1"/>
  <c r="FR225" i="1"/>
  <c r="GL225" i="1"/>
  <c r="GO225" i="1"/>
  <c r="GP225" i="1"/>
  <c r="GV225" i="1"/>
  <c r="HC225" i="1"/>
  <c r="GX225" i="1" s="1"/>
  <c r="I226" i="1"/>
  <c r="AC226" i="1"/>
  <c r="AD226" i="1"/>
  <c r="AB226" i="1" s="1"/>
  <c r="AE226" i="1"/>
  <c r="AF226" i="1"/>
  <c r="CT226" i="1" s="1"/>
  <c r="AG226" i="1"/>
  <c r="CU226" i="1" s="1"/>
  <c r="T226" i="1" s="1"/>
  <c r="AH226" i="1"/>
  <c r="CV226" i="1" s="1"/>
  <c r="U226" i="1" s="1"/>
  <c r="AI226" i="1"/>
  <c r="CW226" i="1" s="1"/>
  <c r="V226" i="1" s="1"/>
  <c r="AJ226" i="1"/>
  <c r="CQ226" i="1"/>
  <c r="CX226" i="1"/>
  <c r="FR226" i="1"/>
  <c r="GL226" i="1"/>
  <c r="GO226" i="1"/>
  <c r="GP226" i="1"/>
  <c r="GV226" i="1"/>
  <c r="HC226" i="1"/>
  <c r="I227" i="1"/>
  <c r="Q227" i="1" s="1"/>
  <c r="R227" i="1"/>
  <c r="S227" i="1"/>
  <c r="T227" i="1"/>
  <c r="AC227" i="1"/>
  <c r="AD227" i="1"/>
  <c r="AE227" i="1"/>
  <c r="AF227" i="1"/>
  <c r="AG227" i="1"/>
  <c r="CU227" i="1" s="1"/>
  <c r="AH227" i="1"/>
  <c r="CV227" i="1" s="1"/>
  <c r="U227" i="1" s="1"/>
  <c r="AI227" i="1"/>
  <c r="AJ227" i="1"/>
  <c r="CQ227" i="1"/>
  <c r="CR227" i="1"/>
  <c r="CS227" i="1"/>
  <c r="CT227" i="1"/>
  <c r="CW227" i="1"/>
  <c r="V227" i="1" s="1"/>
  <c r="CX227" i="1"/>
  <c r="W227" i="1" s="1"/>
  <c r="FR227" i="1"/>
  <c r="GK227" i="1"/>
  <c r="GL227" i="1"/>
  <c r="GO227" i="1"/>
  <c r="GP227" i="1"/>
  <c r="GV227" i="1"/>
  <c r="HC227" i="1"/>
  <c r="GX227" i="1" s="1"/>
  <c r="I228" i="1"/>
  <c r="S228" i="1"/>
  <c r="AC228" i="1"/>
  <c r="AE228" i="1"/>
  <c r="AF228" i="1"/>
  <c r="CT228" i="1" s="1"/>
  <c r="AG228" i="1"/>
  <c r="CU228" i="1" s="1"/>
  <c r="T228" i="1" s="1"/>
  <c r="AH228" i="1"/>
  <c r="CV228" i="1" s="1"/>
  <c r="U228" i="1" s="1"/>
  <c r="AI228" i="1"/>
  <c r="CW228" i="1" s="1"/>
  <c r="AJ228" i="1"/>
  <c r="CX228" i="1" s="1"/>
  <c r="CQ228" i="1"/>
  <c r="FR228" i="1"/>
  <c r="GL228" i="1"/>
  <c r="GO228" i="1"/>
  <c r="GP228" i="1"/>
  <c r="GV228" i="1"/>
  <c r="HC228" i="1"/>
  <c r="T229" i="1"/>
  <c r="U229" i="1"/>
  <c r="AC229" i="1"/>
  <c r="AE229" i="1"/>
  <c r="AF229" i="1"/>
  <c r="AG229" i="1"/>
  <c r="CU229" i="1" s="1"/>
  <c r="AH229" i="1"/>
  <c r="AI229" i="1"/>
  <c r="AJ229" i="1"/>
  <c r="CV229" i="1"/>
  <c r="CW229" i="1"/>
  <c r="V229" i="1" s="1"/>
  <c r="CX229" i="1"/>
  <c r="W229" i="1" s="1"/>
  <c r="FR229" i="1"/>
  <c r="GL229" i="1"/>
  <c r="GO229" i="1"/>
  <c r="GP229" i="1"/>
  <c r="GV229" i="1"/>
  <c r="HC229" i="1"/>
  <c r="GX229" i="1" s="1"/>
  <c r="P230" i="1"/>
  <c r="R230" i="1"/>
  <c r="U230" i="1"/>
  <c r="V230" i="1"/>
  <c r="AC230" i="1"/>
  <c r="CQ230" i="1" s="1"/>
  <c r="AD230" i="1"/>
  <c r="AE230" i="1"/>
  <c r="Q230" i="1" s="1"/>
  <c r="AF230" i="1"/>
  <c r="AG230" i="1"/>
  <c r="AH230" i="1"/>
  <c r="CV230" i="1" s="1"/>
  <c r="AI230" i="1"/>
  <c r="AJ230" i="1"/>
  <c r="CR230" i="1"/>
  <c r="CS230" i="1"/>
  <c r="CU230" i="1"/>
  <c r="T230" i="1" s="1"/>
  <c r="CW230" i="1"/>
  <c r="CX230" i="1"/>
  <c r="W230" i="1" s="1"/>
  <c r="FR230" i="1"/>
  <c r="GK230" i="1"/>
  <c r="GL230" i="1"/>
  <c r="GO230" i="1"/>
  <c r="GP230" i="1"/>
  <c r="GV230" i="1"/>
  <c r="HC230" i="1"/>
  <c r="GX230" i="1" s="1"/>
  <c r="I231" i="1"/>
  <c r="P231" i="1"/>
  <c r="Q231" i="1"/>
  <c r="R231" i="1"/>
  <c r="GK231" i="1" s="1"/>
  <c r="T231" i="1"/>
  <c r="U231" i="1"/>
  <c r="V231" i="1"/>
  <c r="Y231" i="1"/>
  <c r="AC231" i="1"/>
  <c r="AE231" i="1"/>
  <c r="AD231" i="1" s="1"/>
  <c r="AF231" i="1"/>
  <c r="S231" i="1" s="1"/>
  <c r="CZ231" i="1" s="1"/>
  <c r="AG231" i="1"/>
  <c r="CU231" i="1" s="1"/>
  <c r="AH231" i="1"/>
  <c r="AI231" i="1"/>
  <c r="CW231" i="1" s="1"/>
  <c r="AJ231" i="1"/>
  <c r="CX231" i="1" s="1"/>
  <c r="W231" i="1" s="1"/>
  <c r="CQ231" i="1"/>
  <c r="CR231" i="1"/>
  <c r="CS231" i="1"/>
  <c r="CT231" i="1"/>
  <c r="CV231" i="1"/>
  <c r="FR231" i="1"/>
  <c r="GL231" i="1"/>
  <c r="GO231" i="1"/>
  <c r="GP231" i="1"/>
  <c r="GV231" i="1"/>
  <c r="HC231" i="1"/>
  <c r="GX231" i="1" s="1"/>
  <c r="I232" i="1"/>
  <c r="V232" i="1"/>
  <c r="AC232" i="1"/>
  <c r="AD232" i="1"/>
  <c r="AE232" i="1"/>
  <c r="AF232" i="1"/>
  <c r="AG232" i="1"/>
  <c r="AH232" i="1"/>
  <c r="CV232" i="1" s="1"/>
  <c r="AI232" i="1"/>
  <c r="CW232" i="1" s="1"/>
  <c r="AJ232" i="1"/>
  <c r="CR232" i="1"/>
  <c r="CS232" i="1"/>
  <c r="CT232" i="1"/>
  <c r="CU232" i="1"/>
  <c r="CX232" i="1"/>
  <c r="W232" i="1" s="1"/>
  <c r="FR232" i="1"/>
  <c r="GL232" i="1"/>
  <c r="GO232" i="1"/>
  <c r="GP232" i="1"/>
  <c r="GV232" i="1"/>
  <c r="HC232" i="1"/>
  <c r="I233" i="1"/>
  <c r="P233" i="1" s="1"/>
  <c r="K233" i="1"/>
  <c r="AC233" i="1"/>
  <c r="CQ233" i="1" s="1"/>
  <c r="AE233" i="1"/>
  <c r="AF233" i="1"/>
  <c r="AG233" i="1"/>
  <c r="AH233" i="1"/>
  <c r="AI233" i="1"/>
  <c r="AJ233" i="1"/>
  <c r="CU233" i="1"/>
  <c r="CV233" i="1"/>
  <c r="CW233" i="1"/>
  <c r="CX233" i="1"/>
  <c r="FR233" i="1"/>
  <c r="GL233" i="1"/>
  <c r="GO233" i="1"/>
  <c r="GP233" i="1"/>
  <c r="GV233" i="1"/>
  <c r="HC233" i="1" s="1"/>
  <c r="I234" i="1"/>
  <c r="K234" i="1"/>
  <c r="P234" i="1"/>
  <c r="Q234" i="1"/>
  <c r="S234" i="1"/>
  <c r="AC234" i="1"/>
  <c r="AE234" i="1"/>
  <c r="AF234" i="1"/>
  <c r="CT234" i="1" s="1"/>
  <c r="AG234" i="1"/>
  <c r="CU234" i="1" s="1"/>
  <c r="T234" i="1" s="1"/>
  <c r="AH234" i="1"/>
  <c r="CV234" i="1" s="1"/>
  <c r="U234" i="1" s="1"/>
  <c r="AI234" i="1"/>
  <c r="CW234" i="1" s="1"/>
  <c r="V234" i="1" s="1"/>
  <c r="AJ234" i="1"/>
  <c r="CX234" i="1" s="1"/>
  <c r="W234" i="1" s="1"/>
  <c r="CP234" i="1"/>
  <c r="O234" i="1" s="1"/>
  <c r="CQ234" i="1"/>
  <c r="FR234" i="1"/>
  <c r="GL234" i="1"/>
  <c r="GO234" i="1"/>
  <c r="GP234" i="1"/>
  <c r="GV234" i="1"/>
  <c r="HC234" i="1" s="1"/>
  <c r="GX234" i="1"/>
  <c r="AC235" i="1"/>
  <c r="AE235" i="1"/>
  <c r="AF235" i="1"/>
  <c r="AG235" i="1"/>
  <c r="AH235" i="1"/>
  <c r="AI235" i="1"/>
  <c r="AJ235" i="1"/>
  <c r="CR235" i="1"/>
  <c r="CT235" i="1"/>
  <c r="CU235" i="1"/>
  <c r="CV235" i="1"/>
  <c r="CW235" i="1"/>
  <c r="CX235" i="1"/>
  <c r="FR235" i="1"/>
  <c r="GL235" i="1"/>
  <c r="GO235" i="1"/>
  <c r="GP235" i="1"/>
  <c r="GV235" i="1"/>
  <c r="HC235" i="1"/>
  <c r="I236" i="1"/>
  <c r="P236" i="1"/>
  <c r="AC236" i="1"/>
  <c r="AD236" i="1"/>
  <c r="AB236" i="1" s="1"/>
  <c r="AE236" i="1"/>
  <c r="AF236" i="1"/>
  <c r="CT236" i="1" s="1"/>
  <c r="AG236" i="1"/>
  <c r="AH236" i="1"/>
  <c r="CV236" i="1" s="1"/>
  <c r="U236" i="1" s="1"/>
  <c r="AI236" i="1"/>
  <c r="CW236" i="1" s="1"/>
  <c r="V236" i="1" s="1"/>
  <c r="AJ236" i="1"/>
  <c r="CQ236" i="1"/>
  <c r="CR236" i="1"/>
  <c r="CS236" i="1"/>
  <c r="CU236" i="1"/>
  <c r="T236" i="1" s="1"/>
  <c r="CX236" i="1"/>
  <c r="FR236" i="1"/>
  <c r="GL236" i="1"/>
  <c r="GO236" i="1"/>
  <c r="GP236" i="1"/>
  <c r="GV236" i="1"/>
  <c r="HC236" i="1" s="1"/>
  <c r="I237" i="1"/>
  <c r="K237" i="1"/>
  <c r="Q237" i="1"/>
  <c r="R237" i="1"/>
  <c r="S237" i="1"/>
  <c r="CY237" i="1" s="1"/>
  <c r="X237" i="1" s="1"/>
  <c r="U237" i="1"/>
  <c r="V237" i="1"/>
  <c r="AC237" i="1"/>
  <c r="AD237" i="1"/>
  <c r="AE237" i="1"/>
  <c r="AF237" i="1"/>
  <c r="CT237" i="1" s="1"/>
  <c r="AG237" i="1"/>
  <c r="CU237" i="1" s="1"/>
  <c r="T237" i="1" s="1"/>
  <c r="AH237" i="1"/>
  <c r="AI237" i="1"/>
  <c r="CW237" i="1" s="1"/>
  <c r="AJ237" i="1"/>
  <c r="CX237" i="1" s="1"/>
  <c r="W237" i="1" s="1"/>
  <c r="CR237" i="1"/>
  <c r="CS237" i="1"/>
  <c r="CV237" i="1"/>
  <c r="CZ237" i="1"/>
  <c r="Y237" i="1" s="1"/>
  <c r="FR237" i="1"/>
  <c r="GK237" i="1"/>
  <c r="GL237" i="1"/>
  <c r="GO237" i="1"/>
  <c r="GP237" i="1"/>
  <c r="GV237" i="1"/>
  <c r="HC237" i="1" s="1"/>
  <c r="GX237" i="1" s="1"/>
  <c r="I238" i="1"/>
  <c r="K238" i="1"/>
  <c r="Q238" i="1"/>
  <c r="U238" i="1"/>
  <c r="AC238" i="1"/>
  <c r="AD238" i="1"/>
  <c r="AB238" i="1" s="1"/>
  <c r="AE238" i="1"/>
  <c r="AF238" i="1"/>
  <c r="S238" i="1" s="1"/>
  <c r="AG238" i="1"/>
  <c r="AH238" i="1"/>
  <c r="AI238" i="1"/>
  <c r="AJ238" i="1"/>
  <c r="CX238" i="1" s="1"/>
  <c r="W238" i="1" s="1"/>
  <c r="CS238" i="1"/>
  <c r="CT238" i="1"/>
  <c r="CU238" i="1"/>
  <c r="T238" i="1" s="1"/>
  <c r="CV238" i="1"/>
  <c r="CW238" i="1"/>
  <c r="V238" i="1" s="1"/>
  <c r="FR238" i="1"/>
  <c r="GL238" i="1"/>
  <c r="GO238" i="1"/>
  <c r="GP238" i="1"/>
  <c r="GV238" i="1"/>
  <c r="HC238" i="1"/>
  <c r="GX238" i="1" s="1"/>
  <c r="I239" i="1"/>
  <c r="R239" i="1"/>
  <c r="GK239" i="1" s="1"/>
  <c r="T239" i="1"/>
  <c r="AC239" i="1"/>
  <c r="AE239" i="1"/>
  <c r="AD239" i="1" s="1"/>
  <c r="AF239" i="1"/>
  <c r="AG239" i="1"/>
  <c r="AH239" i="1"/>
  <c r="CV239" i="1" s="1"/>
  <c r="AI239" i="1"/>
  <c r="AJ239" i="1"/>
  <c r="CX239" i="1" s="1"/>
  <c r="CR239" i="1"/>
  <c r="CS239" i="1"/>
  <c r="CT239" i="1"/>
  <c r="CU239" i="1"/>
  <c r="CW239" i="1"/>
  <c r="V239" i="1" s="1"/>
  <c r="FR239" i="1"/>
  <c r="GL239" i="1"/>
  <c r="GO239" i="1"/>
  <c r="GP239" i="1"/>
  <c r="GV239" i="1"/>
  <c r="HC239" i="1" s="1"/>
  <c r="I240" i="1"/>
  <c r="P240" i="1"/>
  <c r="R240" i="1"/>
  <c r="GK240" i="1" s="1"/>
  <c r="S240" i="1"/>
  <c r="CZ240" i="1" s="1"/>
  <c r="Y240" i="1" s="1"/>
  <c r="T240" i="1"/>
  <c r="AC240" i="1"/>
  <c r="AE240" i="1"/>
  <c r="AF240" i="1"/>
  <c r="AG240" i="1"/>
  <c r="CU240" i="1" s="1"/>
  <c r="AH240" i="1"/>
  <c r="CV240" i="1" s="1"/>
  <c r="AI240" i="1"/>
  <c r="CW240" i="1" s="1"/>
  <c r="AJ240" i="1"/>
  <c r="CX240" i="1" s="1"/>
  <c r="W240" i="1" s="1"/>
  <c r="CQ240" i="1"/>
  <c r="CT240" i="1"/>
  <c r="CY240" i="1"/>
  <c r="X240" i="1" s="1"/>
  <c r="FR240" i="1"/>
  <c r="GL240" i="1"/>
  <c r="GO240" i="1"/>
  <c r="GP240" i="1"/>
  <c r="GV240" i="1"/>
  <c r="HC240" i="1" s="1"/>
  <c r="GX240" i="1" s="1"/>
  <c r="I241" i="1"/>
  <c r="K241" i="1"/>
  <c r="P241" i="1"/>
  <c r="S241" i="1"/>
  <c r="CZ241" i="1" s="1"/>
  <c r="Y241" i="1" s="1"/>
  <c r="V241" i="1"/>
  <c r="W241" i="1"/>
  <c r="AC241" i="1"/>
  <c r="AE241" i="1"/>
  <c r="AF241" i="1"/>
  <c r="AG241" i="1"/>
  <c r="CU241" i="1" s="1"/>
  <c r="T241" i="1" s="1"/>
  <c r="AH241" i="1"/>
  <c r="CV241" i="1" s="1"/>
  <c r="U241" i="1" s="1"/>
  <c r="AI241" i="1"/>
  <c r="CW241" i="1" s="1"/>
  <c r="AJ241" i="1"/>
  <c r="CQ241" i="1"/>
  <c r="CT241" i="1"/>
  <c r="CX241" i="1"/>
  <c r="CY241" i="1"/>
  <c r="X241" i="1" s="1"/>
  <c r="FR241" i="1"/>
  <c r="GL241" i="1"/>
  <c r="GO241" i="1"/>
  <c r="GP241" i="1"/>
  <c r="GV241" i="1"/>
  <c r="HC241" i="1"/>
  <c r="GX241" i="1" s="1"/>
  <c r="I242" i="1"/>
  <c r="K242" i="1"/>
  <c r="R242" i="1"/>
  <c r="GK242" i="1" s="1"/>
  <c r="S242" i="1"/>
  <c r="T242" i="1"/>
  <c r="AB242" i="1"/>
  <c r="AC242" i="1"/>
  <c r="AD242" i="1"/>
  <c r="AE242" i="1"/>
  <c r="AF242" i="1"/>
  <c r="AG242" i="1"/>
  <c r="CU242" i="1" s="1"/>
  <c r="AH242" i="1"/>
  <c r="CV242" i="1" s="1"/>
  <c r="U242" i="1" s="1"/>
  <c r="AI242" i="1"/>
  <c r="CW242" i="1" s="1"/>
  <c r="V242" i="1" s="1"/>
  <c r="AJ242" i="1"/>
  <c r="CQ242" i="1"/>
  <c r="CR242" i="1"/>
  <c r="CS242" i="1"/>
  <c r="CT242" i="1"/>
  <c r="CX242" i="1"/>
  <c r="FR242" i="1"/>
  <c r="GL242" i="1"/>
  <c r="GO242" i="1"/>
  <c r="GP242" i="1"/>
  <c r="GV242" i="1"/>
  <c r="HC242" i="1" s="1"/>
  <c r="GX242" i="1" s="1"/>
  <c r="I243" i="1"/>
  <c r="Q243" i="1" s="1"/>
  <c r="P243" i="1"/>
  <c r="R243" i="1"/>
  <c r="T243" i="1"/>
  <c r="U243" i="1"/>
  <c r="V243" i="1"/>
  <c r="W243" i="1"/>
  <c r="AC243" i="1"/>
  <c r="AD243" i="1"/>
  <c r="AE243" i="1"/>
  <c r="AF243" i="1"/>
  <c r="AG243" i="1"/>
  <c r="AH243" i="1"/>
  <c r="CV243" i="1" s="1"/>
  <c r="AI243" i="1"/>
  <c r="CW243" i="1" s="1"/>
  <c r="AJ243" i="1"/>
  <c r="CX243" i="1" s="1"/>
  <c r="CQ243" i="1"/>
  <c r="CR243" i="1"/>
  <c r="CS243" i="1"/>
  <c r="CU243" i="1"/>
  <c r="FR243" i="1"/>
  <c r="GK243" i="1"/>
  <c r="GL243" i="1"/>
  <c r="GO243" i="1"/>
  <c r="GP243" i="1"/>
  <c r="GV243" i="1"/>
  <c r="GX243" i="1"/>
  <c r="HC243" i="1"/>
  <c r="AB244" i="1"/>
  <c r="AC244" i="1"/>
  <c r="AD244" i="1"/>
  <c r="AE244" i="1"/>
  <c r="AF244" i="1"/>
  <c r="AG244" i="1"/>
  <c r="CU244" i="1" s="1"/>
  <c r="AH244" i="1"/>
  <c r="CV244" i="1" s="1"/>
  <c r="AI244" i="1"/>
  <c r="CW244" i="1" s="1"/>
  <c r="AJ244" i="1"/>
  <c r="CQ244" i="1"/>
  <c r="CR244" i="1"/>
  <c r="CS244" i="1"/>
  <c r="CT244" i="1"/>
  <c r="CX244" i="1"/>
  <c r="FR244" i="1"/>
  <c r="GL244" i="1"/>
  <c r="GO244" i="1"/>
  <c r="GP244" i="1"/>
  <c r="GV244" i="1"/>
  <c r="HC244" i="1"/>
  <c r="I245" i="1"/>
  <c r="K245" i="1"/>
  <c r="T245" i="1"/>
  <c r="AC245" i="1"/>
  <c r="AE245" i="1"/>
  <c r="AF245" i="1"/>
  <c r="S245" i="1" s="1"/>
  <c r="AG245" i="1"/>
  <c r="CU245" i="1" s="1"/>
  <c r="AH245" i="1"/>
  <c r="AI245" i="1"/>
  <c r="AJ245" i="1"/>
  <c r="CT245" i="1"/>
  <c r="CV245" i="1"/>
  <c r="U245" i="1" s="1"/>
  <c r="CW245" i="1"/>
  <c r="V245" i="1" s="1"/>
  <c r="CX245" i="1"/>
  <c r="W245" i="1" s="1"/>
  <c r="FR245" i="1"/>
  <c r="GL245" i="1"/>
  <c r="GO245" i="1"/>
  <c r="GP245" i="1"/>
  <c r="GV245" i="1"/>
  <c r="HC245" i="1"/>
  <c r="GX245" i="1" s="1"/>
  <c r="I246" i="1"/>
  <c r="I250" i="1" s="1"/>
  <c r="K246" i="1"/>
  <c r="P246" i="1"/>
  <c r="V246" i="1"/>
  <c r="W246" i="1"/>
  <c r="AC246" i="1"/>
  <c r="AD246" i="1"/>
  <c r="AE246" i="1"/>
  <c r="AF246" i="1"/>
  <c r="AG246" i="1"/>
  <c r="AH246" i="1"/>
  <c r="AI246" i="1"/>
  <c r="AJ246" i="1"/>
  <c r="CX246" i="1" s="1"/>
  <c r="CQ246" i="1"/>
  <c r="CR246" i="1"/>
  <c r="CU246" i="1"/>
  <c r="T246" i="1" s="1"/>
  <c r="CV246" i="1"/>
  <c r="U246" i="1" s="1"/>
  <c r="CW246" i="1"/>
  <c r="FR246" i="1"/>
  <c r="GL246" i="1"/>
  <c r="GO246" i="1"/>
  <c r="GP246" i="1"/>
  <c r="GV246" i="1"/>
  <c r="HC246" i="1" s="1"/>
  <c r="GX246" i="1" s="1"/>
  <c r="AC247" i="1"/>
  <c r="AD247" i="1"/>
  <c r="AE247" i="1"/>
  <c r="CR247" i="1" s="1"/>
  <c r="AF247" i="1"/>
  <c r="AG247" i="1"/>
  <c r="CU247" i="1" s="1"/>
  <c r="AH247" i="1"/>
  <c r="CV247" i="1" s="1"/>
  <c r="AI247" i="1"/>
  <c r="AJ247" i="1"/>
  <c r="CQ247" i="1"/>
  <c r="CS247" i="1"/>
  <c r="CW247" i="1"/>
  <c r="CX247" i="1"/>
  <c r="FR247" i="1"/>
  <c r="GL247" i="1"/>
  <c r="GO247" i="1"/>
  <c r="GP247" i="1"/>
  <c r="GV247" i="1"/>
  <c r="HC247" i="1" s="1"/>
  <c r="I248" i="1"/>
  <c r="GX248" i="1" s="1"/>
  <c r="S248" i="1"/>
  <c r="CZ248" i="1" s="1"/>
  <c r="Y248" i="1" s="1"/>
  <c r="AC248" i="1"/>
  <c r="AE248" i="1"/>
  <c r="AF248" i="1"/>
  <c r="AG248" i="1"/>
  <c r="AH248" i="1"/>
  <c r="CV248" i="1" s="1"/>
  <c r="U248" i="1" s="1"/>
  <c r="AI248" i="1"/>
  <c r="AJ248" i="1"/>
  <c r="CX248" i="1" s="1"/>
  <c r="W248" i="1" s="1"/>
  <c r="CT248" i="1"/>
  <c r="CU248" i="1"/>
  <c r="T248" i="1" s="1"/>
  <c r="CW248" i="1"/>
  <c r="CY248" i="1"/>
  <c r="X248" i="1" s="1"/>
  <c r="FR248" i="1"/>
  <c r="GL248" i="1"/>
  <c r="GO248" i="1"/>
  <c r="GP248" i="1"/>
  <c r="GV248" i="1"/>
  <c r="HC248" i="1" s="1"/>
  <c r="AC249" i="1"/>
  <c r="AE249" i="1"/>
  <c r="AF249" i="1"/>
  <c r="AG249" i="1"/>
  <c r="AH249" i="1"/>
  <c r="CV249" i="1" s="1"/>
  <c r="AI249" i="1"/>
  <c r="CW249" i="1" s="1"/>
  <c r="AJ249" i="1"/>
  <c r="CQ249" i="1"/>
  <c r="CU249" i="1"/>
  <c r="CX249" i="1"/>
  <c r="FR249" i="1"/>
  <c r="GL249" i="1"/>
  <c r="GO249" i="1"/>
  <c r="GP249" i="1"/>
  <c r="GV249" i="1"/>
  <c r="HC249" i="1"/>
  <c r="P250" i="1"/>
  <c r="CP250" i="1" s="1"/>
  <c r="O250" i="1" s="1"/>
  <c r="Q250" i="1"/>
  <c r="R250" i="1"/>
  <c r="GK250" i="1" s="1"/>
  <c r="S250" i="1"/>
  <c r="AC250" i="1"/>
  <c r="AE250" i="1"/>
  <c r="AD250" i="1" s="1"/>
  <c r="AB250" i="1" s="1"/>
  <c r="AF250" i="1"/>
  <c r="CT250" i="1" s="1"/>
  <c r="AG250" i="1"/>
  <c r="CU250" i="1" s="1"/>
  <c r="T250" i="1" s="1"/>
  <c r="AH250" i="1"/>
  <c r="CV250" i="1" s="1"/>
  <c r="U250" i="1" s="1"/>
  <c r="AI250" i="1"/>
  <c r="AJ250" i="1"/>
  <c r="CQ250" i="1"/>
  <c r="CR250" i="1"/>
  <c r="CS250" i="1"/>
  <c r="CW250" i="1"/>
  <c r="CX250" i="1"/>
  <c r="FR250" i="1"/>
  <c r="GL250" i="1"/>
  <c r="GO250" i="1"/>
  <c r="GP250" i="1"/>
  <c r="GV250" i="1"/>
  <c r="HC250" i="1" s="1"/>
  <c r="GX250" i="1" s="1"/>
  <c r="C251" i="1"/>
  <c r="I251" i="1"/>
  <c r="K251" i="1"/>
  <c r="Q251" i="1"/>
  <c r="R251" i="1"/>
  <c r="S251" i="1"/>
  <c r="CY251" i="1" s="1"/>
  <c r="V251" i="1"/>
  <c r="W251" i="1"/>
  <c r="X251" i="1"/>
  <c r="AC251" i="1"/>
  <c r="P251" i="1" s="1"/>
  <c r="AE251" i="1"/>
  <c r="CR251" i="1" s="1"/>
  <c r="AF251" i="1"/>
  <c r="AG251" i="1"/>
  <c r="CU251" i="1" s="1"/>
  <c r="T251" i="1" s="1"/>
  <c r="AH251" i="1"/>
  <c r="CV251" i="1" s="1"/>
  <c r="U251" i="1" s="1"/>
  <c r="AI251" i="1"/>
  <c r="AJ251" i="1"/>
  <c r="CX251" i="1" s="1"/>
  <c r="CP251" i="1"/>
  <c r="O251" i="1" s="1"/>
  <c r="CQ251" i="1"/>
  <c r="CS251" i="1"/>
  <c r="CT251" i="1"/>
  <c r="CW251" i="1"/>
  <c r="CZ251" i="1"/>
  <c r="Y251" i="1" s="1"/>
  <c r="FR251" i="1"/>
  <c r="GK251" i="1"/>
  <c r="GL251" i="1"/>
  <c r="GO251" i="1"/>
  <c r="GP251" i="1"/>
  <c r="GV251" i="1"/>
  <c r="HC251" i="1" s="1"/>
  <c r="GX251" i="1" s="1"/>
  <c r="C252" i="1"/>
  <c r="I252" i="1"/>
  <c r="K252" i="1"/>
  <c r="R252" i="1"/>
  <c r="GK252" i="1" s="1"/>
  <c r="S252" i="1"/>
  <c r="T252" i="1"/>
  <c r="U252" i="1"/>
  <c r="AC252" i="1"/>
  <c r="AD252" i="1"/>
  <c r="AE252" i="1"/>
  <c r="AF252" i="1"/>
  <c r="AG252" i="1"/>
  <c r="CU252" i="1" s="1"/>
  <c r="AH252" i="1"/>
  <c r="CV252" i="1" s="1"/>
  <c r="AI252" i="1"/>
  <c r="CW252" i="1" s="1"/>
  <c r="V252" i="1" s="1"/>
  <c r="AJ252" i="1"/>
  <c r="CX252" i="1" s="1"/>
  <c r="W252" i="1" s="1"/>
  <c r="CR252" i="1"/>
  <c r="CS252" i="1"/>
  <c r="CT252" i="1"/>
  <c r="FR252" i="1"/>
  <c r="GL252" i="1"/>
  <c r="GO252" i="1"/>
  <c r="GP252" i="1"/>
  <c r="GV252" i="1"/>
  <c r="GX252" i="1"/>
  <c r="HC252" i="1"/>
  <c r="I253" i="1"/>
  <c r="U253" i="1"/>
  <c r="AC253" i="1"/>
  <c r="AE253" i="1"/>
  <c r="AF253" i="1"/>
  <c r="AG253" i="1"/>
  <c r="AH253" i="1"/>
  <c r="AI253" i="1"/>
  <c r="AJ253" i="1"/>
  <c r="CQ253" i="1"/>
  <c r="CU253" i="1"/>
  <c r="T253" i="1" s="1"/>
  <c r="CV253" i="1"/>
  <c r="CW253" i="1"/>
  <c r="V253" i="1" s="1"/>
  <c r="CX253" i="1"/>
  <c r="W253" i="1" s="1"/>
  <c r="FR253" i="1"/>
  <c r="GL253" i="1"/>
  <c r="GO253" i="1"/>
  <c r="GP253" i="1"/>
  <c r="GV253" i="1"/>
  <c r="GX253" i="1"/>
  <c r="HC253" i="1"/>
  <c r="I254" i="1"/>
  <c r="Q254" i="1" s="1"/>
  <c r="R254" i="1"/>
  <c r="GK254" i="1" s="1"/>
  <c r="T254" i="1"/>
  <c r="V254" i="1"/>
  <c r="AC254" i="1"/>
  <c r="AD254" i="1"/>
  <c r="AE254" i="1"/>
  <c r="AF254" i="1"/>
  <c r="AG254" i="1"/>
  <c r="CU254" i="1" s="1"/>
  <c r="AH254" i="1"/>
  <c r="CV254" i="1" s="1"/>
  <c r="AI254" i="1"/>
  <c r="AJ254" i="1"/>
  <c r="CR254" i="1"/>
  <c r="CS254" i="1"/>
  <c r="CW254" i="1"/>
  <c r="CX254" i="1"/>
  <c r="W254" i="1" s="1"/>
  <c r="FR254" i="1"/>
  <c r="GL254" i="1"/>
  <c r="GO254" i="1"/>
  <c r="GP254" i="1"/>
  <c r="GV254" i="1"/>
  <c r="HC254" i="1"/>
  <c r="I255" i="1"/>
  <c r="GX255" i="1" s="1"/>
  <c r="Q255" i="1"/>
  <c r="S255" i="1"/>
  <c r="T255" i="1"/>
  <c r="AC255" i="1"/>
  <c r="AD255" i="1"/>
  <c r="AE255" i="1"/>
  <c r="AF255" i="1"/>
  <c r="CT255" i="1" s="1"/>
  <c r="AG255" i="1"/>
  <c r="CU255" i="1" s="1"/>
  <c r="AH255" i="1"/>
  <c r="AI255" i="1"/>
  <c r="CW255" i="1" s="1"/>
  <c r="V255" i="1" s="1"/>
  <c r="AJ255" i="1"/>
  <c r="CX255" i="1" s="1"/>
  <c r="W255" i="1" s="1"/>
  <c r="CQ255" i="1"/>
  <c r="CR255" i="1"/>
  <c r="CS255" i="1"/>
  <c r="CV255" i="1"/>
  <c r="U255" i="1" s="1"/>
  <c r="FR255" i="1"/>
  <c r="GL255" i="1"/>
  <c r="GO255" i="1"/>
  <c r="GP255" i="1"/>
  <c r="GV255" i="1"/>
  <c r="HC255" i="1" s="1"/>
  <c r="I256" i="1"/>
  <c r="Q256" i="1" s="1"/>
  <c r="P256" i="1"/>
  <c r="CP256" i="1" s="1"/>
  <c r="O256" i="1" s="1"/>
  <c r="R256" i="1"/>
  <c r="GK256" i="1" s="1"/>
  <c r="S256" i="1"/>
  <c r="W256" i="1"/>
  <c r="AC256" i="1"/>
  <c r="AD256" i="1"/>
  <c r="AE256" i="1"/>
  <c r="AF256" i="1"/>
  <c r="CT256" i="1" s="1"/>
  <c r="AG256" i="1"/>
  <c r="CU256" i="1" s="1"/>
  <c r="T256" i="1" s="1"/>
  <c r="AH256" i="1"/>
  <c r="CV256" i="1" s="1"/>
  <c r="U256" i="1" s="1"/>
  <c r="AI256" i="1"/>
  <c r="AJ256" i="1"/>
  <c r="CQ256" i="1"/>
  <c r="CR256" i="1"/>
  <c r="CS256" i="1"/>
  <c r="CW256" i="1"/>
  <c r="CX256" i="1"/>
  <c r="CY256" i="1"/>
  <c r="X256" i="1" s="1"/>
  <c r="CZ256" i="1"/>
  <c r="Y256" i="1" s="1"/>
  <c r="FR256" i="1"/>
  <c r="GL256" i="1"/>
  <c r="GO256" i="1"/>
  <c r="GP256" i="1"/>
  <c r="GV256" i="1"/>
  <c r="HC256" i="1"/>
  <c r="GX256" i="1" s="1"/>
  <c r="I257" i="1"/>
  <c r="Q257" i="1" s="1"/>
  <c r="R257" i="1"/>
  <c r="GK257" i="1" s="1"/>
  <c r="S257" i="1"/>
  <c r="T257" i="1"/>
  <c r="V257" i="1"/>
  <c r="AB257" i="1"/>
  <c r="AC257" i="1"/>
  <c r="AD257" i="1"/>
  <c r="AE257" i="1"/>
  <c r="AF257" i="1"/>
  <c r="AG257" i="1"/>
  <c r="CU257" i="1" s="1"/>
  <c r="AH257" i="1"/>
  <c r="CV257" i="1" s="1"/>
  <c r="U257" i="1" s="1"/>
  <c r="AI257" i="1"/>
  <c r="CW257" i="1" s="1"/>
  <c r="AJ257" i="1"/>
  <c r="CQ257" i="1"/>
  <c r="CR257" i="1"/>
  <c r="CS257" i="1"/>
  <c r="CT257" i="1"/>
  <c r="CX257" i="1"/>
  <c r="FR257" i="1"/>
  <c r="GL257" i="1"/>
  <c r="GO257" i="1"/>
  <c r="GP257" i="1"/>
  <c r="GV257" i="1"/>
  <c r="HC257" i="1" s="1"/>
  <c r="GX257" i="1" s="1"/>
  <c r="AC258" i="1"/>
  <c r="AD258" i="1"/>
  <c r="AE258" i="1"/>
  <c r="AF258" i="1"/>
  <c r="AG258" i="1"/>
  <c r="AH258" i="1"/>
  <c r="CV258" i="1" s="1"/>
  <c r="AI258" i="1"/>
  <c r="AJ258" i="1"/>
  <c r="CX258" i="1" s="1"/>
  <c r="CQ258" i="1"/>
  <c r="CR258" i="1"/>
  <c r="CS258" i="1"/>
  <c r="CU258" i="1"/>
  <c r="CW258" i="1"/>
  <c r="FR258" i="1"/>
  <c r="GL258" i="1"/>
  <c r="GO258" i="1"/>
  <c r="GP258" i="1"/>
  <c r="GV258" i="1"/>
  <c r="HC258" i="1"/>
  <c r="I259" i="1"/>
  <c r="P259" i="1"/>
  <c r="Q259" i="1"/>
  <c r="R259" i="1"/>
  <c r="GK259" i="1" s="1"/>
  <c r="S259" i="1"/>
  <c r="T259" i="1"/>
  <c r="AC259" i="1"/>
  <c r="AD259" i="1"/>
  <c r="AB259" i="1" s="1"/>
  <c r="AE259" i="1"/>
  <c r="AF259" i="1"/>
  <c r="AG259" i="1"/>
  <c r="CU259" i="1" s="1"/>
  <c r="AH259" i="1"/>
  <c r="AI259" i="1"/>
  <c r="CW259" i="1" s="1"/>
  <c r="V259" i="1" s="1"/>
  <c r="AJ259" i="1"/>
  <c r="CQ259" i="1"/>
  <c r="CR259" i="1"/>
  <c r="CS259" i="1"/>
  <c r="CT259" i="1"/>
  <c r="CV259" i="1"/>
  <c r="U259" i="1" s="1"/>
  <c r="CX259" i="1"/>
  <c r="W259" i="1" s="1"/>
  <c r="FR259" i="1"/>
  <c r="GL259" i="1"/>
  <c r="GO259" i="1"/>
  <c r="GP259" i="1"/>
  <c r="GV259" i="1"/>
  <c r="GX259" i="1"/>
  <c r="HC259" i="1"/>
  <c r="I260" i="1"/>
  <c r="AC260" i="1"/>
  <c r="AD260" i="1"/>
  <c r="AE260" i="1"/>
  <c r="AF260" i="1"/>
  <c r="AG260" i="1"/>
  <c r="AH260" i="1"/>
  <c r="CV260" i="1" s="1"/>
  <c r="AI260" i="1"/>
  <c r="AJ260" i="1"/>
  <c r="CR260" i="1"/>
  <c r="CS260" i="1"/>
  <c r="CU260" i="1"/>
  <c r="T260" i="1" s="1"/>
  <c r="CW260" i="1"/>
  <c r="V260" i="1" s="1"/>
  <c r="CX260" i="1"/>
  <c r="W260" i="1" s="1"/>
  <c r="FR260" i="1"/>
  <c r="GL260" i="1"/>
  <c r="GO260" i="1"/>
  <c r="GP260" i="1"/>
  <c r="GV260" i="1"/>
  <c r="HC260" i="1"/>
  <c r="GX260" i="1" s="1"/>
  <c r="I261" i="1"/>
  <c r="P261" i="1"/>
  <c r="Q261" i="1"/>
  <c r="R261" i="1"/>
  <c r="GK261" i="1" s="1"/>
  <c r="U261" i="1"/>
  <c r="Y261" i="1"/>
  <c r="AC261" i="1"/>
  <c r="AE261" i="1"/>
  <c r="AF261" i="1"/>
  <c r="S261" i="1" s="1"/>
  <c r="CZ261" i="1" s="1"/>
  <c r="AG261" i="1"/>
  <c r="CU261" i="1" s="1"/>
  <c r="T261" i="1" s="1"/>
  <c r="AH261" i="1"/>
  <c r="AI261" i="1"/>
  <c r="AJ261" i="1"/>
  <c r="CQ261" i="1"/>
  <c r="CT261" i="1"/>
  <c r="CV261" i="1"/>
  <c r="CW261" i="1"/>
  <c r="V261" i="1" s="1"/>
  <c r="CX261" i="1"/>
  <c r="W261" i="1" s="1"/>
  <c r="CY261" i="1"/>
  <c r="X261" i="1" s="1"/>
  <c r="FR261" i="1"/>
  <c r="GL261" i="1"/>
  <c r="GO261" i="1"/>
  <c r="GP261" i="1"/>
  <c r="GV261" i="1"/>
  <c r="HC261" i="1"/>
  <c r="GX261" i="1" s="1"/>
  <c r="I262" i="1"/>
  <c r="Q262" i="1" s="1"/>
  <c r="R262" i="1"/>
  <c r="GK262" i="1" s="1"/>
  <c r="S262" i="1"/>
  <c r="T262" i="1"/>
  <c r="AC262" i="1"/>
  <c r="AD262" i="1"/>
  <c r="AE262" i="1"/>
  <c r="AF262" i="1"/>
  <c r="CT262" i="1" s="1"/>
  <c r="AG262" i="1"/>
  <c r="CU262" i="1" s="1"/>
  <c r="AH262" i="1"/>
  <c r="CV262" i="1" s="1"/>
  <c r="AI262" i="1"/>
  <c r="CW262" i="1" s="1"/>
  <c r="V262" i="1" s="1"/>
  <c r="AJ262" i="1"/>
  <c r="CX262" i="1" s="1"/>
  <c r="W262" i="1" s="1"/>
  <c r="CR262" i="1"/>
  <c r="CS262" i="1"/>
  <c r="FR262" i="1"/>
  <c r="GL262" i="1"/>
  <c r="GO262" i="1"/>
  <c r="GP262" i="1"/>
  <c r="GV262" i="1"/>
  <c r="HC262" i="1"/>
  <c r="I263" i="1"/>
  <c r="Q263" i="1"/>
  <c r="R263" i="1"/>
  <c r="GK263" i="1" s="1"/>
  <c r="U263" i="1"/>
  <c r="X263" i="1"/>
  <c r="AC263" i="1"/>
  <c r="P263" i="1" s="1"/>
  <c r="AD263" i="1"/>
  <c r="AB263" i="1" s="1"/>
  <c r="AE263" i="1"/>
  <c r="CS263" i="1" s="1"/>
  <c r="AF263" i="1"/>
  <c r="S263" i="1" s="1"/>
  <c r="CZ263" i="1" s="1"/>
  <c r="Y263" i="1" s="1"/>
  <c r="AG263" i="1"/>
  <c r="AH263" i="1"/>
  <c r="AI263" i="1"/>
  <c r="AJ263" i="1"/>
  <c r="CX263" i="1" s="1"/>
  <c r="W263" i="1" s="1"/>
  <c r="CQ263" i="1"/>
  <c r="CR263" i="1"/>
  <c r="CT263" i="1"/>
  <c r="CU263" i="1"/>
  <c r="T263" i="1" s="1"/>
  <c r="CV263" i="1"/>
  <c r="CW263" i="1"/>
  <c r="V263" i="1" s="1"/>
  <c r="CY263" i="1"/>
  <c r="FR263" i="1"/>
  <c r="GL263" i="1"/>
  <c r="GO263" i="1"/>
  <c r="GP263" i="1"/>
  <c r="GV263" i="1"/>
  <c r="HC263" i="1"/>
  <c r="GX263" i="1" s="1"/>
  <c r="I264" i="1"/>
  <c r="W264" i="1"/>
  <c r="AB264" i="1"/>
  <c r="AC264" i="1"/>
  <c r="P264" i="1" s="1"/>
  <c r="AD264" i="1"/>
  <c r="AE264" i="1"/>
  <c r="AF264" i="1"/>
  <c r="AG264" i="1"/>
  <c r="AH264" i="1"/>
  <c r="CV264" i="1" s="1"/>
  <c r="AI264" i="1"/>
  <c r="CW264" i="1" s="1"/>
  <c r="AJ264" i="1"/>
  <c r="CQ264" i="1"/>
  <c r="CR264" i="1"/>
  <c r="CS264" i="1"/>
  <c r="CT264" i="1"/>
  <c r="CU264" i="1"/>
  <c r="T264" i="1" s="1"/>
  <c r="CX264" i="1"/>
  <c r="FR264" i="1"/>
  <c r="GL264" i="1"/>
  <c r="GO264" i="1"/>
  <c r="GP264" i="1"/>
  <c r="GV264" i="1"/>
  <c r="HC264" i="1"/>
  <c r="GX264" i="1" s="1"/>
  <c r="I265" i="1"/>
  <c r="K265" i="1"/>
  <c r="AC265" i="1"/>
  <c r="AD265" i="1"/>
  <c r="AE265" i="1"/>
  <c r="AF265" i="1"/>
  <c r="AG265" i="1"/>
  <c r="CU265" i="1" s="1"/>
  <c r="AH265" i="1"/>
  <c r="CV265" i="1" s="1"/>
  <c r="AI265" i="1"/>
  <c r="AJ265" i="1"/>
  <c r="CR265" i="1"/>
  <c r="CS265" i="1"/>
  <c r="CW265" i="1"/>
  <c r="CX265" i="1"/>
  <c r="FR265" i="1"/>
  <c r="GL265" i="1"/>
  <c r="GO265" i="1"/>
  <c r="GP265" i="1"/>
  <c r="GV265" i="1"/>
  <c r="HC265" i="1"/>
  <c r="I266" i="1"/>
  <c r="K266" i="1"/>
  <c r="P266" i="1"/>
  <c r="AC266" i="1"/>
  <c r="AE266" i="1"/>
  <c r="AF266" i="1"/>
  <c r="CT266" i="1" s="1"/>
  <c r="AG266" i="1"/>
  <c r="AH266" i="1"/>
  <c r="AI266" i="1"/>
  <c r="AJ266" i="1"/>
  <c r="CX266" i="1" s="1"/>
  <c r="CQ266" i="1"/>
  <c r="CS266" i="1"/>
  <c r="CU266" i="1"/>
  <c r="T266" i="1" s="1"/>
  <c r="CV266" i="1"/>
  <c r="U266" i="1" s="1"/>
  <c r="CW266" i="1"/>
  <c r="V266" i="1" s="1"/>
  <c r="FR266" i="1"/>
  <c r="GL266" i="1"/>
  <c r="GO266" i="1"/>
  <c r="GP266" i="1"/>
  <c r="GV266" i="1"/>
  <c r="HC266" i="1" s="1"/>
  <c r="GX266" i="1" s="1"/>
  <c r="AC267" i="1"/>
  <c r="AD267" i="1"/>
  <c r="AE267" i="1"/>
  <c r="AF267" i="1"/>
  <c r="CT267" i="1" s="1"/>
  <c r="AG267" i="1"/>
  <c r="AH267" i="1"/>
  <c r="AI267" i="1"/>
  <c r="AJ267" i="1"/>
  <c r="CX267" i="1" s="1"/>
  <c r="CQ267" i="1"/>
  <c r="CU267" i="1"/>
  <c r="CV267" i="1"/>
  <c r="CW267" i="1"/>
  <c r="FR267" i="1"/>
  <c r="GL267" i="1"/>
  <c r="GO267" i="1"/>
  <c r="GP267" i="1"/>
  <c r="GV267" i="1"/>
  <c r="HC267" i="1"/>
  <c r="AC268" i="1"/>
  <c r="AE268" i="1"/>
  <c r="AF268" i="1"/>
  <c r="AG268" i="1"/>
  <c r="CU268" i="1" s="1"/>
  <c r="AH268" i="1"/>
  <c r="CV268" i="1" s="1"/>
  <c r="AI268" i="1"/>
  <c r="AJ268" i="1"/>
  <c r="CQ268" i="1"/>
  <c r="CW268" i="1"/>
  <c r="CX268" i="1"/>
  <c r="FR268" i="1"/>
  <c r="GL268" i="1"/>
  <c r="GO268" i="1"/>
  <c r="GP268" i="1"/>
  <c r="GV268" i="1"/>
  <c r="HC268" i="1"/>
  <c r="I269" i="1"/>
  <c r="K269" i="1"/>
  <c r="P269" i="1"/>
  <c r="Q269" i="1"/>
  <c r="R269" i="1"/>
  <c r="GK269" i="1" s="1"/>
  <c r="T269" i="1"/>
  <c r="U269" i="1"/>
  <c r="AC269" i="1"/>
  <c r="AD269" i="1"/>
  <c r="AE269" i="1"/>
  <c r="AF269" i="1"/>
  <c r="AG269" i="1"/>
  <c r="AH269" i="1"/>
  <c r="AI269" i="1"/>
  <c r="CW269" i="1" s="1"/>
  <c r="V269" i="1" s="1"/>
  <c r="AJ269" i="1"/>
  <c r="CX269" i="1" s="1"/>
  <c r="W269" i="1" s="1"/>
  <c r="CQ269" i="1"/>
  <c r="CU269" i="1"/>
  <c r="CV269" i="1"/>
  <c r="FR269" i="1"/>
  <c r="GL269" i="1"/>
  <c r="GO269" i="1"/>
  <c r="GP269" i="1"/>
  <c r="GV269" i="1"/>
  <c r="HC269" i="1" s="1"/>
  <c r="I270" i="1"/>
  <c r="K270" i="1"/>
  <c r="W270" i="1"/>
  <c r="AC270" i="1"/>
  <c r="CQ270" i="1" s="1"/>
  <c r="AD270" i="1"/>
  <c r="AE270" i="1"/>
  <c r="AF270" i="1"/>
  <c r="AG270" i="1"/>
  <c r="AH270" i="1"/>
  <c r="AI270" i="1"/>
  <c r="AJ270" i="1"/>
  <c r="CX270" i="1" s="1"/>
  <c r="CU270" i="1"/>
  <c r="CV270" i="1"/>
  <c r="U270" i="1" s="1"/>
  <c r="CW270" i="1"/>
  <c r="V270" i="1" s="1"/>
  <c r="FR270" i="1"/>
  <c r="GL270" i="1"/>
  <c r="GO270" i="1"/>
  <c r="GP270" i="1"/>
  <c r="GV270" i="1"/>
  <c r="HC270" i="1" s="1"/>
  <c r="AC271" i="1"/>
  <c r="AE271" i="1"/>
  <c r="AF271" i="1"/>
  <c r="AG271" i="1"/>
  <c r="AH271" i="1"/>
  <c r="CV271" i="1" s="1"/>
  <c r="AI271" i="1"/>
  <c r="CW271" i="1" s="1"/>
  <c r="AJ271" i="1"/>
  <c r="CX271" i="1" s="1"/>
  <c r="CQ271" i="1"/>
  <c r="CT271" i="1"/>
  <c r="CU271" i="1"/>
  <c r="FR271" i="1"/>
  <c r="GL271" i="1"/>
  <c r="GO271" i="1"/>
  <c r="GP271" i="1"/>
  <c r="GV271" i="1"/>
  <c r="HC271" i="1"/>
  <c r="AC272" i="1"/>
  <c r="AE272" i="1"/>
  <c r="AF272" i="1"/>
  <c r="AG272" i="1"/>
  <c r="AH272" i="1"/>
  <c r="AI272" i="1"/>
  <c r="AJ272" i="1"/>
  <c r="CX272" i="1" s="1"/>
  <c r="CT272" i="1"/>
  <c r="CU272" i="1"/>
  <c r="CV272" i="1"/>
  <c r="CW272" i="1"/>
  <c r="FR272" i="1"/>
  <c r="GL272" i="1"/>
  <c r="GO272" i="1"/>
  <c r="GP272" i="1"/>
  <c r="GV272" i="1"/>
  <c r="HC272" i="1" s="1"/>
  <c r="I273" i="1"/>
  <c r="Q273" i="1" s="1"/>
  <c r="K273" i="1"/>
  <c r="R273" i="1"/>
  <c r="S273" i="1"/>
  <c r="T273" i="1"/>
  <c r="U273" i="1"/>
  <c r="V273" i="1"/>
  <c r="AB273" i="1"/>
  <c r="AC273" i="1"/>
  <c r="AD273" i="1"/>
  <c r="AE273" i="1"/>
  <c r="AF273" i="1"/>
  <c r="AG273" i="1"/>
  <c r="AH273" i="1"/>
  <c r="CV273" i="1" s="1"/>
  <c r="AI273" i="1"/>
  <c r="CW273" i="1" s="1"/>
  <c r="AJ273" i="1"/>
  <c r="CX273" i="1" s="1"/>
  <c r="W273" i="1" s="1"/>
  <c r="CR273" i="1"/>
  <c r="CS273" i="1"/>
  <c r="CT273" i="1"/>
  <c r="CU273" i="1"/>
  <c r="FR273" i="1"/>
  <c r="GK273" i="1"/>
  <c r="GL273" i="1"/>
  <c r="GO273" i="1"/>
  <c r="GP273" i="1"/>
  <c r="GV273" i="1"/>
  <c r="GX273" i="1"/>
  <c r="HC273" i="1"/>
  <c r="I274" i="1"/>
  <c r="W274" i="1" s="1"/>
  <c r="K274" i="1"/>
  <c r="S274" i="1"/>
  <c r="U274" i="1"/>
  <c r="AC274" i="1"/>
  <c r="P274" i="1" s="1"/>
  <c r="AD274" i="1"/>
  <c r="AE274" i="1"/>
  <c r="AF274" i="1"/>
  <c r="AG274" i="1"/>
  <c r="AH274" i="1"/>
  <c r="CV274" i="1" s="1"/>
  <c r="AI274" i="1"/>
  <c r="CW274" i="1" s="1"/>
  <c r="V274" i="1" s="1"/>
  <c r="AJ274" i="1"/>
  <c r="CR274" i="1"/>
  <c r="CS274" i="1"/>
  <c r="CT274" i="1"/>
  <c r="CU274" i="1"/>
  <c r="T274" i="1" s="1"/>
  <c r="CX274" i="1"/>
  <c r="FR274" i="1"/>
  <c r="GL274" i="1"/>
  <c r="GO274" i="1"/>
  <c r="GP274" i="1"/>
  <c r="GV274" i="1"/>
  <c r="HC274" i="1"/>
  <c r="GX274" i="1" s="1"/>
  <c r="I275" i="1"/>
  <c r="Q275" i="1" s="1"/>
  <c r="R275" i="1"/>
  <c r="GK275" i="1" s="1"/>
  <c r="S275" i="1"/>
  <c r="CZ275" i="1" s="1"/>
  <c r="Y275" i="1" s="1"/>
  <c r="T275" i="1"/>
  <c r="AC275" i="1"/>
  <c r="AE275" i="1"/>
  <c r="AF275" i="1"/>
  <c r="AG275" i="1"/>
  <c r="CU275" i="1" s="1"/>
  <c r="AH275" i="1"/>
  <c r="AI275" i="1"/>
  <c r="CW275" i="1" s="1"/>
  <c r="V275" i="1" s="1"/>
  <c r="AJ275" i="1"/>
  <c r="CX275" i="1" s="1"/>
  <c r="W275" i="1" s="1"/>
  <c r="CT275" i="1"/>
  <c r="CV275" i="1"/>
  <c r="U275" i="1" s="1"/>
  <c r="CY275" i="1"/>
  <c r="X275" i="1" s="1"/>
  <c r="FR275" i="1"/>
  <c r="GL275" i="1"/>
  <c r="GO275" i="1"/>
  <c r="GP275" i="1"/>
  <c r="GV275" i="1"/>
  <c r="HC275" i="1"/>
  <c r="GX275" i="1" s="1"/>
  <c r="I276" i="1"/>
  <c r="U276" i="1"/>
  <c r="W276" i="1"/>
  <c r="AC276" i="1"/>
  <c r="P276" i="1" s="1"/>
  <c r="AD276" i="1"/>
  <c r="AE276" i="1"/>
  <c r="AF276" i="1"/>
  <c r="AG276" i="1"/>
  <c r="AH276" i="1"/>
  <c r="CV276" i="1" s="1"/>
  <c r="AI276" i="1"/>
  <c r="CW276" i="1" s="1"/>
  <c r="AJ276" i="1"/>
  <c r="CR276" i="1"/>
  <c r="CS276" i="1"/>
  <c r="CT276" i="1"/>
  <c r="CU276" i="1"/>
  <c r="CX276" i="1"/>
  <c r="FR276" i="1"/>
  <c r="GL276" i="1"/>
  <c r="GO276" i="1"/>
  <c r="GP276" i="1"/>
  <c r="GV276" i="1"/>
  <c r="HC276" i="1"/>
  <c r="GX276" i="1" s="1"/>
  <c r="I277" i="1"/>
  <c r="K277" i="1"/>
  <c r="AC277" i="1"/>
  <c r="AE277" i="1"/>
  <c r="AF277" i="1"/>
  <c r="CT277" i="1" s="1"/>
  <c r="AG277" i="1"/>
  <c r="AH277" i="1"/>
  <c r="AI277" i="1"/>
  <c r="AJ277" i="1"/>
  <c r="CQ277" i="1"/>
  <c r="CU277" i="1"/>
  <c r="T277" i="1" s="1"/>
  <c r="CV277" i="1"/>
  <c r="U277" i="1" s="1"/>
  <c r="CW277" i="1"/>
  <c r="V277" i="1" s="1"/>
  <c r="CX277" i="1"/>
  <c r="FR277" i="1"/>
  <c r="GL277" i="1"/>
  <c r="GO277" i="1"/>
  <c r="GP277" i="1"/>
  <c r="GV277" i="1"/>
  <c r="HC277" i="1"/>
  <c r="GX277" i="1" s="1"/>
  <c r="I278" i="1"/>
  <c r="K278" i="1"/>
  <c r="S278" i="1"/>
  <c r="U278" i="1"/>
  <c r="AC278" i="1"/>
  <c r="AE278" i="1"/>
  <c r="AF278" i="1"/>
  <c r="CT278" i="1" s="1"/>
  <c r="AG278" i="1"/>
  <c r="CU278" i="1" s="1"/>
  <c r="AH278" i="1"/>
  <c r="AI278" i="1"/>
  <c r="CW278" i="1" s="1"/>
  <c r="V278" i="1" s="1"/>
  <c r="AJ278" i="1"/>
  <c r="CX278" i="1" s="1"/>
  <c r="W278" i="1" s="1"/>
  <c r="CQ278" i="1"/>
  <c r="CR278" i="1"/>
  <c r="CS278" i="1"/>
  <c r="CV278" i="1"/>
  <c r="FR278" i="1"/>
  <c r="GL278" i="1"/>
  <c r="GO278" i="1"/>
  <c r="GP278" i="1"/>
  <c r="GV278" i="1"/>
  <c r="HC278" i="1"/>
  <c r="AC279" i="1"/>
  <c r="AE279" i="1"/>
  <c r="AF279" i="1"/>
  <c r="AG279" i="1"/>
  <c r="AH279" i="1"/>
  <c r="AI279" i="1"/>
  <c r="AJ279" i="1"/>
  <c r="CT279" i="1"/>
  <c r="CU279" i="1"/>
  <c r="CV279" i="1"/>
  <c r="CW279" i="1"/>
  <c r="CX279" i="1"/>
  <c r="FR279" i="1"/>
  <c r="GL279" i="1"/>
  <c r="GO279" i="1"/>
  <c r="GP279" i="1"/>
  <c r="GV279" i="1"/>
  <c r="HC279" i="1" s="1"/>
  <c r="I280" i="1"/>
  <c r="W280" i="1" s="1"/>
  <c r="Q280" i="1"/>
  <c r="V280" i="1"/>
  <c r="AC280" i="1"/>
  <c r="AE280" i="1"/>
  <c r="AF280" i="1"/>
  <c r="AG280" i="1"/>
  <c r="CU280" i="1" s="1"/>
  <c r="T280" i="1" s="1"/>
  <c r="AH280" i="1"/>
  <c r="AI280" i="1"/>
  <c r="AJ280" i="1"/>
  <c r="CQ280" i="1"/>
  <c r="CR280" i="1"/>
  <c r="CS280" i="1"/>
  <c r="CV280" i="1"/>
  <c r="CW280" i="1"/>
  <c r="CX280" i="1"/>
  <c r="FR280" i="1"/>
  <c r="GL280" i="1"/>
  <c r="GO280" i="1"/>
  <c r="GP280" i="1"/>
  <c r="GV280" i="1"/>
  <c r="HC280" i="1" s="1"/>
  <c r="GX280" i="1" s="1"/>
  <c r="AC281" i="1"/>
  <c r="AE281" i="1"/>
  <c r="AF281" i="1"/>
  <c r="AG281" i="1"/>
  <c r="AH281" i="1"/>
  <c r="AI281" i="1"/>
  <c r="AJ281" i="1"/>
  <c r="CT281" i="1"/>
  <c r="CU281" i="1"/>
  <c r="CV281" i="1"/>
  <c r="CW281" i="1"/>
  <c r="CX281" i="1"/>
  <c r="FR281" i="1"/>
  <c r="GL281" i="1"/>
  <c r="GO281" i="1"/>
  <c r="GP281" i="1"/>
  <c r="GV281" i="1"/>
  <c r="HC281" i="1"/>
  <c r="I282" i="1"/>
  <c r="S282" i="1" s="1"/>
  <c r="Q282" i="1"/>
  <c r="R282" i="1"/>
  <c r="AC282" i="1"/>
  <c r="AE282" i="1"/>
  <c r="AD282" i="1" s="1"/>
  <c r="AB282" i="1" s="1"/>
  <c r="AF282" i="1"/>
  <c r="CT282" i="1" s="1"/>
  <c r="AG282" i="1"/>
  <c r="CU282" i="1" s="1"/>
  <c r="T282" i="1" s="1"/>
  <c r="AH282" i="1"/>
  <c r="AI282" i="1"/>
  <c r="CW282" i="1" s="1"/>
  <c r="V282" i="1" s="1"/>
  <c r="AJ282" i="1"/>
  <c r="CQ282" i="1"/>
  <c r="CR282" i="1"/>
  <c r="CV282" i="1"/>
  <c r="CX282" i="1"/>
  <c r="FR282" i="1"/>
  <c r="GK282" i="1"/>
  <c r="GL282" i="1"/>
  <c r="GO282" i="1"/>
  <c r="GP282" i="1"/>
  <c r="GV282" i="1"/>
  <c r="HC282" i="1" s="1"/>
  <c r="GX282" i="1" s="1"/>
  <c r="AC283" i="1"/>
  <c r="AE283" i="1"/>
  <c r="AF283" i="1"/>
  <c r="AG283" i="1"/>
  <c r="CU283" i="1" s="1"/>
  <c r="AH283" i="1"/>
  <c r="CV283" i="1" s="1"/>
  <c r="AI283" i="1"/>
  <c r="AJ283" i="1"/>
  <c r="CW283" i="1"/>
  <c r="CX283" i="1"/>
  <c r="FR283" i="1"/>
  <c r="GL283" i="1"/>
  <c r="GO283" i="1"/>
  <c r="GP283" i="1"/>
  <c r="GV283" i="1"/>
  <c r="HC283" i="1"/>
  <c r="AC284" i="1"/>
  <c r="AE284" i="1"/>
  <c r="AF284" i="1"/>
  <c r="CT284" i="1" s="1"/>
  <c r="AG284" i="1"/>
  <c r="CU284" i="1" s="1"/>
  <c r="AH284" i="1"/>
  <c r="AI284" i="1"/>
  <c r="AJ284" i="1"/>
  <c r="CX284" i="1" s="1"/>
  <c r="CQ284" i="1"/>
  <c r="CV284" i="1"/>
  <c r="CW284" i="1"/>
  <c r="FR284" i="1"/>
  <c r="GL284" i="1"/>
  <c r="GO284" i="1"/>
  <c r="GP284" i="1"/>
  <c r="GV284" i="1"/>
  <c r="HC284" i="1"/>
  <c r="AC285" i="1"/>
  <c r="AE285" i="1"/>
  <c r="AF285" i="1"/>
  <c r="AG285" i="1"/>
  <c r="CU285" i="1" s="1"/>
  <c r="AH285" i="1"/>
  <c r="CV285" i="1" s="1"/>
  <c r="AI285" i="1"/>
  <c r="AJ285" i="1"/>
  <c r="CQ285" i="1"/>
  <c r="CW285" i="1"/>
  <c r="CX285" i="1"/>
  <c r="FR285" i="1"/>
  <c r="GL285" i="1"/>
  <c r="GO285" i="1"/>
  <c r="GP285" i="1"/>
  <c r="GV285" i="1"/>
  <c r="HC285" i="1"/>
  <c r="AC286" i="1"/>
  <c r="AE286" i="1"/>
  <c r="AF286" i="1"/>
  <c r="CT286" i="1" s="1"/>
  <c r="AG286" i="1"/>
  <c r="CU286" i="1" s="1"/>
  <c r="AH286" i="1"/>
  <c r="AI286" i="1"/>
  <c r="CW286" i="1" s="1"/>
  <c r="AJ286" i="1"/>
  <c r="CQ286" i="1"/>
  <c r="CR286" i="1"/>
  <c r="CV286" i="1"/>
  <c r="CX286" i="1"/>
  <c r="FR286" i="1"/>
  <c r="GL286" i="1"/>
  <c r="GO286" i="1"/>
  <c r="GP286" i="1"/>
  <c r="GV286" i="1"/>
  <c r="HC286" i="1" s="1"/>
  <c r="B288" i="1"/>
  <c r="C288" i="1"/>
  <c r="C221" i="1" s="1"/>
  <c r="D288" i="1"/>
  <c r="F288" i="1"/>
  <c r="G288" i="1"/>
  <c r="AO288" i="1"/>
  <c r="AO221" i="1" s="1"/>
  <c r="BB288" i="1"/>
  <c r="BC288" i="1"/>
  <c r="BC221" i="1" s="1"/>
  <c r="BD288" i="1"/>
  <c r="BD221" i="1" s="1"/>
  <c r="BX288" i="1"/>
  <c r="CK288" i="1"/>
  <c r="CL288" i="1"/>
  <c r="CM288" i="1"/>
  <c r="CM221" i="1" s="1"/>
  <c r="FP288" i="1"/>
  <c r="GC288" i="1"/>
  <c r="GD288" i="1"/>
  <c r="GE288" i="1"/>
  <c r="F292" i="1"/>
  <c r="F304" i="1"/>
  <c r="F313" i="1"/>
  <c r="B318" i="1"/>
  <c r="B154" i="1" s="1"/>
  <c r="C318" i="1"/>
  <c r="C154" i="1" s="1"/>
  <c r="D318" i="1"/>
  <c r="F318" i="1"/>
  <c r="G318" i="1"/>
  <c r="G154" i="1" s="1"/>
  <c r="AO318" i="1"/>
  <c r="AO154" i="1" s="1"/>
  <c r="F322" i="1"/>
  <c r="D348" i="1"/>
  <c r="C350" i="1"/>
  <c r="E350" i="1"/>
  <c r="F350" i="1"/>
  <c r="G350" i="1"/>
  <c r="Z350" i="1"/>
  <c r="AA350" i="1"/>
  <c r="AM350" i="1"/>
  <c r="AN350" i="1"/>
  <c r="BE350" i="1"/>
  <c r="BF350" i="1"/>
  <c r="BG350" i="1"/>
  <c r="BH350" i="1"/>
  <c r="BI350" i="1"/>
  <c r="BJ350" i="1"/>
  <c r="BK350" i="1"/>
  <c r="BL350" i="1"/>
  <c r="BM350" i="1"/>
  <c r="BN350" i="1"/>
  <c r="BO350" i="1"/>
  <c r="BP350" i="1"/>
  <c r="BQ350" i="1"/>
  <c r="BR350" i="1"/>
  <c r="BS350" i="1"/>
  <c r="BT350" i="1"/>
  <c r="BU350" i="1"/>
  <c r="BV350" i="1"/>
  <c r="BW350" i="1"/>
  <c r="CK350" i="1"/>
  <c r="CL350" i="1"/>
  <c r="CN350" i="1"/>
  <c r="CO350" i="1"/>
  <c r="CP350" i="1"/>
  <c r="CQ350" i="1"/>
  <c r="CR350" i="1"/>
  <c r="CS350" i="1"/>
  <c r="CT350" i="1"/>
  <c r="CU350" i="1"/>
  <c r="CV350" i="1"/>
  <c r="CW350" i="1"/>
  <c r="CX350" i="1"/>
  <c r="CY350" i="1"/>
  <c r="CZ350" i="1"/>
  <c r="DA350" i="1"/>
  <c r="DB350" i="1"/>
  <c r="DC350" i="1"/>
  <c r="DD350" i="1"/>
  <c r="DE350" i="1"/>
  <c r="DF350" i="1"/>
  <c r="DR350" i="1"/>
  <c r="DS350" i="1"/>
  <c r="EE350" i="1"/>
  <c r="EF350" i="1"/>
  <c r="EG350" i="1"/>
  <c r="EV350" i="1"/>
  <c r="EW350" i="1"/>
  <c r="EX350" i="1"/>
  <c r="EY350" i="1"/>
  <c r="EZ350" i="1"/>
  <c r="FA350" i="1"/>
  <c r="FB350" i="1"/>
  <c r="FC350" i="1"/>
  <c r="FD350" i="1"/>
  <c r="FE350" i="1"/>
  <c r="FF350" i="1"/>
  <c r="FG350" i="1"/>
  <c r="FH350" i="1"/>
  <c r="FI350" i="1"/>
  <c r="FJ350" i="1"/>
  <c r="FK350" i="1"/>
  <c r="FL350" i="1"/>
  <c r="FM350" i="1"/>
  <c r="FN350" i="1"/>
  <c r="FO350" i="1"/>
  <c r="GC350" i="1"/>
  <c r="GD350" i="1"/>
  <c r="GE350" i="1"/>
  <c r="GF350" i="1"/>
  <c r="GG350" i="1"/>
  <c r="GH350" i="1"/>
  <c r="GI350" i="1"/>
  <c r="GJ350" i="1"/>
  <c r="GK350" i="1"/>
  <c r="GL350" i="1"/>
  <c r="GM350" i="1"/>
  <c r="GN350" i="1"/>
  <c r="GO350" i="1"/>
  <c r="GP350" i="1"/>
  <c r="GQ350" i="1"/>
  <c r="GR350" i="1"/>
  <c r="GS350" i="1"/>
  <c r="GT350" i="1"/>
  <c r="GU350" i="1"/>
  <c r="GV350" i="1"/>
  <c r="GW350" i="1"/>
  <c r="GX350" i="1"/>
  <c r="C352" i="1"/>
  <c r="D352" i="1"/>
  <c r="I352" i="1"/>
  <c r="K352" i="1"/>
  <c r="AC352" i="1"/>
  <c r="AE352" i="1"/>
  <c r="AF352" i="1"/>
  <c r="AG352" i="1"/>
  <c r="AH352" i="1"/>
  <c r="AI352" i="1"/>
  <c r="AJ352" i="1"/>
  <c r="CU352" i="1"/>
  <c r="T352" i="1" s="1"/>
  <c r="CV352" i="1"/>
  <c r="CW352" i="1"/>
  <c r="V352" i="1" s="1"/>
  <c r="CX352" i="1"/>
  <c r="W352" i="1" s="1"/>
  <c r="FR352" i="1"/>
  <c r="BY369" i="1" s="1"/>
  <c r="GL352" i="1"/>
  <c r="GO352" i="1"/>
  <c r="GP352" i="1"/>
  <c r="GV352" i="1"/>
  <c r="HC352" i="1"/>
  <c r="GX352" i="1" s="1"/>
  <c r="C353" i="1"/>
  <c r="D353" i="1"/>
  <c r="I353" i="1"/>
  <c r="K353" i="1"/>
  <c r="AB353" i="1"/>
  <c r="AC353" i="1"/>
  <c r="AE353" i="1"/>
  <c r="AD353" i="1" s="1"/>
  <c r="AF353" i="1"/>
  <c r="AG353" i="1"/>
  <c r="CU353" i="1" s="1"/>
  <c r="AH353" i="1"/>
  <c r="CV353" i="1" s="1"/>
  <c r="AI353" i="1"/>
  <c r="CW353" i="1" s="1"/>
  <c r="AJ353" i="1"/>
  <c r="CQ353" i="1"/>
  <c r="CR353" i="1"/>
  <c r="CS353" i="1"/>
  <c r="CX353" i="1"/>
  <c r="W353" i="1" s="1"/>
  <c r="FR353" i="1"/>
  <c r="GL353" i="1"/>
  <c r="GO353" i="1"/>
  <c r="GP353" i="1"/>
  <c r="GV353" i="1"/>
  <c r="HC353" i="1"/>
  <c r="I354" i="1"/>
  <c r="V354" i="1" s="1"/>
  <c r="P354" i="1"/>
  <c r="AC354" i="1"/>
  <c r="CQ354" i="1" s="1"/>
  <c r="AE354" i="1"/>
  <c r="AF354" i="1"/>
  <c r="AG354" i="1"/>
  <c r="CU354" i="1" s="1"/>
  <c r="AH354" i="1"/>
  <c r="CV354" i="1" s="1"/>
  <c r="AI354" i="1"/>
  <c r="AJ354" i="1"/>
  <c r="CW354" i="1"/>
  <c r="CX354" i="1"/>
  <c r="W354" i="1" s="1"/>
  <c r="FR354" i="1"/>
  <c r="GL354" i="1"/>
  <c r="GO354" i="1"/>
  <c r="GP354" i="1"/>
  <c r="GV354" i="1"/>
  <c r="HC354" i="1"/>
  <c r="AC355" i="1"/>
  <c r="AE355" i="1"/>
  <c r="CS355" i="1" s="1"/>
  <c r="AF355" i="1"/>
  <c r="AG355" i="1"/>
  <c r="AH355" i="1"/>
  <c r="AI355" i="1"/>
  <c r="AJ355" i="1"/>
  <c r="CX355" i="1" s="1"/>
  <c r="CQ355" i="1"/>
  <c r="CR355" i="1"/>
  <c r="CU355" i="1"/>
  <c r="CV355" i="1"/>
  <c r="CW355" i="1"/>
  <c r="FR355" i="1"/>
  <c r="GL355" i="1"/>
  <c r="GO355" i="1"/>
  <c r="GP355" i="1"/>
  <c r="FV369" i="1" s="1"/>
  <c r="GV355" i="1"/>
  <c r="HC355" i="1" s="1"/>
  <c r="C356" i="1"/>
  <c r="D356" i="1"/>
  <c r="I356" i="1"/>
  <c r="K356" i="1"/>
  <c r="P356" i="1"/>
  <c r="Q356" i="1"/>
  <c r="S356" i="1"/>
  <c r="AC356" i="1"/>
  <c r="AD356" i="1"/>
  <c r="AE356" i="1"/>
  <c r="AF356" i="1"/>
  <c r="AG356" i="1"/>
  <c r="CU356" i="1" s="1"/>
  <c r="T356" i="1" s="1"/>
  <c r="AH356" i="1"/>
  <c r="CV356" i="1" s="1"/>
  <c r="U356" i="1" s="1"/>
  <c r="AI356" i="1"/>
  <c r="CW356" i="1" s="1"/>
  <c r="V356" i="1" s="1"/>
  <c r="AJ356" i="1"/>
  <c r="CX356" i="1" s="1"/>
  <c r="W356" i="1" s="1"/>
  <c r="CP356" i="1"/>
  <c r="O356" i="1" s="1"/>
  <c r="CT356" i="1"/>
  <c r="FR356" i="1"/>
  <c r="GL356" i="1"/>
  <c r="GO356" i="1"/>
  <c r="GP356" i="1"/>
  <c r="GV356" i="1"/>
  <c r="HC356" i="1" s="1"/>
  <c r="GX356" i="1" s="1"/>
  <c r="C357" i="1"/>
  <c r="D357" i="1"/>
  <c r="I357" i="1"/>
  <c r="K357" i="1"/>
  <c r="P357" i="1"/>
  <c r="T357" i="1"/>
  <c r="V357" i="1"/>
  <c r="W357" i="1"/>
  <c r="AC357" i="1"/>
  <c r="AE357" i="1"/>
  <c r="R357" i="1" s="1"/>
  <c r="AF357" i="1"/>
  <c r="S357" i="1" s="1"/>
  <c r="AG357" i="1"/>
  <c r="AH357" i="1"/>
  <c r="AI357" i="1"/>
  <c r="AJ357" i="1"/>
  <c r="CX357" i="1" s="1"/>
  <c r="CQ357" i="1"/>
  <c r="CR357" i="1"/>
  <c r="CT357" i="1"/>
  <c r="CU357" i="1"/>
  <c r="CV357" i="1"/>
  <c r="U357" i="1" s="1"/>
  <c r="CW357" i="1"/>
  <c r="FR357" i="1"/>
  <c r="GK357" i="1"/>
  <c r="GL357" i="1"/>
  <c r="GO357" i="1"/>
  <c r="GP357" i="1"/>
  <c r="GV357" i="1"/>
  <c r="HC357" i="1" s="1"/>
  <c r="GX357" i="1" s="1"/>
  <c r="AC358" i="1"/>
  <c r="AE358" i="1"/>
  <c r="AF358" i="1"/>
  <c r="CT358" i="1" s="1"/>
  <c r="AG358" i="1"/>
  <c r="CU358" i="1" s="1"/>
  <c r="AH358" i="1"/>
  <c r="CV358" i="1" s="1"/>
  <c r="AI358" i="1"/>
  <c r="AJ358" i="1"/>
  <c r="CQ358" i="1"/>
  <c r="CR358" i="1"/>
  <c r="CW358" i="1"/>
  <c r="CX358" i="1"/>
  <c r="FR358" i="1"/>
  <c r="GL358" i="1"/>
  <c r="GO358" i="1"/>
  <c r="GP358" i="1"/>
  <c r="GV358" i="1"/>
  <c r="HC358" i="1"/>
  <c r="I359" i="1"/>
  <c r="AC359" i="1"/>
  <c r="AE359" i="1"/>
  <c r="AF359" i="1"/>
  <c r="CT359" i="1" s="1"/>
  <c r="AG359" i="1"/>
  <c r="AH359" i="1"/>
  <c r="AI359" i="1"/>
  <c r="AJ359" i="1"/>
  <c r="CU359" i="1"/>
  <c r="CV359" i="1"/>
  <c r="U359" i="1" s="1"/>
  <c r="CW359" i="1"/>
  <c r="CX359" i="1"/>
  <c r="FR359" i="1"/>
  <c r="GL359" i="1"/>
  <c r="GO359" i="1"/>
  <c r="GP359" i="1"/>
  <c r="GV359" i="1"/>
  <c r="HC359" i="1"/>
  <c r="C360" i="1"/>
  <c r="D360" i="1"/>
  <c r="I360" i="1"/>
  <c r="K360" i="1"/>
  <c r="AC360" i="1"/>
  <c r="CQ360" i="1" s="1"/>
  <c r="AE360" i="1"/>
  <c r="AD360" i="1" s="1"/>
  <c r="AB360" i="1" s="1"/>
  <c r="AF360" i="1"/>
  <c r="AG360" i="1"/>
  <c r="CU360" i="1" s="1"/>
  <c r="AH360" i="1"/>
  <c r="CV360" i="1" s="1"/>
  <c r="AI360" i="1"/>
  <c r="CW360" i="1" s="1"/>
  <c r="AJ360" i="1"/>
  <c r="CR360" i="1"/>
  <c r="CS360" i="1"/>
  <c r="CT360" i="1"/>
  <c r="CX360" i="1"/>
  <c r="W360" i="1" s="1"/>
  <c r="FR360" i="1"/>
  <c r="GL360" i="1"/>
  <c r="GO360" i="1"/>
  <c r="GP360" i="1"/>
  <c r="GV360" i="1"/>
  <c r="HC360" i="1"/>
  <c r="GX360" i="1" s="1"/>
  <c r="C361" i="1"/>
  <c r="D361" i="1"/>
  <c r="I361" i="1"/>
  <c r="K361" i="1"/>
  <c r="AC361" i="1"/>
  <c r="AE361" i="1"/>
  <c r="AF361" i="1"/>
  <c r="AG361" i="1"/>
  <c r="AH361" i="1"/>
  <c r="AI361" i="1"/>
  <c r="AJ361" i="1"/>
  <c r="CQ361" i="1"/>
  <c r="CR361" i="1"/>
  <c r="CU361" i="1"/>
  <c r="CV361" i="1"/>
  <c r="CW361" i="1"/>
  <c r="CX361" i="1"/>
  <c r="FR361" i="1"/>
  <c r="GL361" i="1"/>
  <c r="GO361" i="1"/>
  <c r="GP361" i="1"/>
  <c r="GV361" i="1"/>
  <c r="HC361" i="1"/>
  <c r="GX361" i="1" s="1"/>
  <c r="AC362" i="1"/>
  <c r="AD362" i="1"/>
  <c r="AE362" i="1"/>
  <c r="AF362" i="1"/>
  <c r="AG362" i="1"/>
  <c r="CU362" i="1" s="1"/>
  <c r="AH362" i="1"/>
  <c r="CV362" i="1" s="1"/>
  <c r="AI362" i="1"/>
  <c r="AJ362" i="1"/>
  <c r="CR362" i="1"/>
  <c r="CS362" i="1"/>
  <c r="CT362" i="1"/>
  <c r="CW362" i="1"/>
  <c r="CX362" i="1"/>
  <c r="FR362" i="1"/>
  <c r="GL362" i="1"/>
  <c r="GO362" i="1"/>
  <c r="GP362" i="1"/>
  <c r="GV362" i="1"/>
  <c r="HC362" i="1" s="1"/>
  <c r="AC363" i="1"/>
  <c r="AE363" i="1"/>
  <c r="AF363" i="1"/>
  <c r="CT363" i="1" s="1"/>
  <c r="AG363" i="1"/>
  <c r="CU363" i="1" s="1"/>
  <c r="AH363" i="1"/>
  <c r="CV363" i="1" s="1"/>
  <c r="AI363" i="1"/>
  <c r="CW363" i="1" s="1"/>
  <c r="AJ363" i="1"/>
  <c r="CX363" i="1" s="1"/>
  <c r="CQ363" i="1"/>
  <c r="FR363" i="1"/>
  <c r="GL363" i="1"/>
  <c r="GO363" i="1"/>
  <c r="GP363" i="1"/>
  <c r="GV363" i="1"/>
  <c r="HC363" i="1"/>
  <c r="C364" i="1"/>
  <c r="D364" i="1"/>
  <c r="I364" i="1"/>
  <c r="K364" i="1"/>
  <c r="AC364" i="1"/>
  <c r="AD364" i="1"/>
  <c r="AE364" i="1"/>
  <c r="AF364" i="1"/>
  <c r="AG364" i="1"/>
  <c r="AH364" i="1"/>
  <c r="CV364" i="1" s="1"/>
  <c r="AI364" i="1"/>
  <c r="CW364" i="1" s="1"/>
  <c r="AJ364" i="1"/>
  <c r="CX364" i="1" s="1"/>
  <c r="CR364" i="1"/>
  <c r="CS364" i="1"/>
  <c r="CT364" i="1"/>
  <c r="CU364" i="1"/>
  <c r="FR364" i="1"/>
  <c r="GL364" i="1"/>
  <c r="GO364" i="1"/>
  <c r="GP364" i="1"/>
  <c r="GV364" i="1"/>
  <c r="HC364" i="1" s="1"/>
  <c r="C365" i="1"/>
  <c r="D365" i="1"/>
  <c r="I365" i="1"/>
  <c r="K365" i="1"/>
  <c r="P365" i="1"/>
  <c r="CP365" i="1" s="1"/>
  <c r="O365" i="1" s="1"/>
  <c r="Q365" i="1"/>
  <c r="R365" i="1"/>
  <c r="GK365" i="1" s="1"/>
  <c r="S365" i="1"/>
  <c r="AC365" i="1"/>
  <c r="CQ365" i="1" s="1"/>
  <c r="AD365" i="1"/>
  <c r="AE365" i="1"/>
  <c r="CR365" i="1" s="1"/>
  <c r="AF365" i="1"/>
  <c r="CT365" i="1" s="1"/>
  <c r="AG365" i="1"/>
  <c r="CU365" i="1" s="1"/>
  <c r="T365" i="1" s="1"/>
  <c r="AH365" i="1"/>
  <c r="CV365" i="1" s="1"/>
  <c r="U365" i="1" s="1"/>
  <c r="AI365" i="1"/>
  <c r="AJ365" i="1"/>
  <c r="CX365" i="1" s="1"/>
  <c r="W365" i="1" s="1"/>
  <c r="CS365" i="1"/>
  <c r="CW365" i="1"/>
  <c r="V365" i="1" s="1"/>
  <c r="FR365" i="1"/>
  <c r="FQ369" i="1" s="1"/>
  <c r="GL365" i="1"/>
  <c r="GO365" i="1"/>
  <c r="GP365" i="1"/>
  <c r="GV365" i="1"/>
  <c r="HC365" i="1" s="1"/>
  <c r="GX365" i="1" s="1"/>
  <c r="AB366" i="1"/>
  <c r="AC366" i="1"/>
  <c r="AD366" i="1"/>
  <c r="AE366" i="1"/>
  <c r="AF366" i="1"/>
  <c r="AG366" i="1"/>
  <c r="AH366" i="1"/>
  <c r="AI366" i="1"/>
  <c r="AJ366" i="1"/>
  <c r="CX366" i="1" s="1"/>
  <c r="CQ366" i="1"/>
  <c r="CR366" i="1"/>
  <c r="CS366" i="1"/>
  <c r="CU366" i="1"/>
  <c r="CV366" i="1"/>
  <c r="CW366" i="1"/>
  <c r="FR366" i="1"/>
  <c r="GL366" i="1"/>
  <c r="GO366" i="1"/>
  <c r="GP366" i="1"/>
  <c r="GV366" i="1"/>
  <c r="HC366" i="1" s="1"/>
  <c r="AC367" i="1"/>
  <c r="AE367" i="1"/>
  <c r="AD367" i="1" s="1"/>
  <c r="AB367" i="1" s="1"/>
  <c r="AF367" i="1"/>
  <c r="CT367" i="1" s="1"/>
  <c r="AG367" i="1"/>
  <c r="CU367" i="1" s="1"/>
  <c r="AH367" i="1"/>
  <c r="CV367" i="1" s="1"/>
  <c r="AI367" i="1"/>
  <c r="AJ367" i="1"/>
  <c r="CQ367" i="1"/>
  <c r="CR367" i="1"/>
  <c r="CS367" i="1"/>
  <c r="CW367" i="1"/>
  <c r="CX367" i="1"/>
  <c r="FR367" i="1"/>
  <c r="GL367" i="1"/>
  <c r="GO367" i="1"/>
  <c r="GP367" i="1"/>
  <c r="GV367" i="1"/>
  <c r="HC367" i="1"/>
  <c r="B369" i="1"/>
  <c r="B350" i="1" s="1"/>
  <c r="C369" i="1"/>
  <c r="D369" i="1"/>
  <c r="D350" i="1" s="1"/>
  <c r="F369" i="1"/>
  <c r="G369" i="1"/>
  <c r="BX369" i="1"/>
  <c r="BX350" i="1" s="1"/>
  <c r="BZ369" i="1"/>
  <c r="CK369" i="1"/>
  <c r="BB369" i="1" s="1"/>
  <c r="BB350" i="1" s="1"/>
  <c r="CL369" i="1"/>
  <c r="BC369" i="1" s="1"/>
  <c r="CM369" i="1"/>
  <c r="BD369" i="1" s="1"/>
  <c r="EG369" i="1"/>
  <c r="EL369" i="1"/>
  <c r="EV369" i="1"/>
  <c r="FP369" i="1"/>
  <c r="FP350" i="1" s="1"/>
  <c r="FU369" i="1"/>
  <c r="FU350" i="1" s="1"/>
  <c r="GC369" i="1"/>
  <c r="ET369" i="1" s="1"/>
  <c r="ET350" i="1" s="1"/>
  <c r="GD369" i="1"/>
  <c r="EU369" i="1" s="1"/>
  <c r="GE369" i="1"/>
  <c r="P373" i="1"/>
  <c r="F382" i="1"/>
  <c r="P382" i="1"/>
  <c r="P394" i="1"/>
  <c r="D399" i="1"/>
  <c r="D401" i="1"/>
  <c r="E401" i="1"/>
  <c r="F401" i="1"/>
  <c r="G401" i="1"/>
  <c r="Z401" i="1"/>
  <c r="AA401" i="1"/>
  <c r="AM401" i="1"/>
  <c r="AN401" i="1"/>
  <c r="BE401" i="1"/>
  <c r="BF401" i="1"/>
  <c r="BG401" i="1"/>
  <c r="BH401" i="1"/>
  <c r="BI401" i="1"/>
  <c r="BJ401" i="1"/>
  <c r="BK401" i="1"/>
  <c r="BL401" i="1"/>
  <c r="BM401" i="1"/>
  <c r="BN401" i="1"/>
  <c r="BO401" i="1"/>
  <c r="BP401" i="1"/>
  <c r="BQ401" i="1"/>
  <c r="BR401" i="1"/>
  <c r="BS401" i="1"/>
  <c r="BT401" i="1"/>
  <c r="BU401" i="1"/>
  <c r="BV401" i="1"/>
  <c r="BW401" i="1"/>
  <c r="CK401" i="1"/>
  <c r="CL401" i="1"/>
  <c r="CN401" i="1"/>
  <c r="CO401" i="1"/>
  <c r="CP401" i="1"/>
  <c r="CQ401" i="1"/>
  <c r="CR401" i="1"/>
  <c r="CS401" i="1"/>
  <c r="CT401" i="1"/>
  <c r="CU401" i="1"/>
  <c r="CV401" i="1"/>
  <c r="CW401" i="1"/>
  <c r="CX401" i="1"/>
  <c r="CY401" i="1"/>
  <c r="CZ401" i="1"/>
  <c r="DA401" i="1"/>
  <c r="DB401" i="1"/>
  <c r="DC401" i="1"/>
  <c r="DD401" i="1"/>
  <c r="DE401" i="1"/>
  <c r="DF401" i="1"/>
  <c r="DR401" i="1"/>
  <c r="DS401" i="1"/>
  <c r="EE401" i="1"/>
  <c r="EF401" i="1"/>
  <c r="EW401" i="1"/>
  <c r="EX401" i="1"/>
  <c r="EY401" i="1"/>
  <c r="EZ401" i="1"/>
  <c r="FA401" i="1"/>
  <c r="FB401" i="1"/>
  <c r="FC401" i="1"/>
  <c r="FD401" i="1"/>
  <c r="FE401" i="1"/>
  <c r="FF401" i="1"/>
  <c r="FG401" i="1"/>
  <c r="FH401" i="1"/>
  <c r="FI401" i="1"/>
  <c r="FJ401" i="1"/>
  <c r="FK401" i="1"/>
  <c r="FL401" i="1"/>
  <c r="FM401" i="1"/>
  <c r="FN401" i="1"/>
  <c r="FO401" i="1"/>
  <c r="FP401" i="1"/>
  <c r="GC401" i="1"/>
  <c r="GD401" i="1"/>
  <c r="GF401" i="1"/>
  <c r="GG401" i="1"/>
  <c r="GH401" i="1"/>
  <c r="GI401" i="1"/>
  <c r="GJ401" i="1"/>
  <c r="GK401" i="1"/>
  <c r="GL401" i="1"/>
  <c r="GM401" i="1"/>
  <c r="GN401" i="1"/>
  <c r="GO401" i="1"/>
  <c r="GP401" i="1"/>
  <c r="GQ401" i="1"/>
  <c r="GR401" i="1"/>
  <c r="GS401" i="1"/>
  <c r="GT401" i="1"/>
  <c r="GU401" i="1"/>
  <c r="GV401" i="1"/>
  <c r="GW401" i="1"/>
  <c r="GX401" i="1"/>
  <c r="I403" i="1"/>
  <c r="K403" i="1"/>
  <c r="AC403" i="1"/>
  <c r="CQ403" i="1" s="1"/>
  <c r="AD403" i="1"/>
  <c r="AE403" i="1"/>
  <c r="AF403" i="1"/>
  <c r="AG403" i="1"/>
  <c r="CU403" i="1" s="1"/>
  <c r="T403" i="1" s="1"/>
  <c r="AH403" i="1"/>
  <c r="AI403" i="1"/>
  <c r="AJ403" i="1"/>
  <c r="CS403" i="1"/>
  <c r="CV403" i="1"/>
  <c r="CW403" i="1"/>
  <c r="CX403" i="1"/>
  <c r="FR403" i="1"/>
  <c r="GL403" i="1"/>
  <c r="GO403" i="1"/>
  <c r="GP403" i="1"/>
  <c r="CD426" i="1" s="1"/>
  <c r="GV403" i="1"/>
  <c r="HC403" i="1" s="1"/>
  <c r="GX403" i="1" s="1"/>
  <c r="I404" i="1"/>
  <c r="K404" i="1"/>
  <c r="P404" i="1"/>
  <c r="S404" i="1"/>
  <c r="AC404" i="1"/>
  <c r="AE404" i="1"/>
  <c r="AF404" i="1"/>
  <c r="CT404" i="1" s="1"/>
  <c r="AG404" i="1"/>
  <c r="AH404" i="1"/>
  <c r="AI404" i="1"/>
  <c r="AJ404" i="1"/>
  <c r="CQ404" i="1"/>
  <c r="CU404" i="1"/>
  <c r="T404" i="1" s="1"/>
  <c r="CV404" i="1"/>
  <c r="U404" i="1" s="1"/>
  <c r="CW404" i="1"/>
  <c r="V404" i="1" s="1"/>
  <c r="CX404" i="1"/>
  <c r="W404" i="1" s="1"/>
  <c r="CY404" i="1"/>
  <c r="X404" i="1" s="1"/>
  <c r="FR404" i="1"/>
  <c r="GL404" i="1"/>
  <c r="GO404" i="1"/>
  <c r="GP404" i="1"/>
  <c r="GV404" i="1"/>
  <c r="HC404" i="1" s="1"/>
  <c r="GX404" i="1" s="1"/>
  <c r="I405" i="1"/>
  <c r="K405" i="1"/>
  <c r="AC405" i="1"/>
  <c r="AD405" i="1"/>
  <c r="AE405" i="1"/>
  <c r="AF405" i="1"/>
  <c r="AG405" i="1"/>
  <c r="AH405" i="1"/>
  <c r="AI405" i="1"/>
  <c r="CW405" i="1" s="1"/>
  <c r="AJ405" i="1"/>
  <c r="CX405" i="1" s="1"/>
  <c r="CT405" i="1"/>
  <c r="CU405" i="1"/>
  <c r="T405" i="1" s="1"/>
  <c r="CV405" i="1"/>
  <c r="U405" i="1" s="1"/>
  <c r="FR405" i="1"/>
  <c r="GL405" i="1"/>
  <c r="GO405" i="1"/>
  <c r="GP405" i="1"/>
  <c r="GV405" i="1"/>
  <c r="HC405" i="1" s="1"/>
  <c r="I406" i="1"/>
  <c r="K406" i="1"/>
  <c r="P406" i="1"/>
  <c r="AB406" i="1"/>
  <c r="AC406" i="1"/>
  <c r="CQ406" i="1" s="1"/>
  <c r="AD406" i="1"/>
  <c r="AE406" i="1"/>
  <c r="AF406" i="1"/>
  <c r="S406" i="1" s="1"/>
  <c r="CY406" i="1" s="1"/>
  <c r="X406" i="1" s="1"/>
  <c r="AG406" i="1"/>
  <c r="CU406" i="1" s="1"/>
  <c r="T406" i="1" s="1"/>
  <c r="AH406" i="1"/>
  <c r="AI406" i="1"/>
  <c r="AJ406" i="1"/>
  <c r="CT406" i="1"/>
  <c r="CV406" i="1"/>
  <c r="U406" i="1" s="1"/>
  <c r="CW406" i="1"/>
  <c r="V406" i="1" s="1"/>
  <c r="CX406" i="1"/>
  <c r="W406" i="1" s="1"/>
  <c r="CZ406" i="1"/>
  <c r="Y406" i="1" s="1"/>
  <c r="FR406" i="1"/>
  <c r="GL406" i="1"/>
  <c r="GO406" i="1"/>
  <c r="GP406" i="1"/>
  <c r="GV406" i="1"/>
  <c r="HC406" i="1" s="1"/>
  <c r="GX406" i="1" s="1"/>
  <c r="I407" i="1"/>
  <c r="Q407" i="1" s="1"/>
  <c r="P407" i="1"/>
  <c r="AB407" i="1"/>
  <c r="AC407" i="1"/>
  <c r="AD407" i="1"/>
  <c r="AE407" i="1"/>
  <c r="AF407" i="1"/>
  <c r="AG407" i="1"/>
  <c r="AH407" i="1"/>
  <c r="CV407" i="1" s="1"/>
  <c r="U407" i="1" s="1"/>
  <c r="AI407" i="1"/>
  <c r="CW407" i="1" s="1"/>
  <c r="V407" i="1" s="1"/>
  <c r="AJ407" i="1"/>
  <c r="CX407" i="1" s="1"/>
  <c r="W407" i="1" s="1"/>
  <c r="CQ407" i="1"/>
  <c r="CR407" i="1"/>
  <c r="CS407" i="1"/>
  <c r="CT407" i="1"/>
  <c r="CU407" i="1"/>
  <c r="FR407" i="1"/>
  <c r="GL407" i="1"/>
  <c r="GO407" i="1"/>
  <c r="GP407" i="1"/>
  <c r="GV407" i="1"/>
  <c r="HC407" i="1" s="1"/>
  <c r="GX407" i="1" s="1"/>
  <c r="I408" i="1"/>
  <c r="P408" i="1"/>
  <c r="Q408" i="1"/>
  <c r="R408" i="1"/>
  <c r="GK408" i="1" s="1"/>
  <c r="AC408" i="1"/>
  <c r="CQ408" i="1" s="1"/>
  <c r="AD408" i="1"/>
  <c r="AE408" i="1"/>
  <c r="CR408" i="1" s="1"/>
  <c r="AF408" i="1"/>
  <c r="AG408" i="1"/>
  <c r="CU408" i="1" s="1"/>
  <c r="T408" i="1" s="1"/>
  <c r="AH408" i="1"/>
  <c r="CV408" i="1" s="1"/>
  <c r="U408" i="1" s="1"/>
  <c r="AI408" i="1"/>
  <c r="CW408" i="1" s="1"/>
  <c r="V408" i="1" s="1"/>
  <c r="AJ408" i="1"/>
  <c r="CX408" i="1" s="1"/>
  <c r="W408" i="1" s="1"/>
  <c r="CS408" i="1"/>
  <c r="FR408" i="1"/>
  <c r="GL408" i="1"/>
  <c r="GO408" i="1"/>
  <c r="FU426" i="1" s="1"/>
  <c r="GP408" i="1"/>
  <c r="FV426" i="1" s="1"/>
  <c r="GV408" i="1"/>
  <c r="HC408" i="1" s="1"/>
  <c r="GX408" i="1" s="1"/>
  <c r="P409" i="1"/>
  <c r="U409" i="1"/>
  <c r="V409" i="1"/>
  <c r="X409" i="1"/>
  <c r="Y409" i="1"/>
  <c r="AB409" i="1"/>
  <c r="AC409" i="1"/>
  <c r="AD409" i="1"/>
  <c r="AE409" i="1"/>
  <c r="R409" i="1" s="1"/>
  <c r="GK409" i="1" s="1"/>
  <c r="AF409" i="1"/>
  <c r="S409" i="1" s="1"/>
  <c r="CY409" i="1" s="1"/>
  <c r="AG409" i="1"/>
  <c r="AH409" i="1"/>
  <c r="AI409" i="1"/>
  <c r="CW409" i="1" s="1"/>
  <c r="AJ409" i="1"/>
  <c r="CX409" i="1" s="1"/>
  <c r="W409" i="1" s="1"/>
  <c r="CQ409" i="1"/>
  <c r="CR409" i="1"/>
  <c r="CS409" i="1"/>
  <c r="CT409" i="1"/>
  <c r="CU409" i="1"/>
  <c r="T409" i="1" s="1"/>
  <c r="CV409" i="1"/>
  <c r="CZ409" i="1"/>
  <c r="FR409" i="1"/>
  <c r="GL409" i="1"/>
  <c r="GO409" i="1"/>
  <c r="GP409" i="1"/>
  <c r="GV409" i="1"/>
  <c r="HC409" i="1" s="1"/>
  <c r="GX409" i="1" s="1"/>
  <c r="P410" i="1"/>
  <c r="S410" i="1"/>
  <c r="CZ410" i="1" s="1"/>
  <c r="Y410" i="1" s="1"/>
  <c r="X410" i="1"/>
  <c r="AC410" i="1"/>
  <c r="AE410" i="1"/>
  <c r="AF410" i="1"/>
  <c r="CT410" i="1" s="1"/>
  <c r="AG410" i="1"/>
  <c r="AH410" i="1"/>
  <c r="AI410" i="1"/>
  <c r="AJ410" i="1"/>
  <c r="CX410" i="1" s="1"/>
  <c r="W410" i="1" s="1"/>
  <c r="CQ410" i="1"/>
  <c r="CU410" i="1"/>
  <c r="T410" i="1" s="1"/>
  <c r="CV410" i="1"/>
  <c r="U410" i="1" s="1"/>
  <c r="CW410" i="1"/>
  <c r="V410" i="1" s="1"/>
  <c r="CY410" i="1"/>
  <c r="FR410" i="1"/>
  <c r="GL410" i="1"/>
  <c r="GO410" i="1"/>
  <c r="GP410" i="1"/>
  <c r="GV410" i="1"/>
  <c r="GX410" i="1"/>
  <c r="HC410" i="1"/>
  <c r="I411" i="1"/>
  <c r="P411" i="1"/>
  <c r="AC411" i="1"/>
  <c r="AE411" i="1"/>
  <c r="AF411" i="1"/>
  <c r="AG411" i="1"/>
  <c r="AH411" i="1"/>
  <c r="AI411" i="1"/>
  <c r="AJ411" i="1"/>
  <c r="CX411" i="1" s="1"/>
  <c r="CQ411" i="1"/>
  <c r="CS411" i="1"/>
  <c r="CT411" i="1"/>
  <c r="CU411" i="1"/>
  <c r="CV411" i="1"/>
  <c r="CW411" i="1"/>
  <c r="FR411" i="1"/>
  <c r="GL411" i="1"/>
  <c r="GO411" i="1"/>
  <c r="GP411" i="1"/>
  <c r="GV411" i="1"/>
  <c r="HC411" i="1" s="1"/>
  <c r="GX411" i="1"/>
  <c r="I412" i="1"/>
  <c r="P412" i="1"/>
  <c r="Q412" i="1"/>
  <c r="AC412" i="1"/>
  <c r="AE412" i="1"/>
  <c r="AF412" i="1"/>
  <c r="AG412" i="1"/>
  <c r="AH412" i="1"/>
  <c r="CV412" i="1" s="1"/>
  <c r="U412" i="1" s="1"/>
  <c r="AI412" i="1"/>
  <c r="AJ412" i="1"/>
  <c r="CQ412" i="1"/>
  <c r="CU412" i="1"/>
  <c r="T412" i="1" s="1"/>
  <c r="CW412" i="1"/>
  <c r="V412" i="1" s="1"/>
  <c r="CX412" i="1"/>
  <c r="W412" i="1" s="1"/>
  <c r="FR412" i="1"/>
  <c r="GL412" i="1"/>
  <c r="GO412" i="1"/>
  <c r="GP412" i="1"/>
  <c r="GV412" i="1"/>
  <c r="HC412" i="1" s="1"/>
  <c r="GX412" i="1" s="1"/>
  <c r="I413" i="1"/>
  <c r="K413" i="1"/>
  <c r="AC413" i="1"/>
  <c r="AE413" i="1"/>
  <c r="AF413" i="1"/>
  <c r="AG413" i="1"/>
  <c r="AH413" i="1"/>
  <c r="AI413" i="1"/>
  <c r="CW413" i="1" s="1"/>
  <c r="AJ413" i="1"/>
  <c r="CX413" i="1" s="1"/>
  <c r="CQ413" i="1"/>
  <c r="CT413" i="1"/>
  <c r="CU413" i="1"/>
  <c r="T413" i="1" s="1"/>
  <c r="CV413" i="1"/>
  <c r="FR413" i="1"/>
  <c r="GL413" i="1"/>
  <c r="GO413" i="1"/>
  <c r="GP413" i="1"/>
  <c r="GV413" i="1"/>
  <c r="HC413" i="1" s="1"/>
  <c r="I414" i="1"/>
  <c r="K414" i="1"/>
  <c r="P414" i="1"/>
  <c r="Q414" i="1"/>
  <c r="R414" i="1"/>
  <c r="GK414" i="1" s="1"/>
  <c r="S414" i="1"/>
  <c r="AC414" i="1"/>
  <c r="CQ414" i="1" s="1"/>
  <c r="AE414" i="1"/>
  <c r="AF414" i="1"/>
  <c r="CT414" i="1" s="1"/>
  <c r="AG414" i="1"/>
  <c r="CU414" i="1" s="1"/>
  <c r="T414" i="1" s="1"/>
  <c r="AH414" i="1"/>
  <c r="AI414" i="1"/>
  <c r="AJ414" i="1"/>
  <c r="CX414" i="1" s="1"/>
  <c r="W414" i="1" s="1"/>
  <c r="CV414" i="1"/>
  <c r="U414" i="1" s="1"/>
  <c r="CW414" i="1"/>
  <c r="V414" i="1" s="1"/>
  <c r="CY414" i="1"/>
  <c r="X414" i="1" s="1"/>
  <c r="CZ414" i="1"/>
  <c r="Y414" i="1" s="1"/>
  <c r="FR414" i="1"/>
  <c r="GL414" i="1"/>
  <c r="GO414" i="1"/>
  <c r="GP414" i="1"/>
  <c r="GV414" i="1"/>
  <c r="HC414" i="1"/>
  <c r="GX414" i="1" s="1"/>
  <c r="AC415" i="1"/>
  <c r="AB415" i="1" s="1"/>
  <c r="AD415" i="1"/>
  <c r="AE415" i="1"/>
  <c r="AF415" i="1"/>
  <c r="AG415" i="1"/>
  <c r="AH415" i="1"/>
  <c r="CV415" i="1" s="1"/>
  <c r="AI415" i="1"/>
  <c r="CW415" i="1" s="1"/>
  <c r="AJ415" i="1"/>
  <c r="CX415" i="1" s="1"/>
  <c r="CQ415" i="1"/>
  <c r="CR415" i="1"/>
  <c r="CS415" i="1"/>
  <c r="CT415" i="1"/>
  <c r="CU415" i="1"/>
  <c r="FR415" i="1"/>
  <c r="GL415" i="1"/>
  <c r="GO415" i="1"/>
  <c r="GP415" i="1"/>
  <c r="GV415" i="1"/>
  <c r="HC415" i="1" s="1"/>
  <c r="I416" i="1"/>
  <c r="Q416" i="1" s="1"/>
  <c r="P416" i="1"/>
  <c r="R416" i="1"/>
  <c r="GK416" i="1" s="1"/>
  <c r="V416" i="1"/>
  <c r="AC416" i="1"/>
  <c r="CQ416" i="1" s="1"/>
  <c r="AE416" i="1"/>
  <c r="CR416" i="1" s="1"/>
  <c r="AF416" i="1"/>
  <c r="AG416" i="1"/>
  <c r="AH416" i="1"/>
  <c r="AI416" i="1"/>
  <c r="CW416" i="1" s="1"/>
  <c r="AJ416" i="1"/>
  <c r="CX416" i="1" s="1"/>
  <c r="W416" i="1" s="1"/>
  <c r="CS416" i="1"/>
  <c r="CU416" i="1"/>
  <c r="T416" i="1" s="1"/>
  <c r="CV416" i="1"/>
  <c r="U416" i="1" s="1"/>
  <c r="FR416" i="1"/>
  <c r="GL416" i="1"/>
  <c r="GO416" i="1"/>
  <c r="GP416" i="1"/>
  <c r="GV416" i="1"/>
  <c r="HC416" i="1"/>
  <c r="GX416" i="1" s="1"/>
  <c r="AC417" i="1"/>
  <c r="AD417" i="1"/>
  <c r="AE417" i="1"/>
  <c r="AF417" i="1"/>
  <c r="AG417" i="1"/>
  <c r="AH417" i="1"/>
  <c r="CV417" i="1" s="1"/>
  <c r="AI417" i="1"/>
  <c r="CW417" i="1" s="1"/>
  <c r="AJ417" i="1"/>
  <c r="CX417" i="1" s="1"/>
  <c r="CR417" i="1"/>
  <c r="CS417" i="1"/>
  <c r="CT417" i="1"/>
  <c r="CU417" i="1"/>
  <c r="FR417" i="1"/>
  <c r="GL417" i="1"/>
  <c r="GO417" i="1"/>
  <c r="GP417" i="1"/>
  <c r="GV417" i="1"/>
  <c r="HC417" i="1" s="1"/>
  <c r="I418" i="1"/>
  <c r="AC418" i="1"/>
  <c r="AE418" i="1"/>
  <c r="AF418" i="1"/>
  <c r="CT418" i="1" s="1"/>
  <c r="AG418" i="1"/>
  <c r="AH418" i="1"/>
  <c r="AI418" i="1"/>
  <c r="AJ418" i="1"/>
  <c r="CX418" i="1" s="1"/>
  <c r="CS418" i="1"/>
  <c r="CU418" i="1"/>
  <c r="CV418" i="1"/>
  <c r="CW418" i="1"/>
  <c r="FR418" i="1"/>
  <c r="GL418" i="1"/>
  <c r="GO418" i="1"/>
  <c r="GP418" i="1"/>
  <c r="GV418" i="1"/>
  <c r="HC418" i="1"/>
  <c r="C419" i="1"/>
  <c r="D419" i="1"/>
  <c r="S419" i="1"/>
  <c r="V419" i="1"/>
  <c r="X419" i="1"/>
  <c r="AB419" i="1"/>
  <c r="AC419" i="1"/>
  <c r="AD419" i="1"/>
  <c r="AE419" i="1"/>
  <c r="Q419" i="1" s="1"/>
  <c r="AF419" i="1"/>
  <c r="AG419" i="1"/>
  <c r="CU419" i="1" s="1"/>
  <c r="T419" i="1" s="1"/>
  <c r="AH419" i="1"/>
  <c r="CV419" i="1" s="1"/>
  <c r="U419" i="1" s="1"/>
  <c r="AI419" i="1"/>
  <c r="CW419" i="1" s="1"/>
  <c r="AJ419" i="1"/>
  <c r="CR419" i="1"/>
  <c r="CS419" i="1"/>
  <c r="CT419" i="1"/>
  <c r="CX419" i="1"/>
  <c r="W419" i="1" s="1"/>
  <c r="CY419" i="1"/>
  <c r="CZ419" i="1"/>
  <c r="Y419" i="1" s="1"/>
  <c r="FR419" i="1"/>
  <c r="GL419" i="1"/>
  <c r="GO419" i="1"/>
  <c r="CC426" i="1" s="1"/>
  <c r="GP419" i="1"/>
  <c r="GV419" i="1"/>
  <c r="HC419" i="1"/>
  <c r="GX419" i="1" s="1"/>
  <c r="C420" i="1"/>
  <c r="D420" i="1"/>
  <c r="P420" i="1"/>
  <c r="X420" i="1"/>
  <c r="AC420" i="1"/>
  <c r="AE420" i="1"/>
  <c r="AF420" i="1"/>
  <c r="S420" i="1" s="1"/>
  <c r="CZ420" i="1" s="1"/>
  <c r="Y420" i="1" s="1"/>
  <c r="AG420" i="1"/>
  <c r="CU420" i="1" s="1"/>
  <c r="T420" i="1" s="1"/>
  <c r="AH420" i="1"/>
  <c r="AI420" i="1"/>
  <c r="AJ420" i="1"/>
  <c r="CQ420" i="1"/>
  <c r="CR420" i="1"/>
  <c r="CT420" i="1"/>
  <c r="CV420" i="1"/>
  <c r="U420" i="1" s="1"/>
  <c r="CW420" i="1"/>
  <c r="V420" i="1" s="1"/>
  <c r="CX420" i="1"/>
  <c r="W420" i="1" s="1"/>
  <c r="CY420" i="1"/>
  <c r="FR420" i="1"/>
  <c r="GL420" i="1"/>
  <c r="GO420" i="1"/>
  <c r="GP420" i="1"/>
  <c r="GV420" i="1"/>
  <c r="HC420" i="1" s="1"/>
  <c r="GX420" i="1" s="1"/>
  <c r="I421" i="1"/>
  <c r="Q421" i="1" s="1"/>
  <c r="R421" i="1"/>
  <c r="GK421" i="1" s="1"/>
  <c r="AC421" i="1"/>
  <c r="P421" i="1" s="1"/>
  <c r="AD421" i="1"/>
  <c r="AE421" i="1"/>
  <c r="AF421" i="1"/>
  <c r="AG421" i="1"/>
  <c r="CU421" i="1" s="1"/>
  <c r="T421" i="1" s="1"/>
  <c r="AH421" i="1"/>
  <c r="CV421" i="1" s="1"/>
  <c r="U421" i="1" s="1"/>
  <c r="AI421" i="1"/>
  <c r="AJ421" i="1"/>
  <c r="CQ421" i="1"/>
  <c r="CR421" i="1"/>
  <c r="CS421" i="1"/>
  <c r="CW421" i="1"/>
  <c r="V421" i="1" s="1"/>
  <c r="CX421" i="1"/>
  <c r="W421" i="1" s="1"/>
  <c r="FR421" i="1"/>
  <c r="GL421" i="1"/>
  <c r="GO421" i="1"/>
  <c r="GP421" i="1"/>
  <c r="GV421" i="1"/>
  <c r="GX421" i="1"/>
  <c r="HC421" i="1"/>
  <c r="I422" i="1"/>
  <c r="Q422" i="1" s="1"/>
  <c r="P422" i="1"/>
  <c r="AC422" i="1"/>
  <c r="AE422" i="1"/>
  <c r="AF422" i="1"/>
  <c r="AG422" i="1"/>
  <c r="CU422" i="1" s="1"/>
  <c r="T422" i="1" s="1"/>
  <c r="AH422" i="1"/>
  <c r="AI422" i="1"/>
  <c r="AJ422" i="1"/>
  <c r="CQ422" i="1"/>
  <c r="CR422" i="1"/>
  <c r="CT422" i="1"/>
  <c r="CV422" i="1"/>
  <c r="CW422" i="1"/>
  <c r="CX422" i="1"/>
  <c r="FR422" i="1"/>
  <c r="GL422" i="1"/>
  <c r="GO422" i="1"/>
  <c r="GP422" i="1"/>
  <c r="GV422" i="1"/>
  <c r="HC422" i="1" s="1"/>
  <c r="GX422" i="1" s="1"/>
  <c r="I423" i="1"/>
  <c r="Q423" i="1" s="1"/>
  <c r="R423" i="1"/>
  <c r="AC423" i="1"/>
  <c r="P423" i="1" s="1"/>
  <c r="AE423" i="1"/>
  <c r="AD423" i="1" s="1"/>
  <c r="AB423" i="1" s="1"/>
  <c r="AF423" i="1"/>
  <c r="AG423" i="1"/>
  <c r="CU423" i="1" s="1"/>
  <c r="T423" i="1" s="1"/>
  <c r="AH423" i="1"/>
  <c r="CV423" i="1" s="1"/>
  <c r="U423" i="1" s="1"/>
  <c r="AI423" i="1"/>
  <c r="AJ423" i="1"/>
  <c r="CQ423" i="1"/>
  <c r="CR423" i="1"/>
  <c r="CS423" i="1"/>
  <c r="CW423" i="1"/>
  <c r="V423" i="1" s="1"/>
  <c r="CX423" i="1"/>
  <c r="W423" i="1" s="1"/>
  <c r="FR423" i="1"/>
  <c r="GK423" i="1"/>
  <c r="GL423" i="1"/>
  <c r="GO423" i="1"/>
  <c r="GP423" i="1"/>
  <c r="GV423" i="1"/>
  <c r="GX423" i="1"/>
  <c r="HC423" i="1"/>
  <c r="I424" i="1"/>
  <c r="P424" i="1" s="1"/>
  <c r="Q424" i="1"/>
  <c r="AC424" i="1"/>
  <c r="AD424" i="1"/>
  <c r="AE424" i="1"/>
  <c r="AF424" i="1"/>
  <c r="AG424" i="1"/>
  <c r="AH424" i="1"/>
  <c r="AI424" i="1"/>
  <c r="AJ424" i="1"/>
  <c r="CR424" i="1"/>
  <c r="CS424" i="1"/>
  <c r="CU424" i="1"/>
  <c r="T424" i="1" s="1"/>
  <c r="CV424" i="1"/>
  <c r="U424" i="1" s="1"/>
  <c r="CW424" i="1"/>
  <c r="CX424" i="1"/>
  <c r="FR424" i="1"/>
  <c r="GL424" i="1"/>
  <c r="GO424" i="1"/>
  <c r="GP424" i="1"/>
  <c r="GV424" i="1"/>
  <c r="GX424" i="1"/>
  <c r="HC424" i="1"/>
  <c r="B426" i="1"/>
  <c r="B401" i="1" s="1"/>
  <c r="C426" i="1"/>
  <c r="C401" i="1" s="1"/>
  <c r="D426" i="1"/>
  <c r="F426" i="1"/>
  <c r="G426" i="1"/>
  <c r="BB426" i="1"/>
  <c r="BC426" i="1"/>
  <c r="BX426" i="1"/>
  <c r="BY426" i="1"/>
  <c r="BZ426" i="1"/>
  <c r="CK426" i="1"/>
  <c r="CL426" i="1"/>
  <c r="CM426" i="1"/>
  <c r="EG426" i="1"/>
  <c r="ET426" i="1"/>
  <c r="ET401" i="1" s="1"/>
  <c r="EU426" i="1"/>
  <c r="EV426" i="1"/>
  <c r="FP426" i="1"/>
  <c r="GC426" i="1"/>
  <c r="GD426" i="1"/>
  <c r="GE426" i="1"/>
  <c r="GE401" i="1" s="1"/>
  <c r="D456" i="1"/>
  <c r="E458" i="1"/>
  <c r="G458" i="1"/>
  <c r="Z458" i="1"/>
  <c r="AA458" i="1"/>
  <c r="AB458" i="1"/>
  <c r="AC458" i="1"/>
  <c r="AD458" i="1"/>
  <c r="AE458" i="1"/>
  <c r="AF458" i="1"/>
  <c r="AG458" i="1"/>
  <c r="AH458" i="1"/>
  <c r="AI458" i="1"/>
  <c r="AJ458" i="1"/>
  <c r="AK458" i="1"/>
  <c r="AL458" i="1"/>
  <c r="AM458" i="1"/>
  <c r="AN458" i="1"/>
  <c r="BE458" i="1"/>
  <c r="BF458" i="1"/>
  <c r="BG458" i="1"/>
  <c r="BH458" i="1"/>
  <c r="BI458" i="1"/>
  <c r="BJ458" i="1"/>
  <c r="BK458" i="1"/>
  <c r="BL458" i="1"/>
  <c r="BM458" i="1"/>
  <c r="BN458" i="1"/>
  <c r="BO458" i="1"/>
  <c r="BP458" i="1"/>
  <c r="BQ458" i="1"/>
  <c r="BR458" i="1"/>
  <c r="BS458" i="1"/>
  <c r="BT458" i="1"/>
  <c r="BU458" i="1"/>
  <c r="BV458" i="1"/>
  <c r="BW458" i="1"/>
  <c r="BX458" i="1"/>
  <c r="BY458" i="1"/>
  <c r="BZ458" i="1"/>
  <c r="CA458" i="1"/>
  <c r="CB458" i="1"/>
  <c r="CC458" i="1"/>
  <c r="CD458" i="1"/>
  <c r="CE458" i="1"/>
  <c r="CF458" i="1"/>
  <c r="CG458" i="1"/>
  <c r="CH458" i="1"/>
  <c r="CI458" i="1"/>
  <c r="CJ458" i="1"/>
  <c r="CK458" i="1"/>
  <c r="CL458" i="1"/>
  <c r="CM458" i="1"/>
  <c r="CN458" i="1"/>
  <c r="CO458" i="1"/>
  <c r="CP458" i="1"/>
  <c r="CQ458" i="1"/>
  <c r="CR458" i="1"/>
  <c r="CS458" i="1"/>
  <c r="CT458" i="1"/>
  <c r="CU458" i="1"/>
  <c r="CV458" i="1"/>
  <c r="CW458" i="1"/>
  <c r="CX458" i="1"/>
  <c r="CY458" i="1"/>
  <c r="CZ458" i="1"/>
  <c r="DA458" i="1"/>
  <c r="DB458" i="1"/>
  <c r="DC458" i="1"/>
  <c r="DD458" i="1"/>
  <c r="DE458" i="1"/>
  <c r="DF458" i="1"/>
  <c r="DR458" i="1"/>
  <c r="DS458" i="1"/>
  <c r="DT458" i="1"/>
  <c r="DU458" i="1"/>
  <c r="DV458" i="1"/>
  <c r="DW458" i="1"/>
  <c r="DX458" i="1"/>
  <c r="DY458" i="1"/>
  <c r="DZ458" i="1"/>
  <c r="EA458" i="1"/>
  <c r="EB458" i="1"/>
  <c r="EC458" i="1"/>
  <c r="ED458" i="1"/>
  <c r="EE458" i="1"/>
  <c r="EF458" i="1"/>
  <c r="EW458" i="1"/>
  <c r="EX458" i="1"/>
  <c r="EY458" i="1"/>
  <c r="EZ458" i="1"/>
  <c r="FA458" i="1"/>
  <c r="FB458" i="1"/>
  <c r="FC458" i="1"/>
  <c r="FD458" i="1"/>
  <c r="FE458" i="1"/>
  <c r="FF458" i="1"/>
  <c r="FG458" i="1"/>
  <c r="FH458" i="1"/>
  <c r="FI458" i="1"/>
  <c r="FJ458" i="1"/>
  <c r="FK458" i="1"/>
  <c r="FL458" i="1"/>
  <c r="FM458" i="1"/>
  <c r="FN458" i="1"/>
  <c r="FO458" i="1"/>
  <c r="FP458" i="1"/>
  <c r="FQ458" i="1"/>
  <c r="FR458" i="1"/>
  <c r="FS458" i="1"/>
  <c r="FT458" i="1"/>
  <c r="FU458" i="1"/>
  <c r="FV458" i="1"/>
  <c r="FW458" i="1"/>
  <c r="FX458" i="1"/>
  <c r="FY458" i="1"/>
  <c r="FZ458" i="1"/>
  <c r="GA458" i="1"/>
  <c r="GB458" i="1"/>
  <c r="GC458" i="1"/>
  <c r="GD458" i="1"/>
  <c r="GE458" i="1"/>
  <c r="GF458" i="1"/>
  <c r="GG458" i="1"/>
  <c r="GH458" i="1"/>
  <c r="GI458" i="1"/>
  <c r="GJ458" i="1"/>
  <c r="GK458" i="1"/>
  <c r="GL458" i="1"/>
  <c r="GM458" i="1"/>
  <c r="GN458" i="1"/>
  <c r="GO458" i="1"/>
  <c r="GP458" i="1"/>
  <c r="GQ458" i="1"/>
  <c r="GR458" i="1"/>
  <c r="GS458" i="1"/>
  <c r="GT458" i="1"/>
  <c r="GU458" i="1"/>
  <c r="GV458" i="1"/>
  <c r="GW458" i="1"/>
  <c r="GX458" i="1"/>
  <c r="D460" i="1"/>
  <c r="C462" i="1"/>
  <c r="D462" i="1"/>
  <c r="E462" i="1"/>
  <c r="Z462" i="1"/>
  <c r="AA462" i="1"/>
  <c r="AM462" i="1"/>
  <c r="AN462" i="1"/>
  <c r="BE462" i="1"/>
  <c r="BF462" i="1"/>
  <c r="BG462" i="1"/>
  <c r="BH462" i="1"/>
  <c r="BI462" i="1"/>
  <c r="BJ462" i="1"/>
  <c r="BK462" i="1"/>
  <c r="BL462" i="1"/>
  <c r="BM462" i="1"/>
  <c r="BN462" i="1"/>
  <c r="BO462" i="1"/>
  <c r="BP462" i="1"/>
  <c r="BQ462" i="1"/>
  <c r="BR462" i="1"/>
  <c r="BS462" i="1"/>
  <c r="BT462" i="1"/>
  <c r="BU462" i="1"/>
  <c r="BV462" i="1"/>
  <c r="BW462" i="1"/>
  <c r="BX462" i="1"/>
  <c r="CL462" i="1"/>
  <c r="CM462" i="1"/>
  <c r="CN462" i="1"/>
  <c r="CO462" i="1"/>
  <c r="CP462" i="1"/>
  <c r="CQ462" i="1"/>
  <c r="CR462" i="1"/>
  <c r="CS462" i="1"/>
  <c r="CT462" i="1"/>
  <c r="CU462" i="1"/>
  <c r="CV462" i="1"/>
  <c r="CW462" i="1"/>
  <c r="CX462" i="1"/>
  <c r="CY462" i="1"/>
  <c r="CZ462" i="1"/>
  <c r="DA462" i="1"/>
  <c r="DB462" i="1"/>
  <c r="DC462" i="1"/>
  <c r="DD462" i="1"/>
  <c r="DE462" i="1"/>
  <c r="DF462" i="1"/>
  <c r="DR462" i="1"/>
  <c r="DS462" i="1"/>
  <c r="EE462" i="1"/>
  <c r="EF462" i="1"/>
  <c r="EW462" i="1"/>
  <c r="EX462" i="1"/>
  <c r="EY462" i="1"/>
  <c r="EZ462" i="1"/>
  <c r="FA462" i="1"/>
  <c r="FB462" i="1"/>
  <c r="FC462" i="1"/>
  <c r="FD462" i="1"/>
  <c r="FE462" i="1"/>
  <c r="FF462" i="1"/>
  <c r="FG462" i="1"/>
  <c r="FH462" i="1"/>
  <c r="FI462" i="1"/>
  <c r="FJ462" i="1"/>
  <c r="FK462" i="1"/>
  <c r="FL462" i="1"/>
  <c r="FM462" i="1"/>
  <c r="FN462" i="1"/>
  <c r="FO462" i="1"/>
  <c r="FP462" i="1"/>
  <c r="GC462" i="1"/>
  <c r="GD462" i="1"/>
  <c r="GF462" i="1"/>
  <c r="GG462" i="1"/>
  <c r="GH462" i="1"/>
  <c r="GI462" i="1"/>
  <c r="GJ462" i="1"/>
  <c r="GK462" i="1"/>
  <c r="GL462" i="1"/>
  <c r="GM462" i="1"/>
  <c r="GN462" i="1"/>
  <c r="GO462" i="1"/>
  <c r="GP462" i="1"/>
  <c r="GQ462" i="1"/>
  <c r="GR462" i="1"/>
  <c r="GS462" i="1"/>
  <c r="GT462" i="1"/>
  <c r="GU462" i="1"/>
  <c r="GV462" i="1"/>
  <c r="GW462" i="1"/>
  <c r="GX462" i="1"/>
  <c r="C464" i="1"/>
  <c r="D464" i="1"/>
  <c r="I464" i="1"/>
  <c r="K464" i="1"/>
  <c r="R464" i="1"/>
  <c r="S464" i="1"/>
  <c r="U464" i="1"/>
  <c r="V464" i="1"/>
  <c r="AC464" i="1"/>
  <c r="AD464" i="1"/>
  <c r="AE464" i="1"/>
  <c r="AF464" i="1"/>
  <c r="AG464" i="1"/>
  <c r="CU464" i="1" s="1"/>
  <c r="T464" i="1" s="1"/>
  <c r="AH464" i="1"/>
  <c r="AI464" i="1"/>
  <c r="CW464" i="1" s="1"/>
  <c r="AJ464" i="1"/>
  <c r="CX464" i="1" s="1"/>
  <c r="W464" i="1" s="1"/>
  <c r="CQ464" i="1"/>
  <c r="CR464" i="1"/>
  <c r="CS464" i="1"/>
  <c r="CV464" i="1"/>
  <c r="FR464" i="1"/>
  <c r="GL464" i="1"/>
  <c r="GN464" i="1"/>
  <c r="GP464" i="1"/>
  <c r="GV464" i="1"/>
  <c r="HC464" i="1"/>
  <c r="GX464" i="1" s="1"/>
  <c r="C465" i="1"/>
  <c r="D465" i="1"/>
  <c r="I465" i="1"/>
  <c r="K465" i="1"/>
  <c r="AC465" i="1"/>
  <c r="AE465" i="1"/>
  <c r="AF465" i="1"/>
  <c r="S465" i="1" s="1"/>
  <c r="AG465" i="1"/>
  <c r="AH465" i="1"/>
  <c r="AI465" i="1"/>
  <c r="CW465" i="1" s="1"/>
  <c r="V465" i="1" s="1"/>
  <c r="AJ465" i="1"/>
  <c r="CX465" i="1" s="1"/>
  <c r="CQ465" i="1"/>
  <c r="CT465" i="1"/>
  <c r="CU465" i="1"/>
  <c r="CV465" i="1"/>
  <c r="FR465" i="1"/>
  <c r="GL465" i="1"/>
  <c r="GN465" i="1"/>
  <c r="GP465" i="1"/>
  <c r="GV465" i="1"/>
  <c r="HC465" i="1" s="1"/>
  <c r="AC466" i="1"/>
  <c r="AD466" i="1"/>
  <c r="AE466" i="1"/>
  <c r="AF466" i="1"/>
  <c r="AG466" i="1"/>
  <c r="AH466" i="1"/>
  <c r="CV466" i="1" s="1"/>
  <c r="AI466" i="1"/>
  <c r="AJ466" i="1"/>
  <c r="CX466" i="1" s="1"/>
  <c r="CR466" i="1"/>
  <c r="CS466" i="1"/>
  <c r="CT466" i="1"/>
  <c r="CU466" i="1"/>
  <c r="CW466" i="1"/>
  <c r="FR466" i="1"/>
  <c r="GL466" i="1"/>
  <c r="GN466" i="1"/>
  <c r="GP466" i="1"/>
  <c r="GV466" i="1"/>
  <c r="HC466" i="1"/>
  <c r="AC467" i="1"/>
  <c r="AD467" i="1"/>
  <c r="AE467" i="1"/>
  <c r="AF467" i="1"/>
  <c r="AG467" i="1"/>
  <c r="AH467" i="1"/>
  <c r="AI467" i="1"/>
  <c r="CW467" i="1" s="1"/>
  <c r="AJ467" i="1"/>
  <c r="CX467" i="1" s="1"/>
  <c r="CR467" i="1"/>
  <c r="CS467" i="1"/>
  <c r="CT467" i="1"/>
  <c r="CU467" i="1"/>
  <c r="CV467" i="1"/>
  <c r="FR467" i="1"/>
  <c r="GL467" i="1"/>
  <c r="GN467" i="1"/>
  <c r="GP467" i="1"/>
  <c r="FV489" i="1" s="1"/>
  <c r="GV467" i="1"/>
  <c r="HC467" i="1" s="1"/>
  <c r="C468" i="1"/>
  <c r="D468" i="1"/>
  <c r="I468" i="1"/>
  <c r="K468" i="1"/>
  <c r="AC468" i="1"/>
  <c r="AD468" i="1"/>
  <c r="AE468" i="1"/>
  <c r="AF468" i="1"/>
  <c r="AG468" i="1"/>
  <c r="AH468" i="1"/>
  <c r="AI468" i="1"/>
  <c r="AJ468" i="1"/>
  <c r="CU468" i="1"/>
  <c r="CV468" i="1"/>
  <c r="CW468" i="1"/>
  <c r="V468" i="1" s="1"/>
  <c r="CX468" i="1"/>
  <c r="W468" i="1" s="1"/>
  <c r="FR468" i="1"/>
  <c r="GL468" i="1"/>
  <c r="GN468" i="1"/>
  <c r="GP468" i="1"/>
  <c r="GV468" i="1"/>
  <c r="HC468" i="1"/>
  <c r="GX468" i="1" s="1"/>
  <c r="C469" i="1"/>
  <c r="D469" i="1"/>
  <c r="I469" i="1"/>
  <c r="CU137" i="3" s="1"/>
  <c r="K469" i="1"/>
  <c r="R469" i="1"/>
  <c r="S469" i="1"/>
  <c r="CY469" i="1" s="1"/>
  <c r="X469" i="1" s="1"/>
  <c r="U469" i="1"/>
  <c r="V469" i="1"/>
  <c r="W469" i="1"/>
  <c r="AC469" i="1"/>
  <c r="AD469" i="1"/>
  <c r="AE469" i="1"/>
  <c r="AF469" i="1"/>
  <c r="AG469" i="1"/>
  <c r="AH469" i="1"/>
  <c r="CV469" i="1" s="1"/>
  <c r="AI469" i="1"/>
  <c r="AJ469" i="1"/>
  <c r="CR469" i="1"/>
  <c r="CS469" i="1"/>
  <c r="CT469" i="1"/>
  <c r="CU469" i="1"/>
  <c r="T469" i="1" s="1"/>
  <c r="CW469" i="1"/>
  <c r="CX469" i="1"/>
  <c r="FR469" i="1"/>
  <c r="GK469" i="1"/>
  <c r="GL469" i="1"/>
  <c r="GN469" i="1"/>
  <c r="GP469" i="1"/>
  <c r="GV469" i="1"/>
  <c r="GX469" i="1"/>
  <c r="HC469" i="1"/>
  <c r="AC470" i="1"/>
  <c r="AD470" i="1"/>
  <c r="AE470" i="1"/>
  <c r="AF470" i="1"/>
  <c r="AG470" i="1"/>
  <c r="AH470" i="1"/>
  <c r="AI470" i="1"/>
  <c r="CW470" i="1" s="1"/>
  <c r="AJ470" i="1"/>
  <c r="CX470" i="1" s="1"/>
  <c r="CS470" i="1"/>
  <c r="CT470" i="1"/>
  <c r="CU470" i="1"/>
  <c r="CV470" i="1"/>
  <c r="FR470" i="1"/>
  <c r="GL470" i="1"/>
  <c r="GN470" i="1"/>
  <c r="GP470" i="1"/>
  <c r="GV470" i="1"/>
  <c r="HC470" i="1" s="1"/>
  <c r="I471" i="1"/>
  <c r="Q471" i="1" s="1"/>
  <c r="P471" i="1"/>
  <c r="R471" i="1"/>
  <c r="GK471" i="1" s="1"/>
  <c r="AC471" i="1"/>
  <c r="AD471" i="1"/>
  <c r="AE471" i="1"/>
  <c r="AF471" i="1"/>
  <c r="AG471" i="1"/>
  <c r="CU471" i="1" s="1"/>
  <c r="T471" i="1" s="1"/>
  <c r="AH471" i="1"/>
  <c r="CV471" i="1" s="1"/>
  <c r="U471" i="1" s="1"/>
  <c r="AI471" i="1"/>
  <c r="CW471" i="1" s="1"/>
  <c r="V471" i="1" s="1"/>
  <c r="AJ471" i="1"/>
  <c r="CX471" i="1" s="1"/>
  <c r="W471" i="1" s="1"/>
  <c r="CR471" i="1"/>
  <c r="CS471" i="1"/>
  <c r="FR471" i="1"/>
  <c r="GL471" i="1"/>
  <c r="GN471" i="1"/>
  <c r="GP471" i="1"/>
  <c r="GV471" i="1"/>
  <c r="HC471" i="1"/>
  <c r="GX471" i="1" s="1"/>
  <c r="C472" i="1"/>
  <c r="D472" i="1"/>
  <c r="I472" i="1"/>
  <c r="U472" i="1" s="1"/>
  <c r="K472" i="1"/>
  <c r="R472" i="1"/>
  <c r="AC472" i="1"/>
  <c r="AE472" i="1"/>
  <c r="AD472" i="1" s="1"/>
  <c r="AF472" i="1"/>
  <c r="AG472" i="1"/>
  <c r="CU472" i="1" s="1"/>
  <c r="T472" i="1" s="1"/>
  <c r="AH472" i="1"/>
  <c r="AI472" i="1"/>
  <c r="CW472" i="1" s="1"/>
  <c r="V472" i="1" s="1"/>
  <c r="AJ472" i="1"/>
  <c r="CX472" i="1" s="1"/>
  <c r="W472" i="1" s="1"/>
  <c r="CQ472" i="1"/>
  <c r="CR472" i="1"/>
  <c r="CS472" i="1"/>
  <c r="CV472" i="1"/>
  <c r="FR472" i="1"/>
  <c r="GK472" i="1"/>
  <c r="GL472" i="1"/>
  <c r="GN472" i="1"/>
  <c r="GP472" i="1"/>
  <c r="GV472" i="1"/>
  <c r="HC472" i="1"/>
  <c r="C473" i="1"/>
  <c r="D473" i="1"/>
  <c r="I473" i="1"/>
  <c r="K473" i="1"/>
  <c r="P473" i="1"/>
  <c r="Q473" i="1"/>
  <c r="AC473" i="1"/>
  <c r="AD473" i="1"/>
  <c r="AB473" i="1" s="1"/>
  <c r="AE473" i="1"/>
  <c r="AF473" i="1"/>
  <c r="S473" i="1" s="1"/>
  <c r="CY473" i="1" s="1"/>
  <c r="X473" i="1" s="1"/>
  <c r="AG473" i="1"/>
  <c r="AH473" i="1"/>
  <c r="AI473" i="1"/>
  <c r="CW473" i="1" s="1"/>
  <c r="V473" i="1" s="1"/>
  <c r="AJ473" i="1"/>
  <c r="CX473" i="1" s="1"/>
  <c r="CQ473" i="1"/>
  <c r="CT473" i="1"/>
  <c r="CU473" i="1"/>
  <c r="CV473" i="1"/>
  <c r="U473" i="1" s="1"/>
  <c r="CZ473" i="1"/>
  <c r="Y473" i="1" s="1"/>
  <c r="FR473" i="1"/>
  <c r="GL473" i="1"/>
  <c r="GN473" i="1"/>
  <c r="GP473" i="1"/>
  <c r="GV473" i="1"/>
  <c r="HC473" i="1" s="1"/>
  <c r="AC474" i="1"/>
  <c r="AD474" i="1"/>
  <c r="AE474" i="1"/>
  <c r="AF474" i="1"/>
  <c r="AG474" i="1"/>
  <c r="AH474" i="1"/>
  <c r="CV474" i="1" s="1"/>
  <c r="AI474" i="1"/>
  <c r="AJ474" i="1"/>
  <c r="CX474" i="1" s="1"/>
  <c r="CR474" i="1"/>
  <c r="CS474" i="1"/>
  <c r="CT474" i="1"/>
  <c r="CU474" i="1"/>
  <c r="CW474" i="1"/>
  <c r="FR474" i="1"/>
  <c r="GL474" i="1"/>
  <c r="GN474" i="1"/>
  <c r="GP474" i="1"/>
  <c r="GV474" i="1"/>
  <c r="HC474" i="1"/>
  <c r="AB475" i="1"/>
  <c r="AC475" i="1"/>
  <c r="AD475" i="1"/>
  <c r="AE475" i="1"/>
  <c r="AF475" i="1"/>
  <c r="AG475" i="1"/>
  <c r="AH475" i="1"/>
  <c r="AI475" i="1"/>
  <c r="CW475" i="1" s="1"/>
  <c r="AJ475" i="1"/>
  <c r="CX475" i="1" s="1"/>
  <c r="CQ475" i="1"/>
  <c r="CR475" i="1"/>
  <c r="CS475" i="1"/>
  <c r="CT475" i="1"/>
  <c r="CU475" i="1"/>
  <c r="CV475" i="1"/>
  <c r="FR475" i="1"/>
  <c r="GL475" i="1"/>
  <c r="GN475" i="1"/>
  <c r="GP475" i="1"/>
  <c r="GV475" i="1"/>
  <c r="HC475" i="1" s="1"/>
  <c r="C476" i="1"/>
  <c r="D476" i="1"/>
  <c r="I476" i="1"/>
  <c r="K476" i="1"/>
  <c r="AC476" i="1"/>
  <c r="AE476" i="1"/>
  <c r="AF476" i="1"/>
  <c r="AG476" i="1"/>
  <c r="AH476" i="1"/>
  <c r="AI476" i="1"/>
  <c r="AJ476" i="1"/>
  <c r="CT476" i="1"/>
  <c r="CU476" i="1"/>
  <c r="T476" i="1" s="1"/>
  <c r="CV476" i="1"/>
  <c r="U476" i="1" s="1"/>
  <c r="CW476" i="1"/>
  <c r="CX476" i="1"/>
  <c r="FR476" i="1"/>
  <c r="GL476" i="1"/>
  <c r="GN476" i="1"/>
  <c r="GP476" i="1"/>
  <c r="GV476" i="1"/>
  <c r="HC476" i="1" s="1"/>
  <c r="GX476" i="1" s="1"/>
  <c r="C477" i="1"/>
  <c r="D477" i="1"/>
  <c r="I477" i="1"/>
  <c r="Q477" i="1" s="1"/>
  <c r="K477" i="1"/>
  <c r="R477" i="1"/>
  <c r="S477" i="1"/>
  <c r="CY477" i="1" s="1"/>
  <c r="X477" i="1" s="1"/>
  <c r="U477" i="1"/>
  <c r="AC477" i="1"/>
  <c r="AD477" i="1"/>
  <c r="AE477" i="1"/>
  <c r="AF477" i="1"/>
  <c r="AG477" i="1"/>
  <c r="AH477" i="1"/>
  <c r="CV477" i="1" s="1"/>
  <c r="AI477" i="1"/>
  <c r="AJ477" i="1"/>
  <c r="CR477" i="1"/>
  <c r="CS477" i="1"/>
  <c r="CT477" i="1"/>
  <c r="CU477" i="1"/>
  <c r="T477" i="1" s="1"/>
  <c r="CW477" i="1"/>
  <c r="V477" i="1" s="1"/>
  <c r="CX477" i="1"/>
  <c r="W477" i="1" s="1"/>
  <c r="FR477" i="1"/>
  <c r="GK477" i="1"/>
  <c r="GL477" i="1"/>
  <c r="GN477" i="1"/>
  <c r="GP477" i="1"/>
  <c r="GV477" i="1"/>
  <c r="GX477" i="1"/>
  <c r="HC477" i="1"/>
  <c r="I478" i="1"/>
  <c r="AC478" i="1"/>
  <c r="AE478" i="1"/>
  <c r="AF478" i="1"/>
  <c r="AG478" i="1"/>
  <c r="AH478" i="1"/>
  <c r="AI478" i="1"/>
  <c r="CW478" i="1" s="1"/>
  <c r="AJ478" i="1"/>
  <c r="CX478" i="1" s="1"/>
  <c r="CT478" i="1"/>
  <c r="CU478" i="1"/>
  <c r="T478" i="1" s="1"/>
  <c r="CV478" i="1"/>
  <c r="FR478" i="1"/>
  <c r="GL478" i="1"/>
  <c r="GN478" i="1"/>
  <c r="GP478" i="1"/>
  <c r="GV478" i="1"/>
  <c r="HC478" i="1" s="1"/>
  <c r="I479" i="1"/>
  <c r="Q479" i="1" s="1"/>
  <c r="P479" i="1"/>
  <c r="R479" i="1"/>
  <c r="S479" i="1"/>
  <c r="T479" i="1"/>
  <c r="AC479" i="1"/>
  <c r="AD479" i="1"/>
  <c r="AE479" i="1"/>
  <c r="AF479" i="1"/>
  <c r="CT479" i="1" s="1"/>
  <c r="AG479" i="1"/>
  <c r="CU479" i="1" s="1"/>
  <c r="AH479" i="1"/>
  <c r="CV479" i="1" s="1"/>
  <c r="U479" i="1" s="1"/>
  <c r="AI479" i="1"/>
  <c r="CW479" i="1" s="1"/>
  <c r="V479" i="1" s="1"/>
  <c r="AJ479" i="1"/>
  <c r="CX479" i="1" s="1"/>
  <c r="W479" i="1" s="1"/>
  <c r="CR479" i="1"/>
  <c r="CS479" i="1"/>
  <c r="CY479" i="1"/>
  <c r="X479" i="1" s="1"/>
  <c r="CZ479" i="1"/>
  <c r="Y479" i="1" s="1"/>
  <c r="FR479" i="1"/>
  <c r="GK479" i="1"/>
  <c r="GL479" i="1"/>
  <c r="GN479" i="1"/>
  <c r="GP479" i="1"/>
  <c r="GV479" i="1"/>
  <c r="HC479" i="1"/>
  <c r="GX479" i="1" s="1"/>
  <c r="AC480" i="1"/>
  <c r="AE480" i="1"/>
  <c r="AF480" i="1"/>
  <c r="AG480" i="1"/>
  <c r="AH480" i="1"/>
  <c r="AI480" i="1"/>
  <c r="CW480" i="1" s="1"/>
  <c r="AJ480" i="1"/>
  <c r="CX480" i="1" s="1"/>
  <c r="CQ480" i="1"/>
  <c r="CR480" i="1"/>
  <c r="CT480" i="1"/>
  <c r="CU480" i="1"/>
  <c r="CV480" i="1"/>
  <c r="FR480" i="1"/>
  <c r="GL480" i="1"/>
  <c r="GN480" i="1"/>
  <c r="GP480" i="1"/>
  <c r="GV480" i="1"/>
  <c r="HC480" i="1" s="1"/>
  <c r="I481" i="1"/>
  <c r="Q481" i="1" s="1"/>
  <c r="R481" i="1"/>
  <c r="S481" i="1"/>
  <c r="CY481" i="1" s="1"/>
  <c r="X481" i="1" s="1"/>
  <c r="U481" i="1"/>
  <c r="V481" i="1"/>
  <c r="W481" i="1"/>
  <c r="AC481" i="1"/>
  <c r="AD481" i="1"/>
  <c r="AE481" i="1"/>
  <c r="AF481" i="1"/>
  <c r="AG481" i="1"/>
  <c r="AH481" i="1"/>
  <c r="CV481" i="1" s="1"/>
  <c r="AI481" i="1"/>
  <c r="AJ481" i="1"/>
  <c r="CR481" i="1"/>
  <c r="CS481" i="1"/>
  <c r="CT481" i="1"/>
  <c r="CU481" i="1"/>
  <c r="T481" i="1" s="1"/>
  <c r="CW481" i="1"/>
  <c r="CX481" i="1"/>
  <c r="FR481" i="1"/>
  <c r="GK481" i="1"/>
  <c r="GL481" i="1"/>
  <c r="GN481" i="1"/>
  <c r="GP481" i="1"/>
  <c r="GV481" i="1"/>
  <c r="HC481" i="1"/>
  <c r="GX481" i="1" s="1"/>
  <c r="I482" i="1"/>
  <c r="K482" i="1"/>
  <c r="AB482" i="1"/>
  <c r="AC482" i="1"/>
  <c r="AD482" i="1"/>
  <c r="AE482" i="1"/>
  <c r="AF482" i="1"/>
  <c r="AG482" i="1"/>
  <c r="AH482" i="1"/>
  <c r="CV482" i="1" s="1"/>
  <c r="AI482" i="1"/>
  <c r="CW482" i="1" s="1"/>
  <c r="AJ482" i="1"/>
  <c r="CR482" i="1"/>
  <c r="CS482" i="1"/>
  <c r="CT482" i="1"/>
  <c r="CU482" i="1"/>
  <c r="CX482" i="1"/>
  <c r="FR482" i="1"/>
  <c r="GL482" i="1"/>
  <c r="GN482" i="1"/>
  <c r="GP482" i="1"/>
  <c r="GV482" i="1"/>
  <c r="HC482" i="1"/>
  <c r="I483" i="1"/>
  <c r="K483" i="1"/>
  <c r="AC483" i="1"/>
  <c r="AE483" i="1"/>
  <c r="AF483" i="1"/>
  <c r="CT483" i="1" s="1"/>
  <c r="AG483" i="1"/>
  <c r="AH483" i="1"/>
  <c r="AI483" i="1"/>
  <c r="AJ483" i="1"/>
  <c r="CQ483" i="1"/>
  <c r="CU483" i="1"/>
  <c r="CV483" i="1"/>
  <c r="U483" i="1" s="1"/>
  <c r="CW483" i="1"/>
  <c r="V483" i="1" s="1"/>
  <c r="CX483" i="1"/>
  <c r="W483" i="1" s="1"/>
  <c r="FR483" i="1"/>
  <c r="GL483" i="1"/>
  <c r="GN483" i="1"/>
  <c r="GP483" i="1"/>
  <c r="GV483" i="1"/>
  <c r="HC483" i="1"/>
  <c r="GX483" i="1" s="1"/>
  <c r="C484" i="1"/>
  <c r="D484" i="1"/>
  <c r="I484" i="1"/>
  <c r="K484" i="1"/>
  <c r="P484" i="1"/>
  <c r="Q484" i="1"/>
  <c r="S484" i="1"/>
  <c r="CY484" i="1" s="1"/>
  <c r="X484" i="1" s="1"/>
  <c r="U484" i="1"/>
  <c r="V484" i="1"/>
  <c r="AC484" i="1"/>
  <c r="AB484" i="1" s="1"/>
  <c r="AD484" i="1"/>
  <c r="AE484" i="1"/>
  <c r="AF484" i="1"/>
  <c r="AG484" i="1"/>
  <c r="AH484" i="1"/>
  <c r="AI484" i="1"/>
  <c r="CW484" i="1" s="1"/>
  <c r="AJ484" i="1"/>
  <c r="CP484" i="1"/>
  <c r="O484" i="1" s="1"/>
  <c r="CQ484" i="1"/>
  <c r="CT484" i="1"/>
  <c r="CU484" i="1"/>
  <c r="T484" i="1" s="1"/>
  <c r="CV484" i="1"/>
  <c r="CX484" i="1"/>
  <c r="W484" i="1" s="1"/>
  <c r="FR484" i="1"/>
  <c r="GL484" i="1"/>
  <c r="GN484" i="1"/>
  <c r="GP484" i="1"/>
  <c r="GV484" i="1"/>
  <c r="HC484" i="1"/>
  <c r="GX484" i="1" s="1"/>
  <c r="C485" i="1"/>
  <c r="D485" i="1"/>
  <c r="I485" i="1"/>
  <c r="K485" i="1"/>
  <c r="AC485" i="1"/>
  <c r="AE485" i="1"/>
  <c r="AD485" i="1" s="1"/>
  <c r="AF485" i="1"/>
  <c r="AG485" i="1"/>
  <c r="CU485" i="1" s="1"/>
  <c r="AH485" i="1"/>
  <c r="CV485" i="1" s="1"/>
  <c r="AI485" i="1"/>
  <c r="AJ485" i="1"/>
  <c r="CR485" i="1"/>
  <c r="CS485" i="1"/>
  <c r="CT485" i="1"/>
  <c r="CW485" i="1"/>
  <c r="CX485" i="1"/>
  <c r="FR485" i="1"/>
  <c r="GL485" i="1"/>
  <c r="GN485" i="1"/>
  <c r="GP485" i="1"/>
  <c r="GV485" i="1"/>
  <c r="HC485" i="1"/>
  <c r="GX485" i="1" s="1"/>
  <c r="I486" i="1"/>
  <c r="P486" i="1" s="1"/>
  <c r="AC486" i="1"/>
  <c r="AE486" i="1"/>
  <c r="AF486" i="1"/>
  <c r="AG486" i="1"/>
  <c r="CU486" i="1" s="1"/>
  <c r="T486" i="1" s="1"/>
  <c r="AH486" i="1"/>
  <c r="CV486" i="1" s="1"/>
  <c r="U486" i="1" s="1"/>
  <c r="AI486" i="1"/>
  <c r="AJ486" i="1"/>
  <c r="CQ486" i="1"/>
  <c r="CW486" i="1"/>
  <c r="CX486" i="1"/>
  <c r="W486" i="1" s="1"/>
  <c r="FR486" i="1"/>
  <c r="GL486" i="1"/>
  <c r="GN486" i="1"/>
  <c r="GP486" i="1"/>
  <c r="GV486" i="1"/>
  <c r="HC486" i="1"/>
  <c r="GX486" i="1" s="1"/>
  <c r="I487" i="1"/>
  <c r="S487" i="1" s="1"/>
  <c r="V487" i="1"/>
  <c r="AC487" i="1"/>
  <c r="AE487" i="1"/>
  <c r="AD487" i="1" s="1"/>
  <c r="AF487" i="1"/>
  <c r="AG487" i="1"/>
  <c r="CU487" i="1" s="1"/>
  <c r="T487" i="1" s="1"/>
  <c r="AH487" i="1"/>
  <c r="CV487" i="1" s="1"/>
  <c r="U487" i="1" s="1"/>
  <c r="AI487" i="1"/>
  <c r="AJ487" i="1"/>
  <c r="CX487" i="1" s="1"/>
  <c r="W487" i="1" s="1"/>
  <c r="CR487" i="1"/>
  <c r="CS487" i="1"/>
  <c r="CT487" i="1"/>
  <c r="CW487" i="1"/>
  <c r="FR487" i="1"/>
  <c r="GL487" i="1"/>
  <c r="GN487" i="1"/>
  <c r="GP487" i="1"/>
  <c r="GV487" i="1"/>
  <c r="HC487" i="1"/>
  <c r="B489" i="1"/>
  <c r="B462" i="1" s="1"/>
  <c r="C489" i="1"/>
  <c r="D489" i="1"/>
  <c r="F489" i="1"/>
  <c r="F462" i="1" s="1"/>
  <c r="G489" i="1"/>
  <c r="G462" i="1" s="1"/>
  <c r="BB489" i="1"/>
  <c r="BC489" i="1"/>
  <c r="BD489" i="1"/>
  <c r="BX489" i="1"/>
  <c r="CK489" i="1"/>
  <c r="CK462" i="1" s="1"/>
  <c r="CL489" i="1"/>
  <c r="CM489" i="1"/>
  <c r="EG489" i="1"/>
  <c r="EG462" i="1" s="1"/>
  <c r="FP489" i="1"/>
  <c r="FT489" i="1"/>
  <c r="GC489" i="1"/>
  <c r="ET489" i="1" s="1"/>
  <c r="ET462" i="1" s="1"/>
  <c r="GD489" i="1"/>
  <c r="EU489" i="1" s="1"/>
  <c r="GE489" i="1"/>
  <c r="GE462" i="1" s="1"/>
  <c r="P493" i="1"/>
  <c r="P502" i="1"/>
  <c r="F514" i="1"/>
  <c r="D519" i="1"/>
  <c r="D521" i="1"/>
  <c r="E521" i="1"/>
  <c r="G521" i="1"/>
  <c r="Z521" i="1"/>
  <c r="AA521" i="1"/>
  <c r="AM521" i="1"/>
  <c r="AN521" i="1"/>
  <c r="BD521" i="1"/>
  <c r="BE521" i="1"/>
  <c r="BF521" i="1"/>
  <c r="BG521" i="1"/>
  <c r="BH521" i="1"/>
  <c r="BI521" i="1"/>
  <c r="BJ521" i="1"/>
  <c r="BK521" i="1"/>
  <c r="BL521" i="1"/>
  <c r="BM521" i="1"/>
  <c r="BN521" i="1"/>
  <c r="BO521" i="1"/>
  <c r="BP521" i="1"/>
  <c r="BQ521" i="1"/>
  <c r="BR521" i="1"/>
  <c r="BS521" i="1"/>
  <c r="BT521" i="1"/>
  <c r="BU521" i="1"/>
  <c r="BV521" i="1"/>
  <c r="BW521" i="1"/>
  <c r="BX521" i="1"/>
  <c r="CN521" i="1"/>
  <c r="CO521" i="1"/>
  <c r="CP521" i="1"/>
  <c r="CQ521" i="1"/>
  <c r="CR521" i="1"/>
  <c r="CS521" i="1"/>
  <c r="CT521" i="1"/>
  <c r="CU521" i="1"/>
  <c r="CV521" i="1"/>
  <c r="CW521" i="1"/>
  <c r="CX521" i="1"/>
  <c r="CY521" i="1"/>
  <c r="CZ521" i="1"/>
  <c r="DA521" i="1"/>
  <c r="DB521" i="1"/>
  <c r="DC521" i="1"/>
  <c r="DD521" i="1"/>
  <c r="DE521" i="1"/>
  <c r="DF521" i="1"/>
  <c r="DR521" i="1"/>
  <c r="DS521" i="1"/>
  <c r="EE521" i="1"/>
  <c r="EF521" i="1"/>
  <c r="EW521" i="1"/>
  <c r="EX521" i="1"/>
  <c r="EY521" i="1"/>
  <c r="EZ521" i="1"/>
  <c r="FA521" i="1"/>
  <c r="FB521" i="1"/>
  <c r="FC521" i="1"/>
  <c r="FD521" i="1"/>
  <c r="FE521" i="1"/>
  <c r="FF521" i="1"/>
  <c r="FG521" i="1"/>
  <c r="FH521" i="1"/>
  <c r="FI521" i="1"/>
  <c r="FJ521" i="1"/>
  <c r="FK521" i="1"/>
  <c r="FL521" i="1"/>
  <c r="FM521" i="1"/>
  <c r="FN521" i="1"/>
  <c r="FO521" i="1"/>
  <c r="FT521" i="1"/>
  <c r="GF521" i="1"/>
  <c r="GG521" i="1"/>
  <c r="GH521" i="1"/>
  <c r="GI521" i="1"/>
  <c r="GJ521" i="1"/>
  <c r="GK521" i="1"/>
  <c r="GL521" i="1"/>
  <c r="GM521" i="1"/>
  <c r="GN521" i="1"/>
  <c r="GO521" i="1"/>
  <c r="GP521" i="1"/>
  <c r="GQ521" i="1"/>
  <c r="GR521" i="1"/>
  <c r="GS521" i="1"/>
  <c r="GT521" i="1"/>
  <c r="GU521" i="1"/>
  <c r="GV521" i="1"/>
  <c r="GW521" i="1"/>
  <c r="GX521" i="1"/>
  <c r="C523" i="1"/>
  <c r="D523" i="1"/>
  <c r="P523" i="1"/>
  <c r="R523" i="1"/>
  <c r="S523" i="1"/>
  <c r="CY523" i="1" s="1"/>
  <c r="U523" i="1"/>
  <c r="V523" i="1"/>
  <c r="W523" i="1"/>
  <c r="X523" i="1"/>
  <c r="AB523" i="1"/>
  <c r="AC523" i="1"/>
  <c r="AE523" i="1"/>
  <c r="AD523" i="1" s="1"/>
  <c r="AF523" i="1"/>
  <c r="CT523" i="1" s="1"/>
  <c r="AG523" i="1"/>
  <c r="CU523" i="1" s="1"/>
  <c r="T523" i="1" s="1"/>
  <c r="AH523" i="1"/>
  <c r="AI523" i="1"/>
  <c r="AJ523" i="1"/>
  <c r="CQ523" i="1"/>
  <c r="CR523" i="1"/>
  <c r="CS523" i="1"/>
  <c r="CV523" i="1"/>
  <c r="CW523" i="1"/>
  <c r="CX523" i="1"/>
  <c r="FR523" i="1"/>
  <c r="GK523" i="1"/>
  <c r="GL523" i="1"/>
  <c r="GN523" i="1"/>
  <c r="GP523" i="1"/>
  <c r="GV523" i="1"/>
  <c r="GX523" i="1"/>
  <c r="HC523" i="1"/>
  <c r="C524" i="1"/>
  <c r="D524" i="1"/>
  <c r="W524" i="1"/>
  <c r="AC524" i="1"/>
  <c r="AD524" i="1"/>
  <c r="AE524" i="1"/>
  <c r="AF524" i="1"/>
  <c r="S524" i="1" s="1"/>
  <c r="AG524" i="1"/>
  <c r="AH524" i="1"/>
  <c r="AI524" i="1"/>
  <c r="AJ524" i="1"/>
  <c r="CT524" i="1"/>
  <c r="CU524" i="1"/>
  <c r="T524" i="1" s="1"/>
  <c r="CV524" i="1"/>
  <c r="U524" i="1" s="1"/>
  <c r="CW524" i="1"/>
  <c r="V524" i="1" s="1"/>
  <c r="CX524" i="1"/>
  <c r="FR524" i="1"/>
  <c r="GL524" i="1"/>
  <c r="GN524" i="1"/>
  <c r="GP524" i="1"/>
  <c r="GV524" i="1"/>
  <c r="HC524" i="1"/>
  <c r="GX524" i="1" s="1"/>
  <c r="I525" i="1"/>
  <c r="P525" i="1"/>
  <c r="T525" i="1"/>
  <c r="AC525" i="1"/>
  <c r="AE525" i="1"/>
  <c r="AF525" i="1"/>
  <c r="AG525" i="1"/>
  <c r="AH525" i="1"/>
  <c r="AI525" i="1"/>
  <c r="AJ525" i="1"/>
  <c r="CX525" i="1" s="1"/>
  <c r="W525" i="1" s="1"/>
  <c r="CQ525" i="1"/>
  <c r="CU525" i="1"/>
  <c r="CV525" i="1"/>
  <c r="U525" i="1" s="1"/>
  <c r="CW525" i="1"/>
  <c r="V525" i="1" s="1"/>
  <c r="FR525" i="1"/>
  <c r="GL525" i="1"/>
  <c r="GN525" i="1"/>
  <c r="GP525" i="1"/>
  <c r="GV525" i="1"/>
  <c r="HC525" i="1" s="1"/>
  <c r="GX525" i="1"/>
  <c r="I526" i="1"/>
  <c r="P526" i="1"/>
  <c r="Q526" i="1"/>
  <c r="R526" i="1"/>
  <c r="GK526" i="1" s="1"/>
  <c r="AC526" i="1"/>
  <c r="AD526" i="1"/>
  <c r="AB526" i="1" s="1"/>
  <c r="AE526" i="1"/>
  <c r="AF526" i="1"/>
  <c r="AG526" i="1"/>
  <c r="CU526" i="1" s="1"/>
  <c r="AH526" i="1"/>
  <c r="AI526" i="1"/>
  <c r="AJ526" i="1"/>
  <c r="CQ526" i="1"/>
  <c r="CT526" i="1"/>
  <c r="CV526" i="1"/>
  <c r="U526" i="1" s="1"/>
  <c r="CW526" i="1"/>
  <c r="V526" i="1" s="1"/>
  <c r="CX526" i="1"/>
  <c r="W526" i="1" s="1"/>
  <c r="FR526" i="1"/>
  <c r="GL526" i="1"/>
  <c r="GN526" i="1"/>
  <c r="GP526" i="1"/>
  <c r="GV526" i="1"/>
  <c r="HC526" i="1" s="1"/>
  <c r="GX526" i="1" s="1"/>
  <c r="C527" i="1"/>
  <c r="D527" i="1"/>
  <c r="P527" i="1"/>
  <c r="Q527" i="1"/>
  <c r="S527" i="1"/>
  <c r="AC527" i="1"/>
  <c r="AE527" i="1"/>
  <c r="AF527" i="1"/>
  <c r="AG527" i="1"/>
  <c r="AH527" i="1"/>
  <c r="CV527" i="1" s="1"/>
  <c r="U527" i="1" s="1"/>
  <c r="AI527" i="1"/>
  <c r="CW527" i="1" s="1"/>
  <c r="V527" i="1" s="1"/>
  <c r="AJ527" i="1"/>
  <c r="CQ527" i="1"/>
  <c r="CT527" i="1"/>
  <c r="CU527" i="1"/>
  <c r="T527" i="1" s="1"/>
  <c r="CX527" i="1"/>
  <c r="W527" i="1" s="1"/>
  <c r="FR527" i="1"/>
  <c r="GL527" i="1"/>
  <c r="GN527" i="1"/>
  <c r="GP527" i="1"/>
  <c r="GV527" i="1"/>
  <c r="HC527" i="1"/>
  <c r="GX527" i="1" s="1"/>
  <c r="C528" i="1"/>
  <c r="D528" i="1"/>
  <c r="P528" i="1"/>
  <c r="S528" i="1"/>
  <c r="AC528" i="1"/>
  <c r="AE528" i="1"/>
  <c r="AF528" i="1"/>
  <c r="AG528" i="1"/>
  <c r="CU528" i="1" s="1"/>
  <c r="T528" i="1" s="1"/>
  <c r="AH528" i="1"/>
  <c r="CV528" i="1" s="1"/>
  <c r="U528" i="1" s="1"/>
  <c r="AI528" i="1"/>
  <c r="CW528" i="1" s="1"/>
  <c r="V528" i="1" s="1"/>
  <c r="AJ528" i="1"/>
  <c r="CQ528" i="1"/>
  <c r="CT528" i="1"/>
  <c r="CX528" i="1"/>
  <c r="W528" i="1" s="1"/>
  <c r="CY528" i="1"/>
  <c r="X528" i="1" s="1"/>
  <c r="CZ528" i="1"/>
  <c r="Y528" i="1" s="1"/>
  <c r="FR528" i="1"/>
  <c r="GL528" i="1"/>
  <c r="GN528" i="1"/>
  <c r="GP528" i="1"/>
  <c r="GV528" i="1"/>
  <c r="HC528" i="1" s="1"/>
  <c r="GX528" i="1" s="1"/>
  <c r="I529" i="1"/>
  <c r="Q529" i="1" s="1"/>
  <c r="P529" i="1"/>
  <c r="R529" i="1"/>
  <c r="GK529" i="1" s="1"/>
  <c r="T529" i="1"/>
  <c r="AB529" i="1"/>
  <c r="AC529" i="1"/>
  <c r="CQ529" i="1" s="1"/>
  <c r="AD529" i="1"/>
  <c r="AE529" i="1"/>
  <c r="AF529" i="1"/>
  <c r="S529" i="1" s="1"/>
  <c r="CY529" i="1" s="1"/>
  <c r="X529" i="1" s="1"/>
  <c r="AG529" i="1"/>
  <c r="CU529" i="1" s="1"/>
  <c r="AH529" i="1"/>
  <c r="CV529" i="1" s="1"/>
  <c r="U529" i="1" s="1"/>
  <c r="AI529" i="1"/>
  <c r="AJ529" i="1"/>
  <c r="CR529" i="1"/>
  <c r="CS529" i="1"/>
  <c r="CT529" i="1"/>
  <c r="CW529" i="1"/>
  <c r="V529" i="1" s="1"/>
  <c r="CX529" i="1"/>
  <c r="W529" i="1" s="1"/>
  <c r="FR529" i="1"/>
  <c r="GL529" i="1"/>
  <c r="GN529" i="1"/>
  <c r="GP529" i="1"/>
  <c r="GV529" i="1"/>
  <c r="HC529" i="1"/>
  <c r="GX529" i="1" s="1"/>
  <c r="I530" i="1"/>
  <c r="P530" i="1"/>
  <c r="AC530" i="1"/>
  <c r="CQ530" i="1" s="1"/>
  <c r="AE530" i="1"/>
  <c r="AF530" i="1"/>
  <c r="AG530" i="1"/>
  <c r="AH530" i="1"/>
  <c r="AI530" i="1"/>
  <c r="CW530" i="1" s="1"/>
  <c r="AJ530" i="1"/>
  <c r="CR530" i="1"/>
  <c r="CT530" i="1"/>
  <c r="CU530" i="1"/>
  <c r="T530" i="1" s="1"/>
  <c r="CV530" i="1"/>
  <c r="CX530" i="1"/>
  <c r="FR530" i="1"/>
  <c r="GL530" i="1"/>
  <c r="GN530" i="1"/>
  <c r="GP530" i="1"/>
  <c r="GV530" i="1"/>
  <c r="HC530" i="1" s="1"/>
  <c r="I531" i="1"/>
  <c r="AC531" i="1"/>
  <c r="CQ531" i="1" s="1"/>
  <c r="AD531" i="1"/>
  <c r="AB531" i="1" s="1"/>
  <c r="AE531" i="1"/>
  <c r="AF531" i="1"/>
  <c r="AG531" i="1"/>
  <c r="CU531" i="1" s="1"/>
  <c r="AH531" i="1"/>
  <c r="CV531" i="1" s="1"/>
  <c r="AI531" i="1"/>
  <c r="AJ531" i="1"/>
  <c r="CR531" i="1"/>
  <c r="CS531" i="1"/>
  <c r="CW531" i="1"/>
  <c r="CX531" i="1"/>
  <c r="W531" i="1" s="1"/>
  <c r="FR531" i="1"/>
  <c r="GL531" i="1"/>
  <c r="GN531" i="1"/>
  <c r="GP531" i="1"/>
  <c r="GV531" i="1"/>
  <c r="HC531" i="1"/>
  <c r="I532" i="1"/>
  <c r="Q532" i="1" s="1"/>
  <c r="V532" i="1"/>
  <c r="AC532" i="1"/>
  <c r="AD532" i="1"/>
  <c r="AE532" i="1"/>
  <c r="AF532" i="1"/>
  <c r="AG532" i="1"/>
  <c r="AH532" i="1"/>
  <c r="AI532" i="1"/>
  <c r="CW532" i="1" s="1"/>
  <c r="AJ532" i="1"/>
  <c r="CR532" i="1"/>
  <c r="CS532" i="1"/>
  <c r="CT532" i="1"/>
  <c r="CU532" i="1"/>
  <c r="T532" i="1" s="1"/>
  <c r="CV532" i="1"/>
  <c r="CX532" i="1"/>
  <c r="FR532" i="1"/>
  <c r="GL532" i="1"/>
  <c r="GN532" i="1"/>
  <c r="GP532" i="1"/>
  <c r="GV532" i="1"/>
  <c r="HC532" i="1" s="1"/>
  <c r="GX532" i="1" s="1"/>
  <c r="C533" i="1"/>
  <c r="D533" i="1"/>
  <c r="Q533" i="1"/>
  <c r="T533" i="1"/>
  <c r="V533" i="1"/>
  <c r="AC533" i="1"/>
  <c r="P533" i="1" s="1"/>
  <c r="AE533" i="1"/>
  <c r="AD533" i="1" s="1"/>
  <c r="AF533" i="1"/>
  <c r="AG533" i="1"/>
  <c r="CU533" i="1" s="1"/>
  <c r="AH533" i="1"/>
  <c r="CV533" i="1" s="1"/>
  <c r="U533" i="1" s="1"/>
  <c r="AI533" i="1"/>
  <c r="CW533" i="1" s="1"/>
  <c r="AJ533" i="1"/>
  <c r="CX533" i="1" s="1"/>
  <c r="W533" i="1" s="1"/>
  <c r="CQ533" i="1"/>
  <c r="CR533" i="1"/>
  <c r="FR533" i="1"/>
  <c r="GL533" i="1"/>
  <c r="GN533" i="1"/>
  <c r="GP533" i="1"/>
  <c r="GV533" i="1"/>
  <c r="HC533" i="1"/>
  <c r="GX533" i="1" s="1"/>
  <c r="C534" i="1"/>
  <c r="D534" i="1"/>
  <c r="P534" i="1"/>
  <c r="CP534" i="1" s="1"/>
  <c r="O534" i="1" s="1"/>
  <c r="Q534" i="1"/>
  <c r="R534" i="1"/>
  <c r="GK534" i="1" s="1"/>
  <c r="S534" i="1"/>
  <c r="AC534" i="1"/>
  <c r="AD534" i="1"/>
  <c r="AE534" i="1"/>
  <c r="CS534" i="1" s="1"/>
  <c r="AF534" i="1"/>
  <c r="AG534" i="1"/>
  <c r="AH534" i="1"/>
  <c r="AI534" i="1"/>
  <c r="AJ534" i="1"/>
  <c r="CR534" i="1"/>
  <c r="CT534" i="1"/>
  <c r="CU534" i="1"/>
  <c r="T534" i="1" s="1"/>
  <c r="CV534" i="1"/>
  <c r="U534" i="1" s="1"/>
  <c r="CW534" i="1"/>
  <c r="V534" i="1" s="1"/>
  <c r="CX534" i="1"/>
  <c r="W534" i="1" s="1"/>
  <c r="FR534" i="1"/>
  <c r="GL534" i="1"/>
  <c r="GN534" i="1"/>
  <c r="GP534" i="1"/>
  <c r="GV534" i="1"/>
  <c r="HC534" i="1" s="1"/>
  <c r="GX534" i="1" s="1"/>
  <c r="I535" i="1"/>
  <c r="P535" i="1"/>
  <c r="U535" i="1"/>
  <c r="AB535" i="1"/>
  <c r="AC535" i="1"/>
  <c r="AD535" i="1"/>
  <c r="AE535" i="1"/>
  <c r="AF535" i="1"/>
  <c r="CT535" i="1" s="1"/>
  <c r="AG535" i="1"/>
  <c r="AH535" i="1"/>
  <c r="AI535" i="1"/>
  <c r="CW535" i="1" s="1"/>
  <c r="V535" i="1" s="1"/>
  <c r="AJ535" i="1"/>
  <c r="CQ535" i="1"/>
  <c r="CR535" i="1"/>
  <c r="CS535" i="1"/>
  <c r="CU535" i="1"/>
  <c r="CV535" i="1"/>
  <c r="CX535" i="1"/>
  <c r="FR535" i="1"/>
  <c r="GL535" i="1"/>
  <c r="BZ542" i="1" s="1"/>
  <c r="GN535" i="1"/>
  <c r="GP535" i="1"/>
  <c r="GV535" i="1"/>
  <c r="HC535" i="1" s="1"/>
  <c r="GX535" i="1" s="1"/>
  <c r="I536" i="1"/>
  <c r="Q536" i="1"/>
  <c r="S536" i="1"/>
  <c r="CZ536" i="1" s="1"/>
  <c r="T536" i="1"/>
  <c r="W536" i="1"/>
  <c r="Y536" i="1"/>
  <c r="AC536" i="1"/>
  <c r="AE536" i="1"/>
  <c r="CS536" i="1" s="1"/>
  <c r="AF536" i="1"/>
  <c r="CT536" i="1" s="1"/>
  <c r="AG536" i="1"/>
  <c r="AH536" i="1"/>
  <c r="CV536" i="1" s="1"/>
  <c r="U536" i="1" s="1"/>
  <c r="AI536" i="1"/>
  <c r="AJ536" i="1"/>
  <c r="CX536" i="1" s="1"/>
  <c r="CQ536" i="1"/>
  <c r="CR536" i="1"/>
  <c r="CU536" i="1"/>
  <c r="CW536" i="1"/>
  <c r="V536" i="1" s="1"/>
  <c r="CY536" i="1"/>
  <c r="X536" i="1" s="1"/>
  <c r="FR536" i="1"/>
  <c r="GL536" i="1"/>
  <c r="GN536" i="1"/>
  <c r="GP536" i="1"/>
  <c r="GV536" i="1"/>
  <c r="HC536" i="1"/>
  <c r="GX536" i="1" s="1"/>
  <c r="C537" i="1"/>
  <c r="D537" i="1"/>
  <c r="I537" i="1"/>
  <c r="K537" i="1"/>
  <c r="AC537" i="1"/>
  <c r="CQ537" i="1" s="1"/>
  <c r="AE537" i="1"/>
  <c r="AF537" i="1"/>
  <c r="AG537" i="1"/>
  <c r="AH537" i="1"/>
  <c r="AI537" i="1"/>
  <c r="AJ537" i="1"/>
  <c r="CU537" i="1"/>
  <c r="CV537" i="1"/>
  <c r="CW537" i="1"/>
  <c r="V537" i="1" s="1"/>
  <c r="CX537" i="1"/>
  <c r="W537" i="1" s="1"/>
  <c r="FR537" i="1"/>
  <c r="GL537" i="1"/>
  <c r="GN537" i="1"/>
  <c r="GP537" i="1"/>
  <c r="GV537" i="1"/>
  <c r="HC537" i="1"/>
  <c r="GX537" i="1" s="1"/>
  <c r="C538" i="1"/>
  <c r="D538" i="1"/>
  <c r="I538" i="1"/>
  <c r="Q538" i="1" s="1"/>
  <c r="K538" i="1"/>
  <c r="P538" i="1"/>
  <c r="CP538" i="1" s="1"/>
  <c r="O538" i="1" s="1"/>
  <c r="GM538" i="1" s="1"/>
  <c r="GO538" i="1" s="1"/>
  <c r="R538" i="1"/>
  <c r="GK538" i="1" s="1"/>
  <c r="S538" i="1"/>
  <c r="CY538" i="1" s="1"/>
  <c r="X538" i="1" s="1"/>
  <c r="T538" i="1"/>
  <c r="AC538" i="1"/>
  <c r="AD538" i="1"/>
  <c r="AE538" i="1"/>
  <c r="AF538" i="1"/>
  <c r="CT538" i="1" s="1"/>
  <c r="AG538" i="1"/>
  <c r="CU538" i="1" s="1"/>
  <c r="AH538" i="1"/>
  <c r="CV538" i="1" s="1"/>
  <c r="U538" i="1" s="1"/>
  <c r="AI538" i="1"/>
  <c r="CW538" i="1" s="1"/>
  <c r="V538" i="1" s="1"/>
  <c r="AJ538" i="1"/>
  <c r="CX538" i="1" s="1"/>
  <c r="W538" i="1" s="1"/>
  <c r="CQ538" i="1"/>
  <c r="CR538" i="1"/>
  <c r="CS538" i="1"/>
  <c r="CZ538" i="1"/>
  <c r="Y538" i="1" s="1"/>
  <c r="FR538" i="1"/>
  <c r="GL538" i="1"/>
  <c r="GN538" i="1"/>
  <c r="GP538" i="1"/>
  <c r="GV538" i="1"/>
  <c r="HC538" i="1" s="1"/>
  <c r="GX538" i="1" s="1"/>
  <c r="AC539" i="1"/>
  <c r="AE539" i="1"/>
  <c r="AF539" i="1"/>
  <c r="AG539" i="1"/>
  <c r="AH539" i="1"/>
  <c r="AI539" i="1"/>
  <c r="AJ539" i="1"/>
  <c r="CT539" i="1"/>
  <c r="CU539" i="1"/>
  <c r="CV539" i="1"/>
  <c r="CW539" i="1"/>
  <c r="CX539" i="1"/>
  <c r="FR539" i="1"/>
  <c r="GL539" i="1"/>
  <c r="GN539" i="1"/>
  <c r="GP539" i="1"/>
  <c r="GV539" i="1"/>
  <c r="HC539" i="1"/>
  <c r="I540" i="1"/>
  <c r="P540" i="1"/>
  <c r="U540" i="1"/>
  <c r="W540" i="1"/>
  <c r="AC540" i="1"/>
  <c r="AD540" i="1"/>
  <c r="AB540" i="1" s="1"/>
  <c r="AE540" i="1"/>
  <c r="AF540" i="1"/>
  <c r="CT540" i="1" s="1"/>
  <c r="AG540" i="1"/>
  <c r="AH540" i="1"/>
  <c r="AI540" i="1"/>
  <c r="CW540" i="1" s="1"/>
  <c r="V540" i="1" s="1"/>
  <c r="AJ540" i="1"/>
  <c r="CQ540" i="1"/>
  <c r="CR540" i="1"/>
  <c r="CS540" i="1"/>
  <c r="CU540" i="1"/>
  <c r="CV540" i="1"/>
  <c r="CX540" i="1"/>
  <c r="FR540" i="1"/>
  <c r="GL540" i="1"/>
  <c r="GN540" i="1"/>
  <c r="FT542" i="1" s="1"/>
  <c r="EK542" i="1" s="1"/>
  <c r="GP540" i="1"/>
  <c r="GV540" i="1"/>
  <c r="HC540" i="1" s="1"/>
  <c r="GX540" i="1"/>
  <c r="B542" i="1"/>
  <c r="B521" i="1" s="1"/>
  <c r="C542" i="1"/>
  <c r="C521" i="1" s="1"/>
  <c r="D542" i="1"/>
  <c r="F542" i="1"/>
  <c r="F521" i="1" s="1"/>
  <c r="G542" i="1"/>
  <c r="AO542" i="1"/>
  <c r="AO521" i="1" s="1"/>
  <c r="BB542" i="1"/>
  <c r="BB521" i="1" s="1"/>
  <c r="BD542" i="1"/>
  <c r="BX542" i="1"/>
  <c r="CB542" i="1"/>
  <c r="CD542" i="1"/>
  <c r="CK542" i="1"/>
  <c r="CK521" i="1" s="1"/>
  <c r="CL542" i="1"/>
  <c r="CM542" i="1"/>
  <c r="CM521" i="1" s="1"/>
  <c r="ET542" i="1"/>
  <c r="EV542" i="1"/>
  <c r="FP542" i="1"/>
  <c r="GC542" i="1"/>
  <c r="GC521" i="1" s="1"/>
  <c r="GD542" i="1"/>
  <c r="GE542" i="1"/>
  <c r="GE521" i="1" s="1"/>
  <c r="F546" i="1"/>
  <c r="F555" i="1"/>
  <c r="F567" i="1"/>
  <c r="D572" i="1"/>
  <c r="E574" i="1"/>
  <c r="Z574" i="1"/>
  <c r="AA574" i="1"/>
  <c r="AM574" i="1"/>
  <c r="AN574" i="1"/>
  <c r="BE574" i="1"/>
  <c r="BF574" i="1"/>
  <c r="BG574" i="1"/>
  <c r="BH574" i="1"/>
  <c r="BI574" i="1"/>
  <c r="BJ574" i="1"/>
  <c r="BK574" i="1"/>
  <c r="BL574" i="1"/>
  <c r="BM574" i="1"/>
  <c r="BN574" i="1"/>
  <c r="BO574" i="1"/>
  <c r="BP574" i="1"/>
  <c r="BQ574" i="1"/>
  <c r="BR574" i="1"/>
  <c r="BS574" i="1"/>
  <c r="BT574" i="1"/>
  <c r="BU574" i="1"/>
  <c r="BV574" i="1"/>
  <c r="BW574" i="1"/>
  <c r="CL574" i="1"/>
  <c r="CN574" i="1"/>
  <c r="CO574" i="1"/>
  <c r="CP574" i="1"/>
  <c r="CQ574" i="1"/>
  <c r="CR574" i="1"/>
  <c r="CS574" i="1"/>
  <c r="CT574" i="1"/>
  <c r="CU574" i="1"/>
  <c r="CV574" i="1"/>
  <c r="CW574" i="1"/>
  <c r="CX574" i="1"/>
  <c r="CY574" i="1"/>
  <c r="CZ574" i="1"/>
  <c r="DA574" i="1"/>
  <c r="DB574" i="1"/>
  <c r="DC574" i="1"/>
  <c r="DD574" i="1"/>
  <c r="DE574" i="1"/>
  <c r="DF574" i="1"/>
  <c r="DR574" i="1"/>
  <c r="DS574" i="1"/>
  <c r="EE574" i="1"/>
  <c r="EF574" i="1"/>
  <c r="EW574" i="1"/>
  <c r="EX574" i="1"/>
  <c r="EY574" i="1"/>
  <c r="EZ574" i="1"/>
  <c r="FA574" i="1"/>
  <c r="FB574" i="1"/>
  <c r="FC574" i="1"/>
  <c r="FD574" i="1"/>
  <c r="FE574" i="1"/>
  <c r="FF574" i="1"/>
  <c r="FG574" i="1"/>
  <c r="FH574" i="1"/>
  <c r="FI574" i="1"/>
  <c r="FJ574" i="1"/>
  <c r="FK574" i="1"/>
  <c r="FL574" i="1"/>
  <c r="FM574" i="1"/>
  <c r="FN574" i="1"/>
  <c r="FO574" i="1"/>
  <c r="GD574" i="1"/>
  <c r="GF574" i="1"/>
  <c r="GG574" i="1"/>
  <c r="GH574" i="1"/>
  <c r="GI574" i="1"/>
  <c r="GJ574" i="1"/>
  <c r="GK574" i="1"/>
  <c r="GL574" i="1"/>
  <c r="GM574" i="1"/>
  <c r="GN574" i="1"/>
  <c r="GO574" i="1"/>
  <c r="GP574" i="1"/>
  <c r="GQ574" i="1"/>
  <c r="GR574" i="1"/>
  <c r="GS574" i="1"/>
  <c r="GT574" i="1"/>
  <c r="GU574" i="1"/>
  <c r="GV574" i="1"/>
  <c r="GW574" i="1"/>
  <c r="GX574" i="1"/>
  <c r="C576" i="1"/>
  <c r="D576" i="1"/>
  <c r="I576" i="1"/>
  <c r="K576" i="1"/>
  <c r="S576" i="1"/>
  <c r="U576" i="1"/>
  <c r="V576" i="1"/>
  <c r="AB576" i="1"/>
  <c r="AC576" i="1"/>
  <c r="AE576" i="1"/>
  <c r="AD576" i="1" s="1"/>
  <c r="AF576" i="1"/>
  <c r="AG576" i="1"/>
  <c r="AH576" i="1"/>
  <c r="CV576" i="1" s="1"/>
  <c r="AI576" i="1"/>
  <c r="AJ576" i="1"/>
  <c r="CX576" i="1" s="1"/>
  <c r="W576" i="1" s="1"/>
  <c r="CR576" i="1"/>
  <c r="CS576" i="1"/>
  <c r="CT576" i="1"/>
  <c r="CU576" i="1"/>
  <c r="T576" i="1" s="1"/>
  <c r="CW576" i="1"/>
  <c r="FR576" i="1"/>
  <c r="GL576" i="1"/>
  <c r="GN576" i="1"/>
  <c r="GP576" i="1"/>
  <c r="CD615" i="1" s="1"/>
  <c r="AU615" i="1" s="1"/>
  <c r="GV576" i="1"/>
  <c r="HC576" i="1" s="1"/>
  <c r="GX576" i="1" s="1"/>
  <c r="C577" i="1"/>
  <c r="D577" i="1"/>
  <c r="I577" i="1"/>
  <c r="K577" i="1"/>
  <c r="P577" i="1"/>
  <c r="S577" i="1"/>
  <c r="AC577" i="1"/>
  <c r="AE577" i="1"/>
  <c r="AF577" i="1"/>
  <c r="CT577" i="1" s="1"/>
  <c r="AG577" i="1"/>
  <c r="AH577" i="1"/>
  <c r="AI577" i="1"/>
  <c r="AJ577" i="1"/>
  <c r="CQ577" i="1"/>
  <c r="CU577" i="1"/>
  <c r="T577" i="1" s="1"/>
  <c r="CV577" i="1"/>
  <c r="U577" i="1" s="1"/>
  <c r="CW577" i="1"/>
  <c r="V577" i="1" s="1"/>
  <c r="CX577" i="1"/>
  <c r="W577" i="1" s="1"/>
  <c r="CY577" i="1"/>
  <c r="X577" i="1" s="1"/>
  <c r="FR577" i="1"/>
  <c r="GL577" i="1"/>
  <c r="GN577" i="1"/>
  <c r="GP577" i="1"/>
  <c r="GV577" i="1"/>
  <c r="GX577" i="1"/>
  <c r="HC577" i="1"/>
  <c r="I578" i="1"/>
  <c r="Q578" i="1" s="1"/>
  <c r="P578" i="1"/>
  <c r="AC578" i="1"/>
  <c r="AB578" i="1" s="1"/>
  <c r="AD578" i="1"/>
  <c r="AE578" i="1"/>
  <c r="AF578" i="1"/>
  <c r="S578" i="1" s="1"/>
  <c r="AG578" i="1"/>
  <c r="AH578" i="1"/>
  <c r="AI578" i="1"/>
  <c r="AJ578" i="1"/>
  <c r="CX578" i="1" s="1"/>
  <c r="CQ578" i="1"/>
  <c r="CR578" i="1"/>
  <c r="CS578" i="1"/>
  <c r="CT578" i="1"/>
  <c r="CU578" i="1"/>
  <c r="CV578" i="1"/>
  <c r="CW578" i="1"/>
  <c r="FR578" i="1"/>
  <c r="GL578" i="1"/>
  <c r="GN578" i="1"/>
  <c r="GP578" i="1"/>
  <c r="GV578" i="1"/>
  <c r="HC578" i="1" s="1"/>
  <c r="GX578" i="1" s="1"/>
  <c r="I579" i="1"/>
  <c r="P579" i="1" s="1"/>
  <c r="R579" i="1"/>
  <c r="GK579" i="1" s="1"/>
  <c r="T579" i="1"/>
  <c r="U579" i="1"/>
  <c r="V579" i="1"/>
  <c r="W579" i="1"/>
  <c r="AC579" i="1"/>
  <c r="AE579" i="1"/>
  <c r="CS579" i="1" s="1"/>
  <c r="AF579" i="1"/>
  <c r="AG579" i="1"/>
  <c r="AH579" i="1"/>
  <c r="CV579" i="1" s="1"/>
  <c r="AI579" i="1"/>
  <c r="CW579" i="1" s="1"/>
  <c r="AJ579" i="1"/>
  <c r="CQ579" i="1"/>
  <c r="CR579" i="1"/>
  <c r="CU579" i="1"/>
  <c r="CX579" i="1"/>
  <c r="FR579" i="1"/>
  <c r="GL579" i="1"/>
  <c r="GN579" i="1"/>
  <c r="GP579" i="1"/>
  <c r="GV579" i="1"/>
  <c r="HC579" i="1" s="1"/>
  <c r="GX579" i="1" s="1"/>
  <c r="C580" i="1"/>
  <c r="D580" i="1"/>
  <c r="P580" i="1"/>
  <c r="Q580" i="1"/>
  <c r="AC580" i="1"/>
  <c r="AE580" i="1"/>
  <c r="AF580" i="1"/>
  <c r="AG580" i="1"/>
  <c r="CU580" i="1" s="1"/>
  <c r="T580" i="1" s="1"/>
  <c r="AH580" i="1"/>
  <c r="AI580" i="1"/>
  <c r="CW580" i="1" s="1"/>
  <c r="V580" i="1" s="1"/>
  <c r="AJ580" i="1"/>
  <c r="CQ580" i="1"/>
  <c r="CV580" i="1"/>
  <c r="U580" i="1" s="1"/>
  <c r="CX580" i="1"/>
  <c r="W580" i="1" s="1"/>
  <c r="FR580" i="1"/>
  <c r="GL580" i="1"/>
  <c r="GN580" i="1"/>
  <c r="GP580" i="1"/>
  <c r="GV580" i="1"/>
  <c r="HC580" i="1" s="1"/>
  <c r="GX580" i="1" s="1"/>
  <c r="C581" i="1"/>
  <c r="D581" i="1"/>
  <c r="Q581" i="1"/>
  <c r="T581" i="1"/>
  <c r="V581" i="1"/>
  <c r="W581" i="1"/>
  <c r="AB581" i="1"/>
  <c r="AC581" i="1"/>
  <c r="P581" i="1" s="1"/>
  <c r="AD581" i="1"/>
  <c r="AE581" i="1"/>
  <c r="CR581" i="1" s="1"/>
  <c r="AF581" i="1"/>
  <c r="S581" i="1" s="1"/>
  <c r="AG581" i="1"/>
  <c r="AH581" i="1"/>
  <c r="AI581" i="1"/>
  <c r="CW581" i="1" s="1"/>
  <c r="AJ581" i="1"/>
  <c r="CP581" i="1"/>
  <c r="O581" i="1" s="1"/>
  <c r="CQ581" i="1"/>
  <c r="CS581" i="1"/>
  <c r="CT581" i="1"/>
  <c r="CU581" i="1"/>
  <c r="CV581" i="1"/>
  <c r="U581" i="1" s="1"/>
  <c r="CX581" i="1"/>
  <c r="FR581" i="1"/>
  <c r="GL581" i="1"/>
  <c r="GN581" i="1"/>
  <c r="GP581" i="1"/>
  <c r="FV615" i="1" s="1"/>
  <c r="GV581" i="1"/>
  <c r="HC581" i="1" s="1"/>
  <c r="GX581" i="1" s="1"/>
  <c r="I582" i="1"/>
  <c r="GX582" i="1" s="1"/>
  <c r="Q582" i="1"/>
  <c r="T582" i="1"/>
  <c r="W582" i="1"/>
  <c r="AC582" i="1"/>
  <c r="AE582" i="1"/>
  <c r="CS582" i="1" s="1"/>
  <c r="AF582" i="1"/>
  <c r="AG582" i="1"/>
  <c r="AH582" i="1"/>
  <c r="CV582" i="1" s="1"/>
  <c r="U582" i="1" s="1"/>
  <c r="AI582" i="1"/>
  <c r="CW582" i="1" s="1"/>
  <c r="V582" i="1" s="1"/>
  <c r="AJ582" i="1"/>
  <c r="CX582" i="1" s="1"/>
  <c r="CQ582" i="1"/>
  <c r="CR582" i="1"/>
  <c r="CU582" i="1"/>
  <c r="FR582" i="1"/>
  <c r="GL582" i="1"/>
  <c r="GN582" i="1"/>
  <c r="GP582" i="1"/>
  <c r="GV582" i="1"/>
  <c r="HC582" i="1" s="1"/>
  <c r="I583" i="1"/>
  <c r="Q583" i="1" s="1"/>
  <c r="R583" i="1"/>
  <c r="GK583" i="1" s="1"/>
  <c r="S583" i="1"/>
  <c r="U583" i="1"/>
  <c r="W583" i="1"/>
  <c r="AC583" i="1"/>
  <c r="AE583" i="1"/>
  <c r="AF583" i="1"/>
  <c r="CT583" i="1" s="1"/>
  <c r="AG583" i="1"/>
  <c r="AH583" i="1"/>
  <c r="CV583" i="1" s="1"/>
  <c r="AI583" i="1"/>
  <c r="AJ583" i="1"/>
  <c r="CQ583" i="1"/>
  <c r="CU583" i="1"/>
  <c r="T583" i="1" s="1"/>
  <c r="CW583" i="1"/>
  <c r="V583" i="1" s="1"/>
  <c r="CX583" i="1"/>
  <c r="CY583" i="1"/>
  <c r="X583" i="1" s="1"/>
  <c r="CZ583" i="1"/>
  <c r="Y583" i="1" s="1"/>
  <c r="FR583" i="1"/>
  <c r="GL583" i="1"/>
  <c r="GN583" i="1"/>
  <c r="GP583" i="1"/>
  <c r="GV583" i="1"/>
  <c r="HC583" i="1"/>
  <c r="GX583" i="1" s="1"/>
  <c r="C584" i="1"/>
  <c r="D584" i="1"/>
  <c r="I584" i="1"/>
  <c r="K584" i="1"/>
  <c r="AC584" i="1"/>
  <c r="AE584" i="1"/>
  <c r="AF584" i="1"/>
  <c r="S584" i="1" s="1"/>
  <c r="AG584" i="1"/>
  <c r="CU584" i="1" s="1"/>
  <c r="T584" i="1" s="1"/>
  <c r="AH584" i="1"/>
  <c r="AI584" i="1"/>
  <c r="AJ584" i="1"/>
  <c r="CX584" i="1" s="1"/>
  <c r="W584" i="1" s="1"/>
  <c r="CT584" i="1"/>
  <c r="CV584" i="1"/>
  <c r="CW584" i="1"/>
  <c r="V584" i="1" s="1"/>
  <c r="FR584" i="1"/>
  <c r="GL584" i="1"/>
  <c r="GN584" i="1"/>
  <c r="GP584" i="1"/>
  <c r="GV584" i="1"/>
  <c r="HC584" i="1" s="1"/>
  <c r="GX584" i="1" s="1"/>
  <c r="C585" i="1"/>
  <c r="D585" i="1"/>
  <c r="I585" i="1"/>
  <c r="K585" i="1"/>
  <c r="P585" i="1"/>
  <c r="Q585" i="1"/>
  <c r="R585" i="1"/>
  <c r="T585" i="1"/>
  <c r="AC585" i="1"/>
  <c r="AE585" i="1"/>
  <c r="AF585" i="1"/>
  <c r="AG585" i="1"/>
  <c r="AH585" i="1"/>
  <c r="CV585" i="1" s="1"/>
  <c r="U585" i="1" s="1"/>
  <c r="AI585" i="1"/>
  <c r="CW585" i="1" s="1"/>
  <c r="V585" i="1" s="1"/>
  <c r="AJ585" i="1"/>
  <c r="CX585" i="1" s="1"/>
  <c r="W585" i="1" s="1"/>
  <c r="CQ585" i="1"/>
  <c r="CU585" i="1"/>
  <c r="FR585" i="1"/>
  <c r="GK585" i="1"/>
  <c r="GL585" i="1"/>
  <c r="GN585" i="1"/>
  <c r="GP585" i="1"/>
  <c r="GV585" i="1"/>
  <c r="HC585" i="1" s="1"/>
  <c r="GX585" i="1"/>
  <c r="AC586" i="1"/>
  <c r="AD586" i="1"/>
  <c r="AE586" i="1"/>
  <c r="AF586" i="1"/>
  <c r="AG586" i="1"/>
  <c r="AH586" i="1"/>
  <c r="AI586" i="1"/>
  <c r="AJ586" i="1"/>
  <c r="CQ586" i="1"/>
  <c r="CT586" i="1"/>
  <c r="CU586" i="1"/>
  <c r="CV586" i="1"/>
  <c r="CW586" i="1"/>
  <c r="CX586" i="1"/>
  <c r="FR586" i="1"/>
  <c r="GL586" i="1"/>
  <c r="GN586" i="1"/>
  <c r="GP586" i="1"/>
  <c r="GV586" i="1"/>
  <c r="HC586" i="1"/>
  <c r="I587" i="1"/>
  <c r="W587" i="1" s="1"/>
  <c r="Q587" i="1"/>
  <c r="AC587" i="1"/>
  <c r="AD587" i="1"/>
  <c r="AE587" i="1"/>
  <c r="R587" i="1" s="1"/>
  <c r="GK587" i="1" s="1"/>
  <c r="AF587" i="1"/>
  <c r="AG587" i="1"/>
  <c r="AH587" i="1"/>
  <c r="CV587" i="1" s="1"/>
  <c r="U587" i="1" s="1"/>
  <c r="AI587" i="1"/>
  <c r="CW587" i="1" s="1"/>
  <c r="V587" i="1" s="1"/>
  <c r="AJ587" i="1"/>
  <c r="CX587" i="1" s="1"/>
  <c r="CR587" i="1"/>
  <c r="CS587" i="1"/>
  <c r="CU587" i="1"/>
  <c r="FR587" i="1"/>
  <c r="GL587" i="1"/>
  <c r="GN587" i="1"/>
  <c r="GP587" i="1"/>
  <c r="GV587" i="1"/>
  <c r="HC587" i="1" s="1"/>
  <c r="I588" i="1"/>
  <c r="K588" i="1"/>
  <c r="P588" i="1"/>
  <c r="S588" i="1"/>
  <c r="CZ588" i="1" s="1"/>
  <c r="Y588" i="1" s="1"/>
  <c r="T588" i="1"/>
  <c r="U588" i="1"/>
  <c r="W588" i="1"/>
  <c r="AC588" i="1"/>
  <c r="CQ588" i="1" s="1"/>
  <c r="AE588" i="1"/>
  <c r="R588" i="1" s="1"/>
  <c r="GK588" i="1" s="1"/>
  <c r="AF588" i="1"/>
  <c r="AG588" i="1"/>
  <c r="CU588" i="1" s="1"/>
  <c r="AH588" i="1"/>
  <c r="CV588" i="1" s="1"/>
  <c r="AI588" i="1"/>
  <c r="AJ588" i="1"/>
  <c r="CX588" i="1" s="1"/>
  <c r="CR588" i="1"/>
  <c r="CT588" i="1"/>
  <c r="CW588" i="1"/>
  <c r="V588" i="1" s="1"/>
  <c r="CY588" i="1"/>
  <c r="X588" i="1" s="1"/>
  <c r="FR588" i="1"/>
  <c r="GL588" i="1"/>
  <c r="GN588" i="1"/>
  <c r="GP588" i="1"/>
  <c r="GV588" i="1"/>
  <c r="HC588" i="1" s="1"/>
  <c r="GX588" i="1"/>
  <c r="I589" i="1"/>
  <c r="K589" i="1"/>
  <c r="AC589" i="1"/>
  <c r="AD589" i="1"/>
  <c r="AE589" i="1"/>
  <c r="AF589" i="1"/>
  <c r="AG589" i="1"/>
  <c r="CU589" i="1" s="1"/>
  <c r="T589" i="1" s="1"/>
  <c r="AH589" i="1"/>
  <c r="CV589" i="1" s="1"/>
  <c r="AI589" i="1"/>
  <c r="AJ589" i="1"/>
  <c r="CR589" i="1"/>
  <c r="CS589" i="1"/>
  <c r="CW589" i="1"/>
  <c r="V589" i="1" s="1"/>
  <c r="CX589" i="1"/>
  <c r="W589" i="1" s="1"/>
  <c r="FR589" i="1"/>
  <c r="GL589" i="1"/>
  <c r="GN589" i="1"/>
  <c r="GP589" i="1"/>
  <c r="GV589" i="1"/>
  <c r="HC589" i="1"/>
  <c r="GX589" i="1" s="1"/>
  <c r="I590" i="1"/>
  <c r="Q590" i="1" s="1"/>
  <c r="S590" i="1"/>
  <c r="U590" i="1"/>
  <c r="AC590" i="1"/>
  <c r="AE590" i="1"/>
  <c r="AF590" i="1"/>
  <c r="AG590" i="1"/>
  <c r="AH590" i="1"/>
  <c r="CV590" i="1" s="1"/>
  <c r="AI590" i="1"/>
  <c r="AJ590" i="1"/>
  <c r="CX590" i="1" s="1"/>
  <c r="CQ590" i="1"/>
  <c r="CR590" i="1"/>
  <c r="CS590" i="1"/>
  <c r="CT590" i="1"/>
  <c r="CU590" i="1"/>
  <c r="CW590" i="1"/>
  <c r="V590" i="1" s="1"/>
  <c r="FR590" i="1"/>
  <c r="GL590" i="1"/>
  <c r="GN590" i="1"/>
  <c r="GP590" i="1"/>
  <c r="GV590" i="1"/>
  <c r="HC590" i="1" s="1"/>
  <c r="AB591" i="1"/>
  <c r="AC591" i="1"/>
  <c r="AD591" i="1"/>
  <c r="AE591" i="1"/>
  <c r="AF591" i="1"/>
  <c r="AG591" i="1"/>
  <c r="CU591" i="1" s="1"/>
  <c r="AH591" i="1"/>
  <c r="CV591" i="1" s="1"/>
  <c r="AI591" i="1"/>
  <c r="AJ591" i="1"/>
  <c r="CX591" i="1" s="1"/>
  <c r="CQ591" i="1"/>
  <c r="CR591" i="1"/>
  <c r="CS591" i="1"/>
  <c r="CT591" i="1"/>
  <c r="CW591" i="1"/>
  <c r="FR591" i="1"/>
  <c r="GL591" i="1"/>
  <c r="GN591" i="1"/>
  <c r="GP591" i="1"/>
  <c r="GV591" i="1"/>
  <c r="HC591" i="1"/>
  <c r="I592" i="1"/>
  <c r="Q592" i="1" s="1"/>
  <c r="R592" i="1"/>
  <c r="GK592" i="1" s="1"/>
  <c r="S592" i="1"/>
  <c r="U592" i="1"/>
  <c r="AC592" i="1"/>
  <c r="AD592" i="1"/>
  <c r="AE592" i="1"/>
  <c r="AF592" i="1"/>
  <c r="CT592" i="1" s="1"/>
  <c r="AG592" i="1"/>
  <c r="AH592" i="1"/>
  <c r="AI592" i="1"/>
  <c r="AJ592" i="1"/>
  <c r="CX592" i="1" s="1"/>
  <c r="W592" i="1" s="1"/>
  <c r="CR592" i="1"/>
  <c r="CS592" i="1"/>
  <c r="CU592" i="1"/>
  <c r="T592" i="1" s="1"/>
  <c r="CV592" i="1"/>
  <c r="CW592" i="1"/>
  <c r="V592" i="1" s="1"/>
  <c r="FR592" i="1"/>
  <c r="GL592" i="1"/>
  <c r="GN592" i="1"/>
  <c r="GP592" i="1"/>
  <c r="GV592" i="1"/>
  <c r="HC592" i="1" s="1"/>
  <c r="GX592" i="1" s="1"/>
  <c r="I593" i="1"/>
  <c r="AC593" i="1"/>
  <c r="AD593" i="1"/>
  <c r="AB593" i="1" s="1"/>
  <c r="AE593" i="1"/>
  <c r="AF593" i="1"/>
  <c r="AG593" i="1"/>
  <c r="AH593" i="1"/>
  <c r="CV593" i="1" s="1"/>
  <c r="AI593" i="1"/>
  <c r="AJ593" i="1"/>
  <c r="CX593" i="1" s="1"/>
  <c r="CR593" i="1"/>
  <c r="CS593" i="1"/>
  <c r="CT593" i="1"/>
  <c r="CU593" i="1"/>
  <c r="CW593" i="1"/>
  <c r="FR593" i="1"/>
  <c r="GL593" i="1"/>
  <c r="GN593" i="1"/>
  <c r="GP593" i="1"/>
  <c r="GV593" i="1"/>
  <c r="GX593" i="1"/>
  <c r="HC593" i="1"/>
  <c r="I594" i="1"/>
  <c r="Q594" i="1" s="1"/>
  <c r="AC594" i="1"/>
  <c r="AE594" i="1"/>
  <c r="AF594" i="1"/>
  <c r="AG594" i="1"/>
  <c r="AH594" i="1"/>
  <c r="CV594" i="1" s="1"/>
  <c r="AI594" i="1"/>
  <c r="CW594" i="1" s="1"/>
  <c r="AJ594" i="1"/>
  <c r="CU594" i="1"/>
  <c r="CX594" i="1"/>
  <c r="FR594" i="1"/>
  <c r="GL594" i="1"/>
  <c r="GN594" i="1"/>
  <c r="GP594" i="1"/>
  <c r="GV594" i="1"/>
  <c r="HC594" i="1"/>
  <c r="AC595" i="1"/>
  <c r="AD595" i="1"/>
  <c r="AE595" i="1"/>
  <c r="AF595" i="1"/>
  <c r="AB595" i="1" s="1"/>
  <c r="AG595" i="1"/>
  <c r="CU595" i="1" s="1"/>
  <c r="AH595" i="1"/>
  <c r="CV595" i="1" s="1"/>
  <c r="AI595" i="1"/>
  <c r="CW595" i="1" s="1"/>
  <c r="AJ595" i="1"/>
  <c r="CX595" i="1" s="1"/>
  <c r="CQ595" i="1"/>
  <c r="CR595" i="1"/>
  <c r="CS595" i="1"/>
  <c r="FR595" i="1"/>
  <c r="GL595" i="1"/>
  <c r="GN595" i="1"/>
  <c r="GP595" i="1"/>
  <c r="GV595" i="1"/>
  <c r="HC595" i="1"/>
  <c r="I596" i="1"/>
  <c r="I600" i="1" s="1"/>
  <c r="K596" i="1"/>
  <c r="P596" i="1"/>
  <c r="R596" i="1"/>
  <c r="GK596" i="1" s="1"/>
  <c r="T596" i="1"/>
  <c r="U596" i="1"/>
  <c r="AC596" i="1"/>
  <c r="AE596" i="1"/>
  <c r="AD596" i="1" s="1"/>
  <c r="AB596" i="1" s="1"/>
  <c r="AF596" i="1"/>
  <c r="AG596" i="1"/>
  <c r="AH596" i="1"/>
  <c r="AI596" i="1"/>
  <c r="CW596" i="1" s="1"/>
  <c r="V596" i="1" s="1"/>
  <c r="AJ596" i="1"/>
  <c r="CQ596" i="1"/>
  <c r="CR596" i="1"/>
  <c r="CS596" i="1"/>
  <c r="CT596" i="1"/>
  <c r="CU596" i="1"/>
  <c r="CV596" i="1"/>
  <c r="CX596" i="1"/>
  <c r="W596" i="1" s="1"/>
  <c r="FR596" i="1"/>
  <c r="GL596" i="1"/>
  <c r="GN596" i="1"/>
  <c r="GP596" i="1"/>
  <c r="GV596" i="1"/>
  <c r="HC596" i="1" s="1"/>
  <c r="GX596" i="1" s="1"/>
  <c r="I597" i="1"/>
  <c r="Q597" i="1" s="1"/>
  <c r="K597" i="1"/>
  <c r="P597" i="1"/>
  <c r="R597" i="1"/>
  <c r="GK597" i="1" s="1"/>
  <c r="U597" i="1"/>
  <c r="V597" i="1"/>
  <c r="W597" i="1"/>
  <c r="AC597" i="1"/>
  <c r="AD597" i="1"/>
  <c r="AB597" i="1" s="1"/>
  <c r="AE597" i="1"/>
  <c r="AF597" i="1"/>
  <c r="CT597" i="1" s="1"/>
  <c r="AG597" i="1"/>
  <c r="AH597" i="1"/>
  <c r="CV597" i="1" s="1"/>
  <c r="AI597" i="1"/>
  <c r="CW597" i="1" s="1"/>
  <c r="AJ597" i="1"/>
  <c r="CX597" i="1" s="1"/>
  <c r="CQ597" i="1"/>
  <c r="CR597" i="1"/>
  <c r="CS597" i="1"/>
  <c r="CU597" i="1"/>
  <c r="T597" i="1" s="1"/>
  <c r="FR597" i="1"/>
  <c r="GL597" i="1"/>
  <c r="GN597" i="1"/>
  <c r="GP597" i="1"/>
  <c r="GV597" i="1"/>
  <c r="HC597" i="1" s="1"/>
  <c r="GX597" i="1"/>
  <c r="I598" i="1"/>
  <c r="AC598" i="1"/>
  <c r="AE598" i="1"/>
  <c r="AF598" i="1"/>
  <c r="AG598" i="1"/>
  <c r="AH598" i="1"/>
  <c r="AI598" i="1"/>
  <c r="AJ598" i="1"/>
  <c r="CU598" i="1"/>
  <c r="T598" i="1" s="1"/>
  <c r="CV598" i="1"/>
  <c r="U598" i="1" s="1"/>
  <c r="CW598" i="1"/>
  <c r="V598" i="1" s="1"/>
  <c r="CX598" i="1"/>
  <c r="W598" i="1" s="1"/>
  <c r="FR598" i="1"/>
  <c r="GL598" i="1"/>
  <c r="GN598" i="1"/>
  <c r="GP598" i="1"/>
  <c r="GV598" i="1"/>
  <c r="HC598" i="1"/>
  <c r="GX598" i="1" s="1"/>
  <c r="I599" i="1"/>
  <c r="Q599" i="1" s="1"/>
  <c r="P599" i="1"/>
  <c r="R599" i="1"/>
  <c r="GK599" i="1" s="1"/>
  <c r="AC599" i="1"/>
  <c r="AD599" i="1"/>
  <c r="AE599" i="1"/>
  <c r="AF599" i="1"/>
  <c r="AG599" i="1"/>
  <c r="AH599" i="1"/>
  <c r="AI599" i="1"/>
  <c r="CW599" i="1" s="1"/>
  <c r="AJ599" i="1"/>
  <c r="CQ599" i="1"/>
  <c r="CR599" i="1"/>
  <c r="CS599" i="1"/>
  <c r="CU599" i="1"/>
  <c r="T599" i="1" s="1"/>
  <c r="CV599" i="1"/>
  <c r="U599" i="1" s="1"/>
  <c r="CX599" i="1"/>
  <c r="W599" i="1" s="1"/>
  <c r="FR599" i="1"/>
  <c r="GL599" i="1"/>
  <c r="GN599" i="1"/>
  <c r="GP599" i="1"/>
  <c r="GV599" i="1"/>
  <c r="HC599" i="1" s="1"/>
  <c r="GX599" i="1" s="1"/>
  <c r="AC600" i="1"/>
  <c r="AE600" i="1"/>
  <c r="AF600" i="1"/>
  <c r="CT600" i="1" s="1"/>
  <c r="AG600" i="1"/>
  <c r="AH600" i="1"/>
  <c r="CV600" i="1" s="1"/>
  <c r="AI600" i="1"/>
  <c r="CW600" i="1" s="1"/>
  <c r="AJ600" i="1"/>
  <c r="CX600" i="1" s="1"/>
  <c r="CQ600" i="1"/>
  <c r="CR600" i="1"/>
  <c r="CU600" i="1"/>
  <c r="FR600" i="1"/>
  <c r="GL600" i="1"/>
  <c r="GN600" i="1"/>
  <c r="GP600" i="1"/>
  <c r="GV600" i="1"/>
  <c r="HC600" i="1" s="1"/>
  <c r="I601" i="1"/>
  <c r="Q601" i="1"/>
  <c r="CP601" i="1" s="1"/>
  <c r="O601" i="1" s="1"/>
  <c r="R601" i="1"/>
  <c r="GK601" i="1" s="1"/>
  <c r="S601" i="1"/>
  <c r="U601" i="1"/>
  <c r="W601" i="1"/>
  <c r="AC601" i="1"/>
  <c r="P601" i="1" s="1"/>
  <c r="AE601" i="1"/>
  <c r="CR601" i="1" s="1"/>
  <c r="AF601" i="1"/>
  <c r="CT601" i="1" s="1"/>
  <c r="AG601" i="1"/>
  <c r="AH601" i="1"/>
  <c r="AI601" i="1"/>
  <c r="CW601" i="1" s="1"/>
  <c r="V601" i="1" s="1"/>
  <c r="AJ601" i="1"/>
  <c r="CQ601" i="1"/>
  <c r="CS601" i="1"/>
  <c r="CU601" i="1"/>
  <c r="CV601" i="1"/>
  <c r="CX601" i="1"/>
  <c r="FR601" i="1"/>
  <c r="GL601" i="1"/>
  <c r="GN601" i="1"/>
  <c r="GP601" i="1"/>
  <c r="GV601" i="1"/>
  <c r="HC601" i="1" s="1"/>
  <c r="GX601" i="1" s="1"/>
  <c r="I602" i="1"/>
  <c r="I604" i="1" s="1"/>
  <c r="Q604" i="1" s="1"/>
  <c r="K602" i="1"/>
  <c r="P602" i="1"/>
  <c r="Q602" i="1"/>
  <c r="CP602" i="1" s="1"/>
  <c r="O602" i="1" s="1"/>
  <c r="S602" i="1"/>
  <c r="CY602" i="1" s="1"/>
  <c r="X602" i="1" s="1"/>
  <c r="W602" i="1"/>
  <c r="AC602" i="1"/>
  <c r="AD602" i="1"/>
  <c r="AB602" i="1" s="1"/>
  <c r="AE602" i="1"/>
  <c r="AF602" i="1"/>
  <c r="AG602" i="1"/>
  <c r="CU602" i="1" s="1"/>
  <c r="T602" i="1" s="1"/>
  <c r="AH602" i="1"/>
  <c r="CV602" i="1" s="1"/>
  <c r="U602" i="1" s="1"/>
  <c r="AI602" i="1"/>
  <c r="CW602" i="1" s="1"/>
  <c r="V602" i="1" s="1"/>
  <c r="AJ602" i="1"/>
  <c r="CX602" i="1" s="1"/>
  <c r="CQ602" i="1"/>
  <c r="CT602" i="1"/>
  <c r="CZ602" i="1"/>
  <c r="Y602" i="1" s="1"/>
  <c r="FR602" i="1"/>
  <c r="GL602" i="1"/>
  <c r="GN602" i="1"/>
  <c r="GP602" i="1"/>
  <c r="GV602" i="1"/>
  <c r="HC602" i="1" s="1"/>
  <c r="GX602" i="1" s="1"/>
  <c r="I603" i="1"/>
  <c r="K603" i="1"/>
  <c r="Q603" i="1"/>
  <c r="S603" i="1"/>
  <c r="U603" i="1"/>
  <c r="V603" i="1"/>
  <c r="AC603" i="1"/>
  <c r="P603" i="1" s="1"/>
  <c r="CP603" i="1" s="1"/>
  <c r="O603" i="1" s="1"/>
  <c r="AE603" i="1"/>
  <c r="R603" i="1" s="1"/>
  <c r="GK603" i="1" s="1"/>
  <c r="AF603" i="1"/>
  <c r="AG603" i="1"/>
  <c r="AH603" i="1"/>
  <c r="AI603" i="1"/>
  <c r="CW603" i="1" s="1"/>
  <c r="AJ603" i="1"/>
  <c r="CX603" i="1" s="1"/>
  <c r="W603" i="1" s="1"/>
  <c r="CQ603" i="1"/>
  <c r="CR603" i="1"/>
  <c r="CS603" i="1"/>
  <c r="CT603" i="1"/>
  <c r="CU603" i="1"/>
  <c r="T603" i="1" s="1"/>
  <c r="CV603" i="1"/>
  <c r="FR603" i="1"/>
  <c r="GL603" i="1"/>
  <c r="FR615" i="1" s="1"/>
  <c r="GN603" i="1"/>
  <c r="GP603" i="1"/>
  <c r="GV603" i="1"/>
  <c r="HC603" i="1" s="1"/>
  <c r="GX603" i="1" s="1"/>
  <c r="R604" i="1"/>
  <c r="GK604" i="1" s="1"/>
  <c r="U604" i="1"/>
  <c r="W604" i="1"/>
  <c r="AC604" i="1"/>
  <c r="AD604" i="1"/>
  <c r="AE604" i="1"/>
  <c r="AF604" i="1"/>
  <c r="AG604" i="1"/>
  <c r="AH604" i="1"/>
  <c r="CV604" i="1" s="1"/>
  <c r="AI604" i="1"/>
  <c r="AJ604" i="1"/>
  <c r="CR604" i="1"/>
  <c r="CS604" i="1"/>
  <c r="CT604" i="1"/>
  <c r="CU604" i="1"/>
  <c r="T604" i="1" s="1"/>
  <c r="CW604" i="1"/>
  <c r="V604" i="1" s="1"/>
  <c r="CX604" i="1"/>
  <c r="FR604" i="1"/>
  <c r="GL604" i="1"/>
  <c r="GN604" i="1"/>
  <c r="GP604" i="1"/>
  <c r="GV604" i="1"/>
  <c r="GX604" i="1"/>
  <c r="HC604" i="1"/>
  <c r="I605" i="1"/>
  <c r="S605" i="1" s="1"/>
  <c r="Q605" i="1"/>
  <c r="U605" i="1"/>
  <c r="V605" i="1"/>
  <c r="AC605" i="1"/>
  <c r="P605" i="1" s="1"/>
  <c r="AD605" i="1"/>
  <c r="AE605" i="1"/>
  <c r="R605" i="1" s="1"/>
  <c r="GK605" i="1" s="1"/>
  <c r="AF605" i="1"/>
  <c r="AG605" i="1"/>
  <c r="AH605" i="1"/>
  <c r="AI605" i="1"/>
  <c r="CW605" i="1" s="1"/>
  <c r="AJ605" i="1"/>
  <c r="CX605" i="1" s="1"/>
  <c r="W605" i="1" s="1"/>
  <c r="CQ605" i="1"/>
  <c r="CR605" i="1"/>
  <c r="CS605" i="1"/>
  <c r="CT605" i="1"/>
  <c r="CU605" i="1"/>
  <c r="T605" i="1" s="1"/>
  <c r="CV605" i="1"/>
  <c r="FR605" i="1"/>
  <c r="GL605" i="1"/>
  <c r="GN605" i="1"/>
  <c r="GP605" i="1"/>
  <c r="GV605" i="1"/>
  <c r="HC605" i="1"/>
  <c r="GX605" i="1" s="1"/>
  <c r="I606" i="1"/>
  <c r="K606" i="1"/>
  <c r="S606" i="1"/>
  <c r="CZ606" i="1" s="1"/>
  <c r="Y606" i="1" s="1"/>
  <c r="V606" i="1"/>
  <c r="AC606" i="1"/>
  <c r="AE606" i="1"/>
  <c r="AF606" i="1"/>
  <c r="AG606" i="1"/>
  <c r="CU606" i="1" s="1"/>
  <c r="T606" i="1" s="1"/>
  <c r="AH606" i="1"/>
  <c r="AI606" i="1"/>
  <c r="AJ606" i="1"/>
  <c r="CT606" i="1"/>
  <c r="CV606" i="1"/>
  <c r="U606" i="1" s="1"/>
  <c r="CW606" i="1"/>
  <c r="CX606" i="1"/>
  <c r="W606" i="1" s="1"/>
  <c r="CY606" i="1"/>
  <c r="X606" i="1" s="1"/>
  <c r="FR606" i="1"/>
  <c r="GL606" i="1"/>
  <c r="GN606" i="1"/>
  <c r="GP606" i="1"/>
  <c r="GV606" i="1"/>
  <c r="HC606" i="1"/>
  <c r="GX606" i="1" s="1"/>
  <c r="I607" i="1"/>
  <c r="I609" i="1" s="1"/>
  <c r="K607" i="1"/>
  <c r="AC607" i="1"/>
  <c r="AE607" i="1"/>
  <c r="AF607" i="1"/>
  <c r="AG607" i="1"/>
  <c r="CU607" i="1" s="1"/>
  <c r="T607" i="1" s="1"/>
  <c r="AH607" i="1"/>
  <c r="AI607" i="1"/>
  <c r="AJ607" i="1"/>
  <c r="CT607" i="1"/>
  <c r="CV607" i="1"/>
  <c r="CW607" i="1"/>
  <c r="CX607" i="1"/>
  <c r="W607" i="1" s="1"/>
  <c r="FR607" i="1"/>
  <c r="GL607" i="1"/>
  <c r="GN607" i="1"/>
  <c r="GP607" i="1"/>
  <c r="GV607" i="1"/>
  <c r="HC607" i="1"/>
  <c r="I608" i="1"/>
  <c r="Q608" i="1" s="1"/>
  <c r="P608" i="1"/>
  <c r="AC608" i="1"/>
  <c r="AE608" i="1"/>
  <c r="AF608" i="1"/>
  <c r="AG608" i="1"/>
  <c r="CU608" i="1" s="1"/>
  <c r="T608" i="1" s="1"/>
  <c r="AH608" i="1"/>
  <c r="AI608" i="1"/>
  <c r="AJ608" i="1"/>
  <c r="CQ608" i="1"/>
  <c r="CV608" i="1"/>
  <c r="U608" i="1" s="1"/>
  <c r="CW608" i="1"/>
  <c r="V608" i="1" s="1"/>
  <c r="CX608" i="1"/>
  <c r="W608" i="1" s="1"/>
  <c r="FR608" i="1"/>
  <c r="GL608" i="1"/>
  <c r="GN608" i="1"/>
  <c r="GP608" i="1"/>
  <c r="GV608" i="1"/>
  <c r="HC608" i="1"/>
  <c r="GX608" i="1" s="1"/>
  <c r="AC609" i="1"/>
  <c r="AE609" i="1"/>
  <c r="AF609" i="1"/>
  <c r="AG609" i="1"/>
  <c r="CU609" i="1" s="1"/>
  <c r="AH609" i="1"/>
  <c r="AI609" i="1"/>
  <c r="AJ609" i="1"/>
  <c r="CT609" i="1"/>
  <c r="CV609" i="1"/>
  <c r="CW609" i="1"/>
  <c r="CX609" i="1"/>
  <c r="W609" i="1" s="1"/>
  <c r="FR609" i="1"/>
  <c r="GL609" i="1"/>
  <c r="GN609" i="1"/>
  <c r="GP609" i="1"/>
  <c r="GV609" i="1"/>
  <c r="HC609" i="1"/>
  <c r="I610" i="1"/>
  <c r="K610" i="1"/>
  <c r="AC610" i="1"/>
  <c r="AE610" i="1"/>
  <c r="AF610" i="1"/>
  <c r="CT610" i="1" s="1"/>
  <c r="AG610" i="1"/>
  <c r="AH610" i="1"/>
  <c r="AI610" i="1"/>
  <c r="AJ610" i="1"/>
  <c r="CU610" i="1"/>
  <c r="T610" i="1" s="1"/>
  <c r="CV610" i="1"/>
  <c r="U610" i="1" s="1"/>
  <c r="CW610" i="1"/>
  <c r="V610" i="1" s="1"/>
  <c r="CX610" i="1"/>
  <c r="W610" i="1" s="1"/>
  <c r="FR610" i="1"/>
  <c r="GL610" i="1"/>
  <c r="GN610" i="1"/>
  <c r="GP610" i="1"/>
  <c r="GV610" i="1"/>
  <c r="HC610" i="1" s="1"/>
  <c r="GX610" i="1" s="1"/>
  <c r="I611" i="1"/>
  <c r="K611" i="1"/>
  <c r="AC611" i="1"/>
  <c r="AE611" i="1"/>
  <c r="AF611" i="1"/>
  <c r="AG611" i="1"/>
  <c r="AH611" i="1"/>
  <c r="AI611" i="1"/>
  <c r="AJ611" i="1"/>
  <c r="CX611" i="1" s="1"/>
  <c r="CT611" i="1"/>
  <c r="CU611" i="1"/>
  <c r="CV611" i="1"/>
  <c r="CW611" i="1"/>
  <c r="FR611" i="1"/>
  <c r="GL611" i="1"/>
  <c r="GN611" i="1"/>
  <c r="GP611" i="1"/>
  <c r="GV611" i="1"/>
  <c r="HC611" i="1" s="1"/>
  <c r="I612" i="1"/>
  <c r="Q612" i="1" s="1"/>
  <c r="P612" i="1"/>
  <c r="AC612" i="1"/>
  <c r="CQ612" i="1" s="1"/>
  <c r="AD612" i="1"/>
  <c r="AB612" i="1" s="1"/>
  <c r="AE612" i="1"/>
  <c r="AF612" i="1"/>
  <c r="AG612" i="1"/>
  <c r="AH612" i="1"/>
  <c r="AI612" i="1"/>
  <c r="AJ612" i="1"/>
  <c r="CT612" i="1"/>
  <c r="CU612" i="1"/>
  <c r="T612" i="1" s="1"/>
  <c r="CV612" i="1"/>
  <c r="U612" i="1" s="1"/>
  <c r="CW612" i="1"/>
  <c r="V612" i="1" s="1"/>
  <c r="CX612" i="1"/>
  <c r="FR612" i="1"/>
  <c r="GL612" i="1"/>
  <c r="GN612" i="1"/>
  <c r="GP612" i="1"/>
  <c r="GV612" i="1"/>
  <c r="HC612" i="1"/>
  <c r="AC613" i="1"/>
  <c r="AE613" i="1"/>
  <c r="AF613" i="1"/>
  <c r="AG613" i="1"/>
  <c r="AH613" i="1"/>
  <c r="AI613" i="1"/>
  <c r="AJ613" i="1"/>
  <c r="CX613" i="1" s="1"/>
  <c r="CU613" i="1"/>
  <c r="CV613" i="1"/>
  <c r="CW613" i="1"/>
  <c r="FR613" i="1"/>
  <c r="GL613" i="1"/>
  <c r="GN613" i="1"/>
  <c r="GP613" i="1"/>
  <c r="GV613" i="1"/>
  <c r="HC613" i="1" s="1"/>
  <c r="B615" i="1"/>
  <c r="B574" i="1" s="1"/>
  <c r="C615" i="1"/>
  <c r="C574" i="1" s="1"/>
  <c r="D615" i="1"/>
  <c r="D574" i="1" s="1"/>
  <c r="F615" i="1"/>
  <c r="F574" i="1" s="1"/>
  <c r="G615" i="1"/>
  <c r="G574" i="1" s="1"/>
  <c r="BB615" i="1"/>
  <c r="BB574" i="1" s="1"/>
  <c r="BX615" i="1"/>
  <c r="BX574" i="1" s="1"/>
  <c r="CK615" i="1"/>
  <c r="CK574" i="1" s="1"/>
  <c r="CL615" i="1"/>
  <c r="BC615" i="1" s="1"/>
  <c r="BC574" i="1" s="1"/>
  <c r="CM615" i="1"/>
  <c r="EG615" i="1"/>
  <c r="ET615" i="1"/>
  <c r="ET574" i="1" s="1"/>
  <c r="FP615" i="1"/>
  <c r="GC615" i="1"/>
  <c r="GC574" i="1" s="1"/>
  <c r="GD615" i="1"/>
  <c r="EU615" i="1" s="1"/>
  <c r="EU574" i="1" s="1"/>
  <c r="GE615" i="1"/>
  <c r="F628" i="1"/>
  <c r="P628" i="1"/>
  <c r="F631" i="1"/>
  <c r="D645" i="1"/>
  <c r="B647" i="1"/>
  <c r="E647" i="1"/>
  <c r="V647" i="1"/>
  <c r="Z647" i="1"/>
  <c r="AA647" i="1"/>
  <c r="AB647" i="1"/>
  <c r="AD647" i="1"/>
  <c r="AE647" i="1"/>
  <c r="AG647" i="1"/>
  <c r="AI647" i="1"/>
  <c r="AJ647" i="1"/>
  <c r="AL647" i="1"/>
  <c r="AM647" i="1"/>
  <c r="AN647" i="1"/>
  <c r="AP647" i="1"/>
  <c r="AQ647" i="1"/>
  <c r="AS647" i="1"/>
  <c r="AU647" i="1"/>
  <c r="BE647" i="1"/>
  <c r="BF647" i="1"/>
  <c r="BG647" i="1"/>
  <c r="BH647" i="1"/>
  <c r="BI647" i="1"/>
  <c r="BJ647" i="1"/>
  <c r="BK647" i="1"/>
  <c r="BL647" i="1"/>
  <c r="BM647" i="1"/>
  <c r="BN647" i="1"/>
  <c r="BO647" i="1"/>
  <c r="BP647" i="1"/>
  <c r="BQ647" i="1"/>
  <c r="BR647" i="1"/>
  <c r="BS647" i="1"/>
  <c r="BT647" i="1"/>
  <c r="BU647" i="1"/>
  <c r="BV647" i="1"/>
  <c r="BW647" i="1"/>
  <c r="CD647" i="1"/>
  <c r="CL647" i="1"/>
  <c r="CM647" i="1"/>
  <c r="CN647" i="1"/>
  <c r="CO647" i="1"/>
  <c r="CP647" i="1"/>
  <c r="CQ647" i="1"/>
  <c r="CR647" i="1"/>
  <c r="CS647" i="1"/>
  <c r="CT647" i="1"/>
  <c r="CU647" i="1"/>
  <c r="CV647" i="1"/>
  <c r="CW647" i="1"/>
  <c r="CX647" i="1"/>
  <c r="CY647" i="1"/>
  <c r="CZ647" i="1"/>
  <c r="DA647" i="1"/>
  <c r="DB647" i="1"/>
  <c r="DC647" i="1"/>
  <c r="DD647" i="1"/>
  <c r="DE647" i="1"/>
  <c r="DF647" i="1"/>
  <c r="DR647" i="1"/>
  <c r="DS647" i="1"/>
  <c r="DU647" i="1"/>
  <c r="DV647" i="1"/>
  <c r="DZ647" i="1"/>
  <c r="EE647" i="1"/>
  <c r="EF647" i="1"/>
  <c r="EO647" i="1"/>
  <c r="EU647" i="1"/>
  <c r="EW647" i="1"/>
  <c r="EX647" i="1"/>
  <c r="EY647" i="1"/>
  <c r="EZ647" i="1"/>
  <c r="FA647" i="1"/>
  <c r="FB647" i="1"/>
  <c r="FC647" i="1"/>
  <c r="FD647" i="1"/>
  <c r="FE647" i="1"/>
  <c r="FF647" i="1"/>
  <c r="FG647" i="1"/>
  <c r="FH647" i="1"/>
  <c r="FI647" i="1"/>
  <c r="FJ647" i="1"/>
  <c r="FK647" i="1"/>
  <c r="FL647" i="1"/>
  <c r="FM647" i="1"/>
  <c r="FN647" i="1"/>
  <c r="FO647" i="1"/>
  <c r="FP647" i="1"/>
  <c r="FS647" i="1"/>
  <c r="FY647" i="1"/>
  <c r="GB647" i="1"/>
  <c r="GD647" i="1"/>
  <c r="GF647" i="1"/>
  <c r="GG647" i="1"/>
  <c r="GH647" i="1"/>
  <c r="GI647" i="1"/>
  <c r="GJ647" i="1"/>
  <c r="GK647" i="1"/>
  <c r="GL647" i="1"/>
  <c r="GM647" i="1"/>
  <c r="GN647" i="1"/>
  <c r="GO647" i="1"/>
  <c r="GP647" i="1"/>
  <c r="GQ647" i="1"/>
  <c r="GR647" i="1"/>
  <c r="GS647" i="1"/>
  <c r="GT647" i="1"/>
  <c r="GU647" i="1"/>
  <c r="GV647" i="1"/>
  <c r="GW647" i="1"/>
  <c r="GX647" i="1"/>
  <c r="P649" i="1"/>
  <c r="R649" i="1"/>
  <c r="GK649" i="1" s="1"/>
  <c r="S649" i="1"/>
  <c r="U649" i="1"/>
  <c r="AC649" i="1"/>
  <c r="AD649" i="1"/>
  <c r="AB649" i="1" s="1"/>
  <c r="AE649" i="1"/>
  <c r="Q649" i="1" s="1"/>
  <c r="AF649" i="1"/>
  <c r="CT649" i="1" s="1"/>
  <c r="AG649" i="1"/>
  <c r="CU649" i="1" s="1"/>
  <c r="T649" i="1" s="1"/>
  <c r="AH649" i="1"/>
  <c r="AI649" i="1"/>
  <c r="CW649" i="1" s="1"/>
  <c r="V649" i="1" s="1"/>
  <c r="AJ649" i="1"/>
  <c r="CX649" i="1" s="1"/>
  <c r="W649" i="1" s="1"/>
  <c r="CQ649" i="1"/>
  <c r="CR649" i="1"/>
  <c r="CS649" i="1"/>
  <c r="CV649" i="1"/>
  <c r="FR649" i="1"/>
  <c r="GL649" i="1"/>
  <c r="GN649" i="1"/>
  <c r="GP649" i="1"/>
  <c r="GV649" i="1"/>
  <c r="GX649" i="1"/>
  <c r="HC649" i="1"/>
  <c r="P650" i="1"/>
  <c r="Q650" i="1"/>
  <c r="R650" i="1"/>
  <c r="S650" i="1"/>
  <c r="T650" i="1"/>
  <c r="W650" i="1"/>
  <c r="AC650" i="1"/>
  <c r="AD650" i="1"/>
  <c r="AB650" i="1" s="1"/>
  <c r="AE650" i="1"/>
  <c r="CR650" i="1" s="1"/>
  <c r="AF650" i="1"/>
  <c r="CT650" i="1" s="1"/>
  <c r="AG650" i="1"/>
  <c r="CU650" i="1" s="1"/>
  <c r="AH650" i="1"/>
  <c r="AI650" i="1"/>
  <c r="CW650" i="1" s="1"/>
  <c r="V650" i="1" s="1"/>
  <c r="AJ650" i="1"/>
  <c r="CP650" i="1"/>
  <c r="O650" i="1" s="1"/>
  <c r="CQ650" i="1"/>
  <c r="CV650" i="1"/>
  <c r="U650" i="1" s="1"/>
  <c r="CX650" i="1"/>
  <c r="CY650" i="1"/>
  <c r="X650" i="1" s="1"/>
  <c r="CZ650" i="1"/>
  <c r="Y650" i="1" s="1"/>
  <c r="FR650" i="1"/>
  <c r="GK650" i="1"/>
  <c r="GL650" i="1"/>
  <c r="GN650" i="1"/>
  <c r="GP650" i="1"/>
  <c r="GV650" i="1"/>
  <c r="GX650" i="1"/>
  <c r="HC650" i="1"/>
  <c r="I651" i="1"/>
  <c r="Q651" i="1"/>
  <c r="S651" i="1"/>
  <c r="CZ651" i="1" s="1"/>
  <c r="Y651" i="1" s="1"/>
  <c r="V651" i="1"/>
  <c r="AC651" i="1"/>
  <c r="AE651" i="1"/>
  <c r="AF651" i="1"/>
  <c r="AG651" i="1"/>
  <c r="CU651" i="1" s="1"/>
  <c r="T651" i="1" s="1"/>
  <c r="AH651" i="1"/>
  <c r="CV651" i="1" s="1"/>
  <c r="U651" i="1" s="1"/>
  <c r="AI651" i="1"/>
  <c r="AJ651" i="1"/>
  <c r="CX651" i="1" s="1"/>
  <c r="W651" i="1" s="1"/>
  <c r="CT651" i="1"/>
  <c r="CW651" i="1"/>
  <c r="CY651" i="1"/>
  <c r="X651" i="1" s="1"/>
  <c r="GL651" i="1"/>
  <c r="GN651" i="1"/>
  <c r="GO651" i="1"/>
  <c r="GP651" i="1"/>
  <c r="GV651" i="1"/>
  <c r="HC651" i="1"/>
  <c r="GX651" i="1" s="1"/>
  <c r="I652" i="1"/>
  <c r="P652" i="1" s="1"/>
  <c r="CP652" i="1" s="1"/>
  <c r="O652" i="1" s="1"/>
  <c r="Q652" i="1"/>
  <c r="R652" i="1"/>
  <c r="S652" i="1"/>
  <c r="T652" i="1"/>
  <c r="W652" i="1"/>
  <c r="AC652" i="1"/>
  <c r="AD652" i="1"/>
  <c r="AB652" i="1" s="1"/>
  <c r="AE652" i="1"/>
  <c r="CR652" i="1" s="1"/>
  <c r="AF652" i="1"/>
  <c r="CT652" i="1" s="1"/>
  <c r="AG652" i="1"/>
  <c r="CU652" i="1" s="1"/>
  <c r="AH652" i="1"/>
  <c r="AI652" i="1"/>
  <c r="CW652" i="1" s="1"/>
  <c r="V652" i="1" s="1"/>
  <c r="AJ652" i="1"/>
  <c r="CQ652" i="1"/>
  <c r="CV652" i="1"/>
  <c r="U652" i="1" s="1"/>
  <c r="CX652" i="1"/>
  <c r="CY652" i="1"/>
  <c r="X652" i="1" s="1"/>
  <c r="CZ652" i="1"/>
  <c r="Y652" i="1" s="1"/>
  <c r="GK652" i="1"/>
  <c r="GL652" i="1"/>
  <c r="GN652" i="1"/>
  <c r="GO652" i="1"/>
  <c r="GP652" i="1"/>
  <c r="GV652" i="1"/>
  <c r="GX652" i="1"/>
  <c r="HC652" i="1"/>
  <c r="P653" i="1"/>
  <c r="R653" i="1"/>
  <c r="T653" i="1"/>
  <c r="U653" i="1"/>
  <c r="W653" i="1"/>
  <c r="X653" i="1"/>
  <c r="AC653" i="1"/>
  <c r="AD653" i="1"/>
  <c r="AB653" i="1" s="1"/>
  <c r="AE653" i="1"/>
  <c r="Q653" i="1" s="1"/>
  <c r="AF653" i="1"/>
  <c r="S653" i="1" s="1"/>
  <c r="AG653" i="1"/>
  <c r="AH653" i="1"/>
  <c r="CV653" i="1" s="1"/>
  <c r="AI653" i="1"/>
  <c r="CW653" i="1" s="1"/>
  <c r="V653" i="1" s="1"/>
  <c r="AJ653" i="1"/>
  <c r="CP653" i="1"/>
  <c r="O653" i="1" s="1"/>
  <c r="CQ653" i="1"/>
  <c r="CR653" i="1"/>
  <c r="CS653" i="1"/>
  <c r="CT653" i="1"/>
  <c r="CU653" i="1"/>
  <c r="CX653" i="1"/>
  <c r="CY653" i="1"/>
  <c r="CZ653" i="1"/>
  <c r="Y653" i="1" s="1"/>
  <c r="GM653" i="1" s="1"/>
  <c r="GO653" i="1" s="1"/>
  <c r="FR653" i="1"/>
  <c r="GK653" i="1"/>
  <c r="GL653" i="1"/>
  <c r="GN653" i="1"/>
  <c r="GP653" i="1"/>
  <c r="GV653" i="1"/>
  <c r="HC653" i="1" s="1"/>
  <c r="GX653" i="1" s="1"/>
  <c r="P654" i="1"/>
  <c r="R654" i="1"/>
  <c r="S654" i="1"/>
  <c r="CY654" i="1" s="1"/>
  <c r="X654" i="1" s="1"/>
  <c r="U654" i="1"/>
  <c r="V654" i="1"/>
  <c r="AC654" i="1"/>
  <c r="AD654" i="1"/>
  <c r="AE654" i="1"/>
  <c r="Q654" i="1" s="1"/>
  <c r="AF654" i="1"/>
  <c r="AG654" i="1"/>
  <c r="CU654" i="1" s="1"/>
  <c r="T654" i="1" s="1"/>
  <c r="AH654" i="1"/>
  <c r="CV654" i="1" s="1"/>
  <c r="AI654" i="1"/>
  <c r="AJ654" i="1"/>
  <c r="CX654" i="1" s="1"/>
  <c r="W654" i="1" s="1"/>
  <c r="CP654" i="1"/>
  <c r="O654" i="1" s="1"/>
  <c r="CR654" i="1"/>
  <c r="CS654" i="1"/>
  <c r="CT654" i="1"/>
  <c r="CW654" i="1"/>
  <c r="CZ654" i="1"/>
  <c r="Y654" i="1" s="1"/>
  <c r="FR654" i="1"/>
  <c r="GK654" i="1"/>
  <c r="GL654" i="1"/>
  <c r="GN654" i="1"/>
  <c r="GP654" i="1"/>
  <c r="GV654" i="1"/>
  <c r="HC654" i="1"/>
  <c r="GX654" i="1" s="1"/>
  <c r="I655" i="1"/>
  <c r="P655" i="1"/>
  <c r="Q655" i="1"/>
  <c r="S655" i="1"/>
  <c r="AC655" i="1"/>
  <c r="AD655" i="1"/>
  <c r="AE655" i="1"/>
  <c r="R655" i="1" s="1"/>
  <c r="GK655" i="1" s="1"/>
  <c r="AF655" i="1"/>
  <c r="AG655" i="1"/>
  <c r="CU655" i="1" s="1"/>
  <c r="T655" i="1" s="1"/>
  <c r="AH655" i="1"/>
  <c r="AI655" i="1"/>
  <c r="CW655" i="1" s="1"/>
  <c r="V655" i="1" s="1"/>
  <c r="AJ655" i="1"/>
  <c r="CX655" i="1" s="1"/>
  <c r="W655" i="1" s="1"/>
  <c r="CQ655" i="1"/>
  <c r="CR655" i="1"/>
  <c r="CS655" i="1"/>
  <c r="CT655" i="1"/>
  <c r="CV655" i="1"/>
  <c r="U655" i="1" s="1"/>
  <c r="FR655" i="1"/>
  <c r="GL655" i="1"/>
  <c r="GN655" i="1"/>
  <c r="GP655" i="1"/>
  <c r="GV655" i="1"/>
  <c r="HC655" i="1" s="1"/>
  <c r="GX655" i="1" s="1"/>
  <c r="I656" i="1"/>
  <c r="Q656" i="1" s="1"/>
  <c r="R656" i="1"/>
  <c r="T656" i="1"/>
  <c r="V656" i="1"/>
  <c r="AC656" i="1"/>
  <c r="P656" i="1" s="1"/>
  <c r="AD656" i="1"/>
  <c r="AE656" i="1"/>
  <c r="AF656" i="1"/>
  <c r="AG656" i="1"/>
  <c r="AH656" i="1"/>
  <c r="CV656" i="1" s="1"/>
  <c r="U656" i="1" s="1"/>
  <c r="AI656" i="1"/>
  <c r="CW656" i="1" s="1"/>
  <c r="AJ656" i="1"/>
  <c r="CR656" i="1"/>
  <c r="CS656" i="1"/>
  <c r="CU656" i="1"/>
  <c r="CX656" i="1"/>
  <c r="W656" i="1" s="1"/>
  <c r="FR656" i="1"/>
  <c r="GK656" i="1"/>
  <c r="GL656" i="1"/>
  <c r="GN656" i="1"/>
  <c r="GP656" i="1"/>
  <c r="GV656" i="1"/>
  <c r="HC656" i="1"/>
  <c r="GX656" i="1" s="1"/>
  <c r="Q657" i="1"/>
  <c r="R657" i="1"/>
  <c r="GK657" i="1" s="1"/>
  <c r="T657" i="1"/>
  <c r="V657" i="1"/>
  <c r="AC657" i="1"/>
  <c r="CQ657" i="1" s="1"/>
  <c r="AE657" i="1"/>
  <c r="AD657" i="1" s="1"/>
  <c r="AF657" i="1"/>
  <c r="AG657" i="1"/>
  <c r="AH657" i="1"/>
  <c r="CV657" i="1" s="1"/>
  <c r="U657" i="1" s="1"/>
  <c r="AI657" i="1"/>
  <c r="AJ657" i="1"/>
  <c r="CX657" i="1" s="1"/>
  <c r="W657" i="1" s="1"/>
  <c r="CR657" i="1"/>
  <c r="CS657" i="1"/>
  <c r="CU657" i="1"/>
  <c r="CW657" i="1"/>
  <c r="FR657" i="1"/>
  <c r="GL657" i="1"/>
  <c r="GN657" i="1"/>
  <c r="GP657" i="1"/>
  <c r="GV657" i="1"/>
  <c r="HC657" i="1" s="1"/>
  <c r="GX657" i="1" s="1"/>
  <c r="Q658" i="1"/>
  <c r="R658" i="1"/>
  <c r="T658" i="1"/>
  <c r="V658" i="1"/>
  <c r="W658" i="1"/>
  <c r="X658" i="1"/>
  <c r="Y658" i="1"/>
  <c r="AC658" i="1"/>
  <c r="AE658" i="1"/>
  <c r="AF658" i="1"/>
  <c r="S658" i="1" s="1"/>
  <c r="CZ658" i="1" s="1"/>
  <c r="AG658" i="1"/>
  <c r="AH658" i="1"/>
  <c r="AI658" i="1"/>
  <c r="CW658" i="1" s="1"/>
  <c r="AJ658" i="1"/>
  <c r="CX658" i="1" s="1"/>
  <c r="CR658" i="1"/>
  <c r="CT658" i="1"/>
  <c r="CU658" i="1"/>
  <c r="CV658" i="1"/>
  <c r="U658" i="1" s="1"/>
  <c r="CY658" i="1"/>
  <c r="FR658" i="1"/>
  <c r="GK658" i="1"/>
  <c r="GL658" i="1"/>
  <c r="GN658" i="1"/>
  <c r="GP658" i="1"/>
  <c r="GV658" i="1"/>
  <c r="HC658" i="1" s="1"/>
  <c r="GX658" i="1" s="1"/>
  <c r="I659" i="1"/>
  <c r="Q659" i="1"/>
  <c r="R659" i="1"/>
  <c r="T659" i="1"/>
  <c r="U659" i="1"/>
  <c r="W659" i="1"/>
  <c r="X659" i="1"/>
  <c r="AC659" i="1"/>
  <c r="P659" i="1" s="1"/>
  <c r="AD659" i="1"/>
  <c r="AE659" i="1"/>
  <c r="CR659" i="1" s="1"/>
  <c r="AF659" i="1"/>
  <c r="S659" i="1" s="1"/>
  <c r="AG659" i="1"/>
  <c r="CU659" i="1" s="1"/>
  <c r="AH659" i="1"/>
  <c r="CV659" i="1" s="1"/>
  <c r="AI659" i="1"/>
  <c r="AJ659" i="1"/>
  <c r="CP659" i="1"/>
  <c r="O659" i="1" s="1"/>
  <c r="GM659" i="1" s="1"/>
  <c r="GO659" i="1" s="1"/>
  <c r="CQ659" i="1"/>
  <c r="CS659" i="1"/>
  <c r="CT659" i="1"/>
  <c r="CW659" i="1"/>
  <c r="CX659" i="1"/>
  <c r="CY659" i="1"/>
  <c r="CZ659" i="1"/>
  <c r="Y659" i="1" s="1"/>
  <c r="FR659" i="1"/>
  <c r="GK659" i="1"/>
  <c r="GL659" i="1"/>
  <c r="GN659" i="1"/>
  <c r="GP659" i="1"/>
  <c r="GV659" i="1"/>
  <c r="HC659" i="1" s="1"/>
  <c r="GX659" i="1" s="1"/>
  <c r="I660" i="1"/>
  <c r="Q660" i="1"/>
  <c r="T660" i="1"/>
  <c r="U660" i="1"/>
  <c r="W660" i="1"/>
  <c r="AC660" i="1"/>
  <c r="P660" i="1" s="1"/>
  <c r="AE660" i="1"/>
  <c r="AD660" i="1" s="1"/>
  <c r="AF660" i="1"/>
  <c r="AG660" i="1"/>
  <c r="AH660" i="1"/>
  <c r="AI660" i="1"/>
  <c r="CW660" i="1" s="1"/>
  <c r="V660" i="1" s="1"/>
  <c r="AJ660" i="1"/>
  <c r="CX660" i="1" s="1"/>
  <c r="CQ660" i="1"/>
  <c r="CR660" i="1"/>
  <c r="CS660" i="1"/>
  <c r="CU660" i="1"/>
  <c r="CV660" i="1"/>
  <c r="FR660" i="1"/>
  <c r="GL660" i="1"/>
  <c r="GN660" i="1"/>
  <c r="GP660" i="1"/>
  <c r="GV660" i="1"/>
  <c r="HC660" i="1" s="1"/>
  <c r="GX660" i="1" s="1"/>
  <c r="P661" i="1"/>
  <c r="T661" i="1"/>
  <c r="AC661" i="1"/>
  <c r="AE661" i="1"/>
  <c r="AF661" i="1"/>
  <c r="AG661" i="1"/>
  <c r="AH661" i="1"/>
  <c r="CV661" i="1" s="1"/>
  <c r="U661" i="1" s="1"/>
  <c r="AI661" i="1"/>
  <c r="CW661" i="1" s="1"/>
  <c r="V661" i="1" s="1"/>
  <c r="AJ661" i="1"/>
  <c r="CX661" i="1" s="1"/>
  <c r="W661" i="1" s="1"/>
  <c r="CQ661" i="1"/>
  <c r="CU661" i="1"/>
  <c r="FR661" i="1"/>
  <c r="GL661" i="1"/>
  <c r="GN661" i="1"/>
  <c r="GP661" i="1"/>
  <c r="GV661" i="1"/>
  <c r="HC661" i="1" s="1"/>
  <c r="GX661" i="1" s="1"/>
  <c r="P662" i="1"/>
  <c r="S662" i="1"/>
  <c r="CZ662" i="1" s="1"/>
  <c r="T662" i="1"/>
  <c r="W662" i="1"/>
  <c r="Y662" i="1"/>
  <c r="AC662" i="1"/>
  <c r="AE662" i="1"/>
  <c r="AF662" i="1"/>
  <c r="CT662" i="1" s="1"/>
  <c r="AG662" i="1"/>
  <c r="AH662" i="1"/>
  <c r="AI662" i="1"/>
  <c r="AJ662" i="1"/>
  <c r="CX662" i="1" s="1"/>
  <c r="CQ662" i="1"/>
  <c r="CU662" i="1"/>
  <c r="CV662" i="1"/>
  <c r="U662" i="1" s="1"/>
  <c r="CW662" i="1"/>
  <c r="V662" i="1" s="1"/>
  <c r="CY662" i="1"/>
  <c r="X662" i="1" s="1"/>
  <c r="FR662" i="1"/>
  <c r="GL662" i="1"/>
  <c r="GN662" i="1"/>
  <c r="GP662" i="1"/>
  <c r="GV662" i="1"/>
  <c r="HC662" i="1"/>
  <c r="GX662" i="1" s="1"/>
  <c r="I663" i="1"/>
  <c r="P663" i="1"/>
  <c r="AC663" i="1"/>
  <c r="AE663" i="1"/>
  <c r="AD663" i="1" s="1"/>
  <c r="AB663" i="1" s="1"/>
  <c r="AF663" i="1"/>
  <c r="AG663" i="1"/>
  <c r="CU663" i="1" s="1"/>
  <c r="T663" i="1" s="1"/>
  <c r="AH663" i="1"/>
  <c r="CV663" i="1" s="1"/>
  <c r="U663" i="1" s="1"/>
  <c r="AI663" i="1"/>
  <c r="AJ663" i="1"/>
  <c r="CQ663" i="1"/>
  <c r="CW663" i="1"/>
  <c r="V663" i="1" s="1"/>
  <c r="CX663" i="1"/>
  <c r="W663" i="1" s="1"/>
  <c r="FR663" i="1"/>
  <c r="GL663" i="1"/>
  <c r="GN663" i="1"/>
  <c r="GP663" i="1"/>
  <c r="GV663" i="1"/>
  <c r="HC663" i="1"/>
  <c r="GX663" i="1" s="1"/>
  <c r="I664" i="1"/>
  <c r="P664" i="1"/>
  <c r="Q664" i="1"/>
  <c r="CP664" i="1" s="1"/>
  <c r="O664" i="1" s="1"/>
  <c r="V664" i="1"/>
  <c r="W664" i="1"/>
  <c r="AC664" i="1"/>
  <c r="CQ664" i="1" s="1"/>
  <c r="AE664" i="1"/>
  <c r="R664" i="1" s="1"/>
  <c r="GK664" i="1" s="1"/>
  <c r="AF664" i="1"/>
  <c r="S664" i="1" s="1"/>
  <c r="AG664" i="1"/>
  <c r="AH664" i="1"/>
  <c r="AI664" i="1"/>
  <c r="AJ664" i="1"/>
  <c r="CX664" i="1" s="1"/>
  <c r="CR664" i="1"/>
  <c r="CS664" i="1"/>
  <c r="CU664" i="1"/>
  <c r="T664" i="1" s="1"/>
  <c r="CV664" i="1"/>
  <c r="U664" i="1" s="1"/>
  <c r="CW664" i="1"/>
  <c r="FR664" i="1"/>
  <c r="GL664" i="1"/>
  <c r="GN664" i="1"/>
  <c r="GP664" i="1"/>
  <c r="GV664" i="1"/>
  <c r="HC664" i="1" s="1"/>
  <c r="GX664" i="1" s="1"/>
  <c r="S665" i="1"/>
  <c r="CY665" i="1" s="1"/>
  <c r="X665" i="1" s="1"/>
  <c r="T665" i="1"/>
  <c r="V665" i="1"/>
  <c r="W665" i="1"/>
  <c r="AC665" i="1"/>
  <c r="AE665" i="1"/>
  <c r="AD665" i="1" s="1"/>
  <c r="AF665" i="1"/>
  <c r="AG665" i="1"/>
  <c r="CU665" i="1" s="1"/>
  <c r="AH665" i="1"/>
  <c r="AI665" i="1"/>
  <c r="CW665" i="1" s="1"/>
  <c r="AJ665" i="1"/>
  <c r="CR665" i="1"/>
  <c r="CS665" i="1"/>
  <c r="CT665" i="1"/>
  <c r="CV665" i="1"/>
  <c r="U665" i="1" s="1"/>
  <c r="CX665" i="1"/>
  <c r="CZ665" i="1"/>
  <c r="Y665" i="1" s="1"/>
  <c r="FR665" i="1"/>
  <c r="GL665" i="1"/>
  <c r="GN665" i="1"/>
  <c r="GP665" i="1"/>
  <c r="GV665" i="1"/>
  <c r="HC665" i="1" s="1"/>
  <c r="GX665" i="1" s="1"/>
  <c r="P666" i="1"/>
  <c r="Q666" i="1"/>
  <c r="S666" i="1"/>
  <c r="T666" i="1"/>
  <c r="U666" i="1"/>
  <c r="V666" i="1"/>
  <c r="AC666" i="1"/>
  <c r="AE666" i="1"/>
  <c r="AF666" i="1"/>
  <c r="CT666" i="1" s="1"/>
  <c r="AG666" i="1"/>
  <c r="AH666" i="1"/>
  <c r="CV666" i="1" s="1"/>
  <c r="AI666" i="1"/>
  <c r="CW666" i="1" s="1"/>
  <c r="AJ666" i="1"/>
  <c r="CX666" i="1" s="1"/>
  <c r="W666" i="1" s="1"/>
  <c r="CQ666" i="1"/>
  <c r="CR666" i="1"/>
  <c r="CS666" i="1"/>
  <c r="CU666" i="1"/>
  <c r="FR666" i="1"/>
  <c r="GL666" i="1"/>
  <c r="GN666" i="1"/>
  <c r="GP666" i="1"/>
  <c r="GV666" i="1"/>
  <c r="HC666" i="1"/>
  <c r="GX666" i="1" s="1"/>
  <c r="I667" i="1"/>
  <c r="Q667" i="1" s="1"/>
  <c r="R667" i="1"/>
  <c r="GK667" i="1" s="1"/>
  <c r="T667" i="1"/>
  <c r="V667" i="1"/>
  <c r="AC667" i="1"/>
  <c r="AD667" i="1"/>
  <c r="AE667" i="1"/>
  <c r="AF667" i="1"/>
  <c r="S667" i="1" s="1"/>
  <c r="AG667" i="1"/>
  <c r="CU667" i="1" s="1"/>
  <c r="AH667" i="1"/>
  <c r="CV667" i="1" s="1"/>
  <c r="U667" i="1" s="1"/>
  <c r="AI667" i="1"/>
  <c r="AJ667" i="1"/>
  <c r="CR667" i="1"/>
  <c r="CS667" i="1"/>
  <c r="CT667" i="1"/>
  <c r="CW667" i="1"/>
  <c r="CX667" i="1"/>
  <c r="W667" i="1" s="1"/>
  <c r="CY667" i="1"/>
  <c r="X667" i="1" s="1"/>
  <c r="CZ667" i="1"/>
  <c r="Y667" i="1" s="1"/>
  <c r="FR667" i="1"/>
  <c r="GL667" i="1"/>
  <c r="GN667" i="1"/>
  <c r="GP667" i="1"/>
  <c r="GV667" i="1"/>
  <c r="HC667" i="1"/>
  <c r="GX667" i="1" s="1"/>
  <c r="I668" i="1"/>
  <c r="V668" i="1" s="1"/>
  <c r="P668" i="1"/>
  <c r="Q668" i="1"/>
  <c r="AC668" i="1"/>
  <c r="CQ668" i="1" s="1"/>
  <c r="AE668" i="1"/>
  <c r="AF668" i="1"/>
  <c r="AG668" i="1"/>
  <c r="AH668" i="1"/>
  <c r="AI668" i="1"/>
  <c r="AJ668" i="1"/>
  <c r="CX668" i="1" s="1"/>
  <c r="W668" i="1" s="1"/>
  <c r="CU668" i="1"/>
  <c r="CV668" i="1"/>
  <c r="CW668" i="1"/>
  <c r="FR668" i="1"/>
  <c r="GL668" i="1"/>
  <c r="GN668" i="1"/>
  <c r="GP668" i="1"/>
  <c r="GV668" i="1"/>
  <c r="HC668" i="1"/>
  <c r="GX668" i="1" s="1"/>
  <c r="I669" i="1"/>
  <c r="Q669" i="1" s="1"/>
  <c r="K669" i="1"/>
  <c r="R669" i="1"/>
  <c r="S669" i="1"/>
  <c r="V669" i="1"/>
  <c r="AB669" i="1"/>
  <c r="AC669" i="1"/>
  <c r="AE669" i="1"/>
  <c r="AD669" i="1" s="1"/>
  <c r="AF669" i="1"/>
  <c r="AG669" i="1"/>
  <c r="CU669" i="1" s="1"/>
  <c r="AH669" i="1"/>
  <c r="CV669" i="1" s="1"/>
  <c r="U669" i="1" s="1"/>
  <c r="AI669" i="1"/>
  <c r="AJ669" i="1"/>
  <c r="CX669" i="1" s="1"/>
  <c r="W669" i="1" s="1"/>
  <c r="CQ669" i="1"/>
  <c r="CR669" i="1"/>
  <c r="CS669" i="1"/>
  <c r="CT669" i="1"/>
  <c r="CW669" i="1"/>
  <c r="FR669" i="1"/>
  <c r="GK669" i="1"/>
  <c r="GL669" i="1"/>
  <c r="GN669" i="1"/>
  <c r="GP669" i="1"/>
  <c r="GV669" i="1"/>
  <c r="HC669" i="1" s="1"/>
  <c r="I670" i="1"/>
  <c r="K670" i="1"/>
  <c r="S670" i="1"/>
  <c r="CZ670" i="1" s="1"/>
  <c r="Y670" i="1" s="1"/>
  <c r="T670" i="1"/>
  <c r="V670" i="1"/>
  <c r="AC670" i="1"/>
  <c r="AE670" i="1"/>
  <c r="AF670" i="1"/>
  <c r="AG670" i="1"/>
  <c r="CU670" i="1" s="1"/>
  <c r="AH670" i="1"/>
  <c r="AI670" i="1"/>
  <c r="AJ670" i="1"/>
  <c r="CT670" i="1"/>
  <c r="CV670" i="1"/>
  <c r="U670" i="1" s="1"/>
  <c r="CW670" i="1"/>
  <c r="CX670" i="1"/>
  <c r="W670" i="1" s="1"/>
  <c r="CY670" i="1"/>
  <c r="X670" i="1" s="1"/>
  <c r="FR670" i="1"/>
  <c r="GL670" i="1"/>
  <c r="GN670" i="1"/>
  <c r="GP670" i="1"/>
  <c r="GV670" i="1"/>
  <c r="GX670" i="1"/>
  <c r="HC670" i="1"/>
  <c r="I671" i="1"/>
  <c r="P671" i="1" s="1"/>
  <c r="AC671" i="1"/>
  <c r="AE671" i="1"/>
  <c r="AF671" i="1"/>
  <c r="AG671" i="1"/>
  <c r="AH671" i="1"/>
  <c r="AI671" i="1"/>
  <c r="AJ671" i="1"/>
  <c r="CX671" i="1" s="1"/>
  <c r="W671" i="1" s="1"/>
  <c r="CQ671" i="1"/>
  <c r="CU671" i="1"/>
  <c r="CV671" i="1"/>
  <c r="CW671" i="1"/>
  <c r="FR671" i="1"/>
  <c r="GL671" i="1"/>
  <c r="GN671" i="1"/>
  <c r="GP671" i="1"/>
  <c r="GV671" i="1"/>
  <c r="HC671" i="1"/>
  <c r="GX671" i="1" s="1"/>
  <c r="I672" i="1"/>
  <c r="Q672" i="1" s="1"/>
  <c r="S672" i="1"/>
  <c r="V672" i="1"/>
  <c r="W672" i="1"/>
  <c r="AB672" i="1"/>
  <c r="AC672" i="1"/>
  <c r="AD672" i="1"/>
  <c r="AE672" i="1"/>
  <c r="AF672" i="1"/>
  <c r="AG672" i="1"/>
  <c r="CU672" i="1" s="1"/>
  <c r="T672" i="1" s="1"/>
  <c r="AH672" i="1"/>
  <c r="CV672" i="1" s="1"/>
  <c r="AI672" i="1"/>
  <c r="AJ672" i="1"/>
  <c r="CX672" i="1" s="1"/>
  <c r="CQ672" i="1"/>
  <c r="CR672" i="1"/>
  <c r="CS672" i="1"/>
  <c r="CT672" i="1"/>
  <c r="CW672" i="1"/>
  <c r="FR672" i="1"/>
  <c r="GL672" i="1"/>
  <c r="GN672" i="1"/>
  <c r="GP672" i="1"/>
  <c r="GV672" i="1"/>
  <c r="HC672" i="1" s="1"/>
  <c r="GX672" i="1" s="1"/>
  <c r="I673" i="1"/>
  <c r="I675" i="1" s="1"/>
  <c r="K673" i="1"/>
  <c r="T673" i="1"/>
  <c r="U673" i="1"/>
  <c r="AC673" i="1"/>
  <c r="AE673" i="1"/>
  <c r="AF673" i="1"/>
  <c r="AG673" i="1"/>
  <c r="CU673" i="1" s="1"/>
  <c r="AH673" i="1"/>
  <c r="CV673" i="1" s="1"/>
  <c r="AI673" i="1"/>
  <c r="AJ673" i="1"/>
  <c r="CW673" i="1"/>
  <c r="V673" i="1" s="1"/>
  <c r="CX673" i="1"/>
  <c r="W673" i="1" s="1"/>
  <c r="FR673" i="1"/>
  <c r="GL673" i="1"/>
  <c r="GN673" i="1"/>
  <c r="GP673" i="1"/>
  <c r="GV673" i="1"/>
  <c r="HC673" i="1"/>
  <c r="GX673" i="1" s="1"/>
  <c r="I674" i="1"/>
  <c r="K674" i="1"/>
  <c r="P674" i="1"/>
  <c r="U674" i="1"/>
  <c r="AC674" i="1"/>
  <c r="CQ674" i="1" s="1"/>
  <c r="AE674" i="1"/>
  <c r="AF674" i="1"/>
  <c r="AG674" i="1"/>
  <c r="AH674" i="1"/>
  <c r="AI674" i="1"/>
  <c r="CW674" i="1" s="1"/>
  <c r="V674" i="1" s="1"/>
  <c r="AJ674" i="1"/>
  <c r="CX674" i="1" s="1"/>
  <c r="CT674" i="1"/>
  <c r="CU674" i="1"/>
  <c r="CV674" i="1"/>
  <c r="FR674" i="1"/>
  <c r="GL674" i="1"/>
  <c r="GN674" i="1"/>
  <c r="GP674" i="1"/>
  <c r="GV674" i="1"/>
  <c r="HC674" i="1" s="1"/>
  <c r="Q675" i="1"/>
  <c r="R675" i="1"/>
  <c r="GK675" i="1" s="1"/>
  <c r="U675" i="1"/>
  <c r="V675" i="1"/>
  <c r="W675" i="1"/>
  <c r="AB675" i="1"/>
  <c r="AC675" i="1"/>
  <c r="P675" i="1" s="1"/>
  <c r="AD675" i="1"/>
  <c r="AE675" i="1"/>
  <c r="CR675" i="1" s="1"/>
  <c r="AF675" i="1"/>
  <c r="S675" i="1" s="1"/>
  <c r="CZ675" i="1" s="1"/>
  <c r="Y675" i="1" s="1"/>
  <c r="AG675" i="1"/>
  <c r="CU675" i="1" s="1"/>
  <c r="T675" i="1" s="1"/>
  <c r="AH675" i="1"/>
  <c r="AI675" i="1"/>
  <c r="CW675" i="1" s="1"/>
  <c r="AJ675" i="1"/>
  <c r="CX675" i="1" s="1"/>
  <c r="CP675" i="1"/>
  <c r="O675" i="1" s="1"/>
  <c r="CQ675" i="1"/>
  <c r="CS675" i="1"/>
  <c r="CT675" i="1"/>
  <c r="CV675" i="1"/>
  <c r="FR675" i="1"/>
  <c r="GL675" i="1"/>
  <c r="GN675" i="1"/>
  <c r="GP675" i="1"/>
  <c r="GV675" i="1"/>
  <c r="HC675" i="1" s="1"/>
  <c r="GX675" i="1" s="1"/>
  <c r="I676" i="1"/>
  <c r="Q676" i="1"/>
  <c r="AC676" i="1"/>
  <c r="AD676" i="1"/>
  <c r="AE676" i="1"/>
  <c r="AF676" i="1"/>
  <c r="AG676" i="1"/>
  <c r="AH676" i="1"/>
  <c r="CV676" i="1" s="1"/>
  <c r="AI676" i="1"/>
  <c r="AJ676" i="1"/>
  <c r="CX676" i="1" s="1"/>
  <c r="CR676" i="1"/>
  <c r="CS676" i="1"/>
  <c r="CU676" i="1"/>
  <c r="CW676" i="1"/>
  <c r="V676" i="1" s="1"/>
  <c r="FR676" i="1"/>
  <c r="GL676" i="1"/>
  <c r="GN676" i="1"/>
  <c r="GP676" i="1"/>
  <c r="GV676" i="1"/>
  <c r="HC676" i="1" s="1"/>
  <c r="B678" i="1"/>
  <c r="C678" i="1"/>
  <c r="C647" i="1" s="1"/>
  <c r="D678" i="1"/>
  <c r="D647" i="1" s="1"/>
  <c r="F678" i="1"/>
  <c r="F647" i="1" s="1"/>
  <c r="G678" i="1"/>
  <c r="G647" i="1" s="1"/>
  <c r="O678" i="1"/>
  <c r="S678" i="1"/>
  <c r="T678" i="1"/>
  <c r="V678" i="1"/>
  <c r="F701" i="1" s="1"/>
  <c r="W678" i="1"/>
  <c r="W647" i="1" s="1"/>
  <c r="Y678" i="1"/>
  <c r="Y647" i="1" s="1"/>
  <c r="AB678" i="1"/>
  <c r="AC678" i="1"/>
  <c r="AD678" i="1"/>
  <c r="Q678" i="1" s="1"/>
  <c r="Q647" i="1" s="1"/>
  <c r="AE678" i="1"/>
  <c r="R678" i="1" s="1"/>
  <c r="AF678" i="1"/>
  <c r="AF647" i="1" s="1"/>
  <c r="AG678" i="1"/>
  <c r="AH678" i="1"/>
  <c r="AI678" i="1"/>
  <c r="AJ678" i="1"/>
  <c r="AK678" i="1"/>
  <c r="AK647" i="1" s="1"/>
  <c r="AL678" i="1"/>
  <c r="AP678" i="1"/>
  <c r="AQ678" i="1"/>
  <c r="F688" i="1" s="1"/>
  <c r="AR678" i="1"/>
  <c r="AS678" i="1"/>
  <c r="F695" i="1" s="1"/>
  <c r="AU678" i="1"/>
  <c r="AV678" i="1"/>
  <c r="AZ678" i="1"/>
  <c r="BA678" i="1"/>
  <c r="BB678" i="1"/>
  <c r="F691" i="1" s="1"/>
  <c r="BC678" i="1"/>
  <c r="BC647" i="1" s="1"/>
  <c r="BD678" i="1"/>
  <c r="BD647" i="1" s="1"/>
  <c r="BX678" i="1"/>
  <c r="BX647" i="1" s="1"/>
  <c r="BY678" i="1"/>
  <c r="BY647" i="1" s="1"/>
  <c r="BZ678" i="1"/>
  <c r="BZ647" i="1" s="1"/>
  <c r="CA678" i="1"/>
  <c r="CA647" i="1" s="1"/>
  <c r="CB678" i="1"/>
  <c r="CB647" i="1" s="1"/>
  <c r="CC678" i="1"/>
  <c r="AT678" i="1" s="1"/>
  <c r="CD678" i="1"/>
  <c r="CE678" i="1"/>
  <c r="CE647" i="1" s="1"/>
  <c r="CF678" i="1"/>
  <c r="CI678" i="1"/>
  <c r="CI647" i="1" s="1"/>
  <c r="CJ678" i="1"/>
  <c r="CJ647" i="1" s="1"/>
  <c r="CK678" i="1"/>
  <c r="CK647" i="1" s="1"/>
  <c r="CL678" i="1"/>
  <c r="CM678" i="1"/>
  <c r="DH678" i="1"/>
  <c r="DI678" i="1"/>
  <c r="DK678" i="1"/>
  <c r="DL678" i="1"/>
  <c r="DM678" i="1"/>
  <c r="DT678" i="1"/>
  <c r="DG678" i="1" s="1"/>
  <c r="DG647" i="1" s="1"/>
  <c r="DU678" i="1"/>
  <c r="DV678" i="1"/>
  <c r="DW678" i="1"/>
  <c r="DX678" i="1"/>
  <c r="DX647" i="1" s="1"/>
  <c r="DY678" i="1"/>
  <c r="DY647" i="1" s="1"/>
  <c r="DZ678" i="1"/>
  <c r="EA678" i="1"/>
  <c r="EB678" i="1"/>
  <c r="EC678" i="1"/>
  <c r="EC647" i="1" s="1"/>
  <c r="ED678" i="1"/>
  <c r="EG678" i="1"/>
  <c r="EG647" i="1" s="1"/>
  <c r="EJ678" i="1"/>
  <c r="EJ647" i="1" s="1"/>
  <c r="EK678" i="1"/>
  <c r="EK647" i="1" s="1"/>
  <c r="EN678" i="1"/>
  <c r="EN647" i="1" s="1"/>
  <c r="EO678" i="1"/>
  <c r="P684" i="1" s="1"/>
  <c r="EP678" i="1"/>
  <c r="EP647" i="1" s="1"/>
  <c r="ES678" i="1"/>
  <c r="ET678" i="1"/>
  <c r="ET647" i="1" s="1"/>
  <c r="FP678" i="1"/>
  <c r="FQ678" i="1"/>
  <c r="FR678" i="1"/>
  <c r="FS678" i="1"/>
  <c r="FT678" i="1"/>
  <c r="FT647" i="1" s="1"/>
  <c r="FU678" i="1"/>
  <c r="FV678" i="1"/>
  <c r="FW678" i="1"/>
  <c r="FW647" i="1" s="1"/>
  <c r="FX678" i="1"/>
  <c r="FX647" i="1" s="1"/>
  <c r="FY678" i="1"/>
  <c r="GB678" i="1"/>
  <c r="GC678" i="1"/>
  <c r="GC647" i="1" s="1"/>
  <c r="GD678" i="1"/>
  <c r="EU678" i="1" s="1"/>
  <c r="GE678" i="1"/>
  <c r="EV678" i="1" s="1"/>
  <c r="P680" i="1"/>
  <c r="P682" i="1"/>
  <c r="P683" i="1"/>
  <c r="P685" i="1"/>
  <c r="F687" i="1"/>
  <c r="F690" i="1"/>
  <c r="F694" i="1"/>
  <c r="P694" i="1"/>
  <c r="P695" i="1"/>
  <c r="F697" i="1"/>
  <c r="F702" i="1"/>
  <c r="F703" i="1"/>
  <c r="F705" i="1"/>
  <c r="P706" i="1"/>
  <c r="D708" i="1"/>
  <c r="D710" i="1"/>
  <c r="E710" i="1"/>
  <c r="F710" i="1"/>
  <c r="Q710" i="1"/>
  <c r="Z710" i="1"/>
  <c r="AA710" i="1"/>
  <c r="AC710" i="1"/>
  <c r="AD710" i="1"/>
  <c r="AG710" i="1"/>
  <c r="AH710" i="1"/>
  <c r="AI710" i="1"/>
  <c r="AM710" i="1"/>
  <c r="AN710" i="1"/>
  <c r="AT710" i="1"/>
  <c r="AX710" i="1"/>
  <c r="AY710" i="1"/>
  <c r="BC710" i="1"/>
  <c r="BE710" i="1"/>
  <c r="BF710" i="1"/>
  <c r="BG710" i="1"/>
  <c r="BH710" i="1"/>
  <c r="BI710" i="1"/>
  <c r="BJ710" i="1"/>
  <c r="BK710" i="1"/>
  <c r="BL710" i="1"/>
  <c r="BM710" i="1"/>
  <c r="BN710" i="1"/>
  <c r="BO710" i="1"/>
  <c r="BP710" i="1"/>
  <c r="BQ710" i="1"/>
  <c r="BR710" i="1"/>
  <c r="BS710" i="1"/>
  <c r="BT710" i="1"/>
  <c r="BU710" i="1"/>
  <c r="BV710" i="1"/>
  <c r="BW710" i="1"/>
  <c r="BX710" i="1"/>
  <c r="CC710" i="1"/>
  <c r="CD710" i="1"/>
  <c r="CG710" i="1"/>
  <c r="CH710" i="1"/>
  <c r="CK710" i="1"/>
  <c r="CN710" i="1"/>
  <c r="CO710" i="1"/>
  <c r="CP710" i="1"/>
  <c r="CQ710" i="1"/>
  <c r="CR710" i="1"/>
  <c r="CS710" i="1"/>
  <c r="CT710" i="1"/>
  <c r="CU710" i="1"/>
  <c r="CV710" i="1"/>
  <c r="CW710" i="1"/>
  <c r="CX710" i="1"/>
  <c r="CY710" i="1"/>
  <c r="CZ710" i="1"/>
  <c r="DA710" i="1"/>
  <c r="DB710" i="1"/>
  <c r="DC710" i="1"/>
  <c r="DD710" i="1"/>
  <c r="DE710" i="1"/>
  <c r="DF710" i="1"/>
  <c r="DQ710" i="1"/>
  <c r="DR710" i="1"/>
  <c r="DS710" i="1"/>
  <c r="DT710" i="1"/>
  <c r="DU710" i="1"/>
  <c r="DV710" i="1"/>
  <c r="DY710" i="1"/>
  <c r="EA710" i="1"/>
  <c r="EE710" i="1"/>
  <c r="EF710" i="1"/>
  <c r="EI710" i="1"/>
  <c r="EN710" i="1"/>
  <c r="EW710" i="1"/>
  <c r="EX710" i="1"/>
  <c r="EY710" i="1"/>
  <c r="EZ710" i="1"/>
  <c r="FA710" i="1"/>
  <c r="FB710" i="1"/>
  <c r="FC710" i="1"/>
  <c r="FD710" i="1"/>
  <c r="FE710" i="1"/>
  <c r="FF710" i="1"/>
  <c r="FG710" i="1"/>
  <c r="FH710" i="1"/>
  <c r="FI710" i="1"/>
  <c r="FJ710" i="1"/>
  <c r="FK710" i="1"/>
  <c r="FL710" i="1"/>
  <c r="FM710" i="1"/>
  <c r="FN710" i="1"/>
  <c r="FO710" i="1"/>
  <c r="FP710" i="1"/>
  <c r="FR710" i="1"/>
  <c r="GD710" i="1"/>
  <c r="GE710" i="1"/>
  <c r="GF710" i="1"/>
  <c r="GG710" i="1"/>
  <c r="GH710" i="1"/>
  <c r="GI710" i="1"/>
  <c r="GJ710" i="1"/>
  <c r="GK710" i="1"/>
  <c r="GL710" i="1"/>
  <c r="GM710" i="1"/>
  <c r="GN710" i="1"/>
  <c r="GO710" i="1"/>
  <c r="GP710" i="1"/>
  <c r="GQ710" i="1"/>
  <c r="GR710" i="1"/>
  <c r="GS710" i="1"/>
  <c r="GT710" i="1"/>
  <c r="GU710" i="1"/>
  <c r="GV710" i="1"/>
  <c r="GW710" i="1"/>
  <c r="GX710" i="1"/>
  <c r="I712" i="1"/>
  <c r="I714" i="1" s="1"/>
  <c r="Q714" i="1" s="1"/>
  <c r="K712" i="1"/>
  <c r="P712" i="1"/>
  <c r="Q712" i="1"/>
  <c r="S712" i="1"/>
  <c r="T712" i="1"/>
  <c r="U712" i="1"/>
  <c r="AC712" i="1"/>
  <c r="AE712" i="1"/>
  <c r="R712" i="1" s="1"/>
  <c r="GK712" i="1" s="1"/>
  <c r="AF712" i="1"/>
  <c r="AG712" i="1"/>
  <c r="AH712" i="1"/>
  <c r="CV712" i="1" s="1"/>
  <c r="AI712" i="1"/>
  <c r="CW712" i="1" s="1"/>
  <c r="V712" i="1" s="1"/>
  <c r="AJ712" i="1"/>
  <c r="CQ712" i="1"/>
  <c r="CR712" i="1"/>
  <c r="CS712" i="1"/>
  <c r="CT712" i="1"/>
  <c r="CU712" i="1"/>
  <c r="CX712" i="1"/>
  <c r="W712" i="1" s="1"/>
  <c r="FR712" i="1"/>
  <c r="GL712" i="1"/>
  <c r="GN712" i="1"/>
  <c r="GP712" i="1"/>
  <c r="GV712" i="1"/>
  <c r="HC712" i="1" s="1"/>
  <c r="GX712" i="1" s="1"/>
  <c r="I713" i="1"/>
  <c r="K713" i="1"/>
  <c r="U713" i="1"/>
  <c r="AC713" i="1"/>
  <c r="AD713" i="1"/>
  <c r="AB713" i="1" s="1"/>
  <c r="AE713" i="1"/>
  <c r="R713" i="1" s="1"/>
  <c r="GK713" i="1" s="1"/>
  <c r="AF713" i="1"/>
  <c r="S713" i="1" s="1"/>
  <c r="AG713" i="1"/>
  <c r="AH713" i="1"/>
  <c r="AI713" i="1"/>
  <c r="AJ713" i="1"/>
  <c r="CX713" i="1" s="1"/>
  <c r="CR713" i="1"/>
  <c r="CS713" i="1"/>
  <c r="CT713" i="1"/>
  <c r="CU713" i="1"/>
  <c r="T713" i="1" s="1"/>
  <c r="CV713" i="1"/>
  <c r="CW713" i="1"/>
  <c r="V713" i="1" s="1"/>
  <c r="FR713" i="1"/>
  <c r="GL713" i="1"/>
  <c r="GN713" i="1"/>
  <c r="GP713" i="1"/>
  <c r="GV713" i="1"/>
  <c r="HC713" i="1"/>
  <c r="GX713" i="1" s="1"/>
  <c r="R714" i="1"/>
  <c r="GK714" i="1" s="1"/>
  <c r="U714" i="1"/>
  <c r="AC714" i="1"/>
  <c r="P714" i="1" s="1"/>
  <c r="AD714" i="1"/>
  <c r="AE714" i="1"/>
  <c r="AF714" i="1"/>
  <c r="AG714" i="1"/>
  <c r="CU714" i="1" s="1"/>
  <c r="T714" i="1" s="1"/>
  <c r="AH714" i="1"/>
  <c r="CV714" i="1" s="1"/>
  <c r="AI714" i="1"/>
  <c r="CW714" i="1" s="1"/>
  <c r="V714" i="1" s="1"/>
  <c r="AJ714" i="1"/>
  <c r="CX714" i="1" s="1"/>
  <c r="W714" i="1" s="1"/>
  <c r="CQ714" i="1"/>
  <c r="CR714" i="1"/>
  <c r="CS714" i="1"/>
  <c r="FR714" i="1"/>
  <c r="GL714" i="1"/>
  <c r="GN714" i="1"/>
  <c r="GP714" i="1"/>
  <c r="GV714" i="1"/>
  <c r="HC714" i="1"/>
  <c r="I715" i="1"/>
  <c r="Q715" i="1" s="1"/>
  <c r="R715" i="1"/>
  <c r="GK715" i="1" s="1"/>
  <c r="S715" i="1"/>
  <c r="U715" i="1"/>
  <c r="AC715" i="1"/>
  <c r="AE715" i="1"/>
  <c r="AF715" i="1"/>
  <c r="AG715" i="1"/>
  <c r="AH715" i="1"/>
  <c r="CV715" i="1" s="1"/>
  <c r="AI715" i="1"/>
  <c r="AJ715" i="1"/>
  <c r="CT715" i="1"/>
  <c r="CU715" i="1"/>
  <c r="T715" i="1" s="1"/>
  <c r="CW715" i="1"/>
  <c r="V715" i="1" s="1"/>
  <c r="CX715" i="1"/>
  <c r="W715" i="1" s="1"/>
  <c r="CY715" i="1"/>
  <c r="X715" i="1" s="1"/>
  <c r="CZ715" i="1"/>
  <c r="Y715" i="1" s="1"/>
  <c r="FR715" i="1"/>
  <c r="GL715" i="1"/>
  <c r="GN715" i="1"/>
  <c r="GP715" i="1"/>
  <c r="GV715" i="1"/>
  <c r="HC715" i="1" s="1"/>
  <c r="GX715" i="1" s="1"/>
  <c r="P716" i="1"/>
  <c r="Q716" i="1"/>
  <c r="S716" i="1"/>
  <c r="T716" i="1"/>
  <c r="AC716" i="1"/>
  <c r="AE716" i="1"/>
  <c r="AF716" i="1"/>
  <c r="AG716" i="1"/>
  <c r="AH716" i="1"/>
  <c r="CV716" i="1" s="1"/>
  <c r="U716" i="1" s="1"/>
  <c r="AI716" i="1"/>
  <c r="CW716" i="1" s="1"/>
  <c r="V716" i="1" s="1"/>
  <c r="AJ716" i="1"/>
  <c r="CQ716" i="1"/>
  <c r="CR716" i="1"/>
  <c r="CT716" i="1"/>
  <c r="CU716" i="1"/>
  <c r="CX716" i="1"/>
  <c r="W716" i="1" s="1"/>
  <c r="FR716" i="1"/>
  <c r="GL716" i="1"/>
  <c r="GN716" i="1"/>
  <c r="GP716" i="1"/>
  <c r="GV716" i="1"/>
  <c r="HC716" i="1"/>
  <c r="GX716" i="1" s="1"/>
  <c r="AC717" i="1"/>
  <c r="AE717" i="1"/>
  <c r="AF717" i="1"/>
  <c r="AG717" i="1"/>
  <c r="AH717" i="1"/>
  <c r="AI717" i="1"/>
  <c r="AJ717" i="1"/>
  <c r="CU717" i="1"/>
  <c r="T717" i="1" s="1"/>
  <c r="CV717" i="1"/>
  <c r="U717" i="1" s="1"/>
  <c r="CW717" i="1"/>
  <c r="V717" i="1" s="1"/>
  <c r="CX717" i="1"/>
  <c r="W717" i="1" s="1"/>
  <c r="FR717" i="1"/>
  <c r="GL717" i="1"/>
  <c r="GN717" i="1"/>
  <c r="GP717" i="1"/>
  <c r="GV717" i="1"/>
  <c r="HC717" i="1"/>
  <c r="GX717" i="1" s="1"/>
  <c r="I718" i="1"/>
  <c r="Q718" i="1" s="1"/>
  <c r="R718" i="1"/>
  <c r="GK718" i="1" s="1"/>
  <c r="T718" i="1"/>
  <c r="V718" i="1"/>
  <c r="AC718" i="1"/>
  <c r="AE718" i="1"/>
  <c r="AD718" i="1" s="1"/>
  <c r="AF718" i="1"/>
  <c r="AG718" i="1"/>
  <c r="AH718" i="1"/>
  <c r="CV718" i="1" s="1"/>
  <c r="U718" i="1" s="1"/>
  <c r="AI718" i="1"/>
  <c r="AJ718" i="1"/>
  <c r="CX718" i="1" s="1"/>
  <c r="W718" i="1" s="1"/>
  <c r="CQ718" i="1"/>
  <c r="CR718" i="1"/>
  <c r="CS718" i="1"/>
  <c r="CT718" i="1"/>
  <c r="CU718" i="1"/>
  <c r="CW718" i="1"/>
  <c r="FR718" i="1"/>
  <c r="GL718" i="1"/>
  <c r="GN718" i="1"/>
  <c r="GP718" i="1"/>
  <c r="GV718" i="1"/>
  <c r="HC718" i="1" s="1"/>
  <c r="I719" i="1"/>
  <c r="Q719" i="1" s="1"/>
  <c r="P719" i="1"/>
  <c r="R719" i="1"/>
  <c r="GK719" i="1" s="1"/>
  <c r="S719" i="1"/>
  <c r="T719" i="1"/>
  <c r="V719" i="1"/>
  <c r="W719" i="1"/>
  <c r="AC719" i="1"/>
  <c r="AE719" i="1"/>
  <c r="AF719" i="1"/>
  <c r="AG719" i="1"/>
  <c r="CU719" i="1" s="1"/>
  <c r="AH719" i="1"/>
  <c r="AI719" i="1"/>
  <c r="CW719" i="1" s="1"/>
  <c r="AJ719" i="1"/>
  <c r="CX719" i="1" s="1"/>
  <c r="CP719" i="1"/>
  <c r="O719" i="1" s="1"/>
  <c r="CQ719" i="1"/>
  <c r="CT719" i="1"/>
  <c r="CV719" i="1"/>
  <c r="U719" i="1" s="1"/>
  <c r="FR719" i="1"/>
  <c r="GL719" i="1"/>
  <c r="GN719" i="1"/>
  <c r="GP719" i="1"/>
  <c r="GV719" i="1"/>
  <c r="GX719" i="1"/>
  <c r="HC719" i="1"/>
  <c r="I720" i="1"/>
  <c r="K720" i="1"/>
  <c r="S720" i="1"/>
  <c r="Y720" i="1"/>
  <c r="AC720" i="1"/>
  <c r="AD720" i="1"/>
  <c r="AE720" i="1"/>
  <c r="AF720" i="1"/>
  <c r="AG720" i="1"/>
  <c r="AH720" i="1"/>
  <c r="AI720" i="1"/>
  <c r="CW720" i="1" s="1"/>
  <c r="V720" i="1" s="1"/>
  <c r="AJ720" i="1"/>
  <c r="CT720" i="1"/>
  <c r="CU720" i="1"/>
  <c r="T720" i="1" s="1"/>
  <c r="CV720" i="1"/>
  <c r="U720" i="1" s="1"/>
  <c r="CX720" i="1"/>
  <c r="W720" i="1" s="1"/>
  <c r="CY720" i="1"/>
  <c r="X720" i="1" s="1"/>
  <c r="CZ720" i="1"/>
  <c r="FR720" i="1"/>
  <c r="GL720" i="1"/>
  <c r="GN720" i="1"/>
  <c r="GP720" i="1"/>
  <c r="GV720" i="1"/>
  <c r="HC720" i="1"/>
  <c r="GX720" i="1" s="1"/>
  <c r="I721" i="1"/>
  <c r="K721" i="1"/>
  <c r="S721" i="1"/>
  <c r="T721" i="1"/>
  <c r="AC721" i="1"/>
  <c r="AD721" i="1"/>
  <c r="AE721" i="1"/>
  <c r="R721" i="1" s="1"/>
  <c r="GK721" i="1" s="1"/>
  <c r="AF721" i="1"/>
  <c r="AG721" i="1"/>
  <c r="AH721" i="1"/>
  <c r="CV721" i="1" s="1"/>
  <c r="U721" i="1" s="1"/>
  <c r="AI721" i="1"/>
  <c r="CW721" i="1" s="1"/>
  <c r="V721" i="1" s="1"/>
  <c r="AJ721" i="1"/>
  <c r="CR721" i="1"/>
  <c r="CS721" i="1"/>
  <c r="CT721" i="1"/>
  <c r="CU721" i="1"/>
  <c r="CX721" i="1"/>
  <c r="FR721" i="1"/>
  <c r="GL721" i="1"/>
  <c r="GN721" i="1"/>
  <c r="GP721" i="1"/>
  <c r="GV721" i="1"/>
  <c r="HC721" i="1" s="1"/>
  <c r="I722" i="1"/>
  <c r="Q722" i="1" s="1"/>
  <c r="P722" i="1"/>
  <c r="R722" i="1"/>
  <c r="GK722" i="1" s="1"/>
  <c r="T722" i="1"/>
  <c r="U722" i="1"/>
  <c r="AC722" i="1"/>
  <c r="AD722" i="1"/>
  <c r="AE722" i="1"/>
  <c r="AF722" i="1"/>
  <c r="AG722" i="1"/>
  <c r="AH722" i="1"/>
  <c r="CV722" i="1" s="1"/>
  <c r="AI722" i="1"/>
  <c r="CW722" i="1" s="1"/>
  <c r="V722" i="1" s="1"/>
  <c r="AJ722" i="1"/>
  <c r="CX722" i="1" s="1"/>
  <c r="W722" i="1" s="1"/>
  <c r="CQ722" i="1"/>
  <c r="CR722" i="1"/>
  <c r="CS722" i="1"/>
  <c r="CU722" i="1"/>
  <c r="FR722" i="1"/>
  <c r="GL722" i="1"/>
  <c r="GN722" i="1"/>
  <c r="GP722" i="1"/>
  <c r="GV722" i="1"/>
  <c r="GX722" i="1"/>
  <c r="HC722" i="1"/>
  <c r="AB723" i="1"/>
  <c r="AC723" i="1"/>
  <c r="AD723" i="1"/>
  <c r="AE723" i="1"/>
  <c r="CR723" i="1" s="1"/>
  <c r="AF723" i="1"/>
  <c r="AG723" i="1"/>
  <c r="CU723" i="1" s="1"/>
  <c r="AH723" i="1"/>
  <c r="AI723" i="1"/>
  <c r="AJ723" i="1"/>
  <c r="CQ723" i="1"/>
  <c r="CS723" i="1"/>
  <c r="CT723" i="1"/>
  <c r="CV723" i="1"/>
  <c r="CW723" i="1"/>
  <c r="CX723" i="1"/>
  <c r="FR723" i="1"/>
  <c r="GL723" i="1"/>
  <c r="GN723" i="1"/>
  <c r="GP723" i="1"/>
  <c r="GV723" i="1"/>
  <c r="HC723" i="1"/>
  <c r="B725" i="1"/>
  <c r="B710" i="1" s="1"/>
  <c r="C725" i="1"/>
  <c r="C710" i="1" s="1"/>
  <c r="D725" i="1"/>
  <c r="F725" i="1"/>
  <c r="G725" i="1"/>
  <c r="G710" i="1" s="1"/>
  <c r="Q725" i="1"/>
  <c r="F737" i="1" s="1"/>
  <c r="R725" i="1"/>
  <c r="U725" i="1"/>
  <c r="V725" i="1"/>
  <c r="AB725" i="1"/>
  <c r="AC725" i="1"/>
  <c r="P725" i="1" s="1"/>
  <c r="F728" i="1" s="1"/>
  <c r="AD725" i="1"/>
  <c r="AE725" i="1"/>
  <c r="AE710" i="1" s="1"/>
  <c r="AF725" i="1"/>
  <c r="AG725" i="1"/>
  <c r="T725" i="1" s="1"/>
  <c r="T710" i="1" s="1"/>
  <c r="AH725" i="1"/>
  <c r="AI725" i="1"/>
  <c r="AJ725" i="1"/>
  <c r="W725" i="1" s="1"/>
  <c r="AK725" i="1"/>
  <c r="X725" i="1" s="1"/>
  <c r="AL725" i="1"/>
  <c r="AP725" i="1"/>
  <c r="AQ725" i="1"/>
  <c r="AT725" i="1"/>
  <c r="AY725" i="1"/>
  <c r="BB725" i="1"/>
  <c r="BC725" i="1"/>
  <c r="F741" i="1" s="1"/>
  <c r="BD725" i="1"/>
  <c r="BX725" i="1"/>
  <c r="AO725" i="1" s="1"/>
  <c r="AO710" i="1" s="1"/>
  <c r="BY725" i="1"/>
  <c r="BY710" i="1" s="1"/>
  <c r="BZ725" i="1"/>
  <c r="BZ710" i="1" s="1"/>
  <c r="CA725" i="1"/>
  <c r="CB725" i="1"/>
  <c r="CC725" i="1"/>
  <c r="CD725" i="1"/>
  <c r="AU725" i="1" s="1"/>
  <c r="CE725" i="1"/>
  <c r="CE710" i="1" s="1"/>
  <c r="CG725" i="1"/>
  <c r="AX725" i="1" s="1"/>
  <c r="F732" i="1" s="1"/>
  <c r="CH725" i="1"/>
  <c r="CI725" i="1"/>
  <c r="CJ725" i="1"/>
  <c r="CK725" i="1"/>
  <c r="CL725" i="1"/>
  <c r="CL710" i="1" s="1"/>
  <c r="CM725" i="1"/>
  <c r="CM710" i="1" s="1"/>
  <c r="DG725" i="1"/>
  <c r="P727" i="1" s="1"/>
  <c r="DH725" i="1"/>
  <c r="DH710" i="1" s="1"/>
  <c r="DL725" i="1"/>
  <c r="DL710" i="1" s="1"/>
  <c r="DM725" i="1"/>
  <c r="DM710" i="1" s="1"/>
  <c r="DN725" i="1"/>
  <c r="DN710" i="1" s="1"/>
  <c r="DP725" i="1"/>
  <c r="DP710" i="1" s="1"/>
  <c r="DT725" i="1"/>
  <c r="DU725" i="1"/>
  <c r="DV725" i="1"/>
  <c r="DI725" i="1" s="1"/>
  <c r="DI710" i="1" s="1"/>
  <c r="DW725" i="1"/>
  <c r="DX725" i="1"/>
  <c r="DY725" i="1"/>
  <c r="DZ725" i="1"/>
  <c r="DZ710" i="1" s="1"/>
  <c r="EA725" i="1"/>
  <c r="EB725" i="1"/>
  <c r="EB710" i="1" s="1"/>
  <c r="EC725" i="1"/>
  <c r="EC710" i="1" s="1"/>
  <c r="ED725" i="1"/>
  <c r="DQ725" i="1" s="1"/>
  <c r="EI725" i="1"/>
  <c r="EN725" i="1"/>
  <c r="P730" i="1" s="1"/>
  <c r="EU725" i="1"/>
  <c r="EU710" i="1" s="1"/>
  <c r="FP725" i="1"/>
  <c r="FQ725" i="1"/>
  <c r="EH725" i="1" s="1"/>
  <c r="FR725" i="1"/>
  <c r="FS725" i="1"/>
  <c r="FT725" i="1"/>
  <c r="FU725" i="1"/>
  <c r="FV725" i="1"/>
  <c r="FW725" i="1"/>
  <c r="FW710" i="1" s="1"/>
  <c r="GB725" i="1"/>
  <c r="GB710" i="1" s="1"/>
  <c r="GC725" i="1"/>
  <c r="ET725" i="1" s="1"/>
  <c r="ET710" i="1" s="1"/>
  <c r="GD725" i="1"/>
  <c r="GE725" i="1"/>
  <c r="EV725" i="1" s="1"/>
  <c r="P728" i="1"/>
  <c r="F729" i="1"/>
  <c r="F733" i="1"/>
  <c r="P735" i="1"/>
  <c r="P737" i="1"/>
  <c r="P738" i="1"/>
  <c r="P741" i="1"/>
  <c r="F743" i="1"/>
  <c r="F746" i="1"/>
  <c r="P746" i="1"/>
  <c r="P751" i="1"/>
  <c r="P752" i="1"/>
  <c r="B755" i="1"/>
  <c r="B458" i="1" s="1"/>
  <c r="C755" i="1"/>
  <c r="C458" i="1" s="1"/>
  <c r="D755" i="1"/>
  <c r="D458" i="1" s="1"/>
  <c r="F755" i="1"/>
  <c r="F458" i="1" s="1"/>
  <c r="G755" i="1"/>
  <c r="BB755" i="1"/>
  <c r="ET755" i="1"/>
  <c r="D785" i="1"/>
  <c r="E787" i="1"/>
  <c r="Z787" i="1"/>
  <c r="AA787" i="1"/>
  <c r="AB787" i="1"/>
  <c r="AC787" i="1"/>
  <c r="AD787" i="1"/>
  <c r="AE787" i="1"/>
  <c r="AF787" i="1"/>
  <c r="AG787" i="1"/>
  <c r="AH787" i="1"/>
  <c r="AI787" i="1"/>
  <c r="AJ787" i="1"/>
  <c r="AK787" i="1"/>
  <c r="AL787" i="1"/>
  <c r="AM787" i="1"/>
  <c r="AN787" i="1"/>
  <c r="BE787" i="1"/>
  <c r="BF787" i="1"/>
  <c r="BG787" i="1"/>
  <c r="BH787" i="1"/>
  <c r="BI787" i="1"/>
  <c r="BJ787" i="1"/>
  <c r="BK787" i="1"/>
  <c r="BL787" i="1"/>
  <c r="BM787" i="1"/>
  <c r="BN787" i="1"/>
  <c r="BO787" i="1"/>
  <c r="BP787" i="1"/>
  <c r="BQ787" i="1"/>
  <c r="BR787" i="1"/>
  <c r="BS787" i="1"/>
  <c r="BT787" i="1"/>
  <c r="BU787" i="1"/>
  <c r="BV787" i="1"/>
  <c r="BW787" i="1"/>
  <c r="BX787" i="1"/>
  <c r="BY787" i="1"/>
  <c r="BZ787" i="1"/>
  <c r="CA787" i="1"/>
  <c r="CB787" i="1"/>
  <c r="CC787" i="1"/>
  <c r="CD787" i="1"/>
  <c r="CE787" i="1"/>
  <c r="CF787" i="1"/>
  <c r="CG787" i="1"/>
  <c r="CH787" i="1"/>
  <c r="CI787" i="1"/>
  <c r="CJ787" i="1"/>
  <c r="CK787" i="1"/>
  <c r="CL787" i="1"/>
  <c r="CM787" i="1"/>
  <c r="CN787" i="1"/>
  <c r="CO787" i="1"/>
  <c r="CP787" i="1"/>
  <c r="CQ787" i="1"/>
  <c r="CR787" i="1"/>
  <c r="CS787" i="1"/>
  <c r="CT787" i="1"/>
  <c r="CU787" i="1"/>
  <c r="CV787" i="1"/>
  <c r="CW787" i="1"/>
  <c r="CX787" i="1"/>
  <c r="CY787" i="1"/>
  <c r="CZ787" i="1"/>
  <c r="DA787" i="1"/>
  <c r="DB787" i="1"/>
  <c r="DC787" i="1"/>
  <c r="DD787" i="1"/>
  <c r="DE787" i="1"/>
  <c r="DF787" i="1"/>
  <c r="DR787" i="1"/>
  <c r="DS787" i="1"/>
  <c r="DT787" i="1"/>
  <c r="DU787" i="1"/>
  <c r="DV787" i="1"/>
  <c r="DW787" i="1"/>
  <c r="DX787" i="1"/>
  <c r="DY787" i="1"/>
  <c r="DZ787" i="1"/>
  <c r="EA787" i="1"/>
  <c r="EB787" i="1"/>
  <c r="EC787" i="1"/>
  <c r="ED787" i="1"/>
  <c r="EE787" i="1"/>
  <c r="EF787" i="1"/>
  <c r="EW787" i="1"/>
  <c r="EX787" i="1"/>
  <c r="EY787" i="1"/>
  <c r="EZ787" i="1"/>
  <c r="FA787" i="1"/>
  <c r="FB787" i="1"/>
  <c r="FC787" i="1"/>
  <c r="FD787" i="1"/>
  <c r="FE787" i="1"/>
  <c r="FF787" i="1"/>
  <c r="FG787" i="1"/>
  <c r="FH787" i="1"/>
  <c r="FI787" i="1"/>
  <c r="FJ787" i="1"/>
  <c r="FK787" i="1"/>
  <c r="FL787" i="1"/>
  <c r="FM787" i="1"/>
  <c r="FN787" i="1"/>
  <c r="FO787" i="1"/>
  <c r="FP787" i="1"/>
  <c r="FQ787" i="1"/>
  <c r="FR787" i="1"/>
  <c r="FS787" i="1"/>
  <c r="FT787" i="1"/>
  <c r="FU787" i="1"/>
  <c r="FV787" i="1"/>
  <c r="FW787" i="1"/>
  <c r="FX787" i="1"/>
  <c r="FY787" i="1"/>
  <c r="FZ787" i="1"/>
  <c r="GA787" i="1"/>
  <c r="GB787" i="1"/>
  <c r="GC787" i="1"/>
  <c r="GD787" i="1"/>
  <c r="GE787" i="1"/>
  <c r="GF787" i="1"/>
  <c r="GG787" i="1"/>
  <c r="GH787" i="1"/>
  <c r="GI787" i="1"/>
  <c r="GJ787" i="1"/>
  <c r="GK787" i="1"/>
  <c r="GL787" i="1"/>
  <c r="GM787" i="1"/>
  <c r="GN787" i="1"/>
  <c r="GO787" i="1"/>
  <c r="GP787" i="1"/>
  <c r="GQ787" i="1"/>
  <c r="GR787" i="1"/>
  <c r="GS787" i="1"/>
  <c r="GT787" i="1"/>
  <c r="GU787" i="1"/>
  <c r="GV787" i="1"/>
  <c r="GW787" i="1"/>
  <c r="GX787" i="1"/>
  <c r="D789" i="1"/>
  <c r="C791" i="1"/>
  <c r="E791" i="1"/>
  <c r="G791" i="1"/>
  <c r="Z791" i="1"/>
  <c r="AA791" i="1"/>
  <c r="AM791" i="1"/>
  <c r="AN791" i="1"/>
  <c r="BE791" i="1"/>
  <c r="BF791" i="1"/>
  <c r="BG791" i="1"/>
  <c r="BH791" i="1"/>
  <c r="BI791" i="1"/>
  <c r="BJ791" i="1"/>
  <c r="BK791" i="1"/>
  <c r="BL791" i="1"/>
  <c r="BM791" i="1"/>
  <c r="BN791" i="1"/>
  <c r="BO791" i="1"/>
  <c r="BP791" i="1"/>
  <c r="BQ791" i="1"/>
  <c r="BR791" i="1"/>
  <c r="BS791" i="1"/>
  <c r="BT791" i="1"/>
  <c r="BU791" i="1"/>
  <c r="BV791" i="1"/>
  <c r="BW791" i="1"/>
  <c r="CN791" i="1"/>
  <c r="CO791" i="1"/>
  <c r="CP791" i="1"/>
  <c r="CQ791" i="1"/>
  <c r="CR791" i="1"/>
  <c r="CS791" i="1"/>
  <c r="CT791" i="1"/>
  <c r="CU791" i="1"/>
  <c r="CV791" i="1"/>
  <c r="CW791" i="1"/>
  <c r="CX791" i="1"/>
  <c r="CY791" i="1"/>
  <c r="CZ791" i="1"/>
  <c r="DA791" i="1"/>
  <c r="DB791" i="1"/>
  <c r="DC791" i="1"/>
  <c r="DD791" i="1"/>
  <c r="DE791" i="1"/>
  <c r="DF791" i="1"/>
  <c r="DR791" i="1"/>
  <c r="DS791" i="1"/>
  <c r="EE791" i="1"/>
  <c r="EF791" i="1"/>
  <c r="EG791" i="1"/>
  <c r="EW791" i="1"/>
  <c r="EX791" i="1"/>
  <c r="EY791" i="1"/>
  <c r="EZ791" i="1"/>
  <c r="FA791" i="1"/>
  <c r="FB791" i="1"/>
  <c r="FC791" i="1"/>
  <c r="FD791" i="1"/>
  <c r="FE791" i="1"/>
  <c r="FF791" i="1"/>
  <c r="FG791" i="1"/>
  <c r="FH791" i="1"/>
  <c r="FI791" i="1"/>
  <c r="FJ791" i="1"/>
  <c r="FK791" i="1"/>
  <c r="FL791" i="1"/>
  <c r="FM791" i="1"/>
  <c r="FN791" i="1"/>
  <c r="FO791" i="1"/>
  <c r="FP791" i="1"/>
  <c r="GF791" i="1"/>
  <c r="GG791" i="1"/>
  <c r="GH791" i="1"/>
  <c r="GI791" i="1"/>
  <c r="GJ791" i="1"/>
  <c r="GK791" i="1"/>
  <c r="GL791" i="1"/>
  <c r="GM791" i="1"/>
  <c r="GN791" i="1"/>
  <c r="GO791" i="1"/>
  <c r="GP791" i="1"/>
  <c r="GQ791" i="1"/>
  <c r="GR791" i="1"/>
  <c r="GS791" i="1"/>
  <c r="GT791" i="1"/>
  <c r="GU791" i="1"/>
  <c r="GV791" i="1"/>
  <c r="GW791" i="1"/>
  <c r="GX791" i="1"/>
  <c r="C793" i="1"/>
  <c r="D793" i="1"/>
  <c r="Q793" i="1"/>
  <c r="R793" i="1"/>
  <c r="GK793" i="1" s="1"/>
  <c r="T793" i="1"/>
  <c r="AC793" i="1"/>
  <c r="AD793" i="1"/>
  <c r="AE793" i="1"/>
  <c r="CS793" i="1" s="1"/>
  <c r="AF793" i="1"/>
  <c r="S793" i="1" s="1"/>
  <c r="AG793" i="1"/>
  <c r="AH793" i="1"/>
  <c r="AI793" i="1"/>
  <c r="AJ793" i="1"/>
  <c r="CQ793" i="1"/>
  <c r="CR793" i="1"/>
  <c r="CT793" i="1"/>
  <c r="CU793" i="1"/>
  <c r="CV793" i="1"/>
  <c r="U793" i="1" s="1"/>
  <c r="CW793" i="1"/>
  <c r="V793" i="1" s="1"/>
  <c r="CX793" i="1"/>
  <c r="W793" i="1" s="1"/>
  <c r="FR793" i="1"/>
  <c r="GL793" i="1"/>
  <c r="GO793" i="1"/>
  <c r="GP793" i="1"/>
  <c r="GV793" i="1"/>
  <c r="HC793" i="1" s="1"/>
  <c r="GX793" i="1" s="1"/>
  <c r="C794" i="1"/>
  <c r="D794" i="1"/>
  <c r="P794" i="1"/>
  <c r="R794" i="1"/>
  <c r="S794" i="1"/>
  <c r="CZ794" i="1" s="1"/>
  <c r="W794" i="1"/>
  <c r="Y794" i="1"/>
  <c r="AC794" i="1"/>
  <c r="AD794" i="1"/>
  <c r="AB794" i="1" s="1"/>
  <c r="AE794" i="1"/>
  <c r="Q794" i="1" s="1"/>
  <c r="AF794" i="1"/>
  <c r="CT794" i="1" s="1"/>
  <c r="AG794" i="1"/>
  <c r="AH794" i="1"/>
  <c r="AI794" i="1"/>
  <c r="CW794" i="1" s="1"/>
  <c r="V794" i="1" s="1"/>
  <c r="AJ794" i="1"/>
  <c r="CP794" i="1"/>
  <c r="O794" i="1" s="1"/>
  <c r="CQ794" i="1"/>
  <c r="CR794" i="1"/>
  <c r="CS794" i="1"/>
  <c r="CU794" i="1"/>
  <c r="T794" i="1" s="1"/>
  <c r="CV794" i="1"/>
  <c r="U794" i="1" s="1"/>
  <c r="CX794" i="1"/>
  <c r="FR794" i="1"/>
  <c r="GK794" i="1"/>
  <c r="GL794" i="1"/>
  <c r="GO794" i="1"/>
  <c r="GP794" i="1"/>
  <c r="GV794" i="1"/>
  <c r="HC794" i="1" s="1"/>
  <c r="GX794" i="1" s="1"/>
  <c r="I795" i="1"/>
  <c r="AC795" i="1"/>
  <c r="AE795" i="1"/>
  <c r="AF795" i="1"/>
  <c r="AG795" i="1"/>
  <c r="CU795" i="1" s="1"/>
  <c r="AH795" i="1"/>
  <c r="AI795" i="1"/>
  <c r="AJ795" i="1"/>
  <c r="CT795" i="1"/>
  <c r="CV795" i="1"/>
  <c r="U795" i="1" s="1"/>
  <c r="CW795" i="1"/>
  <c r="V795" i="1" s="1"/>
  <c r="CX795" i="1"/>
  <c r="W795" i="1" s="1"/>
  <c r="FR795" i="1"/>
  <c r="GL795" i="1"/>
  <c r="GO795" i="1"/>
  <c r="GP795" i="1"/>
  <c r="GV795" i="1"/>
  <c r="HC795" i="1"/>
  <c r="I796" i="1"/>
  <c r="P796" i="1"/>
  <c r="Q796" i="1"/>
  <c r="AC796" i="1"/>
  <c r="AE796" i="1"/>
  <c r="AF796" i="1"/>
  <c r="AG796" i="1"/>
  <c r="AH796" i="1"/>
  <c r="AI796" i="1"/>
  <c r="AJ796" i="1"/>
  <c r="CQ796" i="1"/>
  <c r="CS796" i="1"/>
  <c r="CU796" i="1"/>
  <c r="T796" i="1" s="1"/>
  <c r="CV796" i="1"/>
  <c r="U796" i="1" s="1"/>
  <c r="CW796" i="1"/>
  <c r="V796" i="1" s="1"/>
  <c r="CX796" i="1"/>
  <c r="FR796" i="1"/>
  <c r="GL796" i="1"/>
  <c r="GO796" i="1"/>
  <c r="GP796" i="1"/>
  <c r="GV796" i="1"/>
  <c r="HC796" i="1"/>
  <c r="GX796" i="1" s="1"/>
  <c r="C797" i="1"/>
  <c r="D797" i="1"/>
  <c r="AC797" i="1"/>
  <c r="AE797" i="1"/>
  <c r="AF797" i="1"/>
  <c r="S797" i="1" s="1"/>
  <c r="AG797" i="1"/>
  <c r="AH797" i="1"/>
  <c r="AI797" i="1"/>
  <c r="AJ797" i="1"/>
  <c r="CX797" i="1" s="1"/>
  <c r="W797" i="1" s="1"/>
  <c r="CR797" i="1"/>
  <c r="CS797" i="1"/>
  <c r="CT797" i="1"/>
  <c r="CU797" i="1"/>
  <c r="T797" i="1" s="1"/>
  <c r="CV797" i="1"/>
  <c r="U797" i="1" s="1"/>
  <c r="CW797" i="1"/>
  <c r="V797" i="1" s="1"/>
  <c r="FR797" i="1"/>
  <c r="GL797" i="1"/>
  <c r="GO797" i="1"/>
  <c r="GP797" i="1"/>
  <c r="GV797" i="1"/>
  <c r="HC797" i="1"/>
  <c r="GX797" i="1" s="1"/>
  <c r="C798" i="1"/>
  <c r="D798" i="1"/>
  <c r="Q798" i="1"/>
  <c r="R798" i="1"/>
  <c r="GK798" i="1" s="1"/>
  <c r="T798" i="1"/>
  <c r="AC798" i="1"/>
  <c r="AD798" i="1"/>
  <c r="AE798" i="1"/>
  <c r="CR798" i="1" s="1"/>
  <c r="AF798" i="1"/>
  <c r="CT798" i="1" s="1"/>
  <c r="AG798" i="1"/>
  <c r="AH798" i="1"/>
  <c r="AI798" i="1"/>
  <c r="AJ798" i="1"/>
  <c r="CQ798" i="1"/>
  <c r="CS798" i="1"/>
  <c r="CU798" i="1"/>
  <c r="CV798" i="1"/>
  <c r="U798" i="1" s="1"/>
  <c r="CW798" i="1"/>
  <c r="V798" i="1" s="1"/>
  <c r="CX798" i="1"/>
  <c r="W798" i="1" s="1"/>
  <c r="FR798" i="1"/>
  <c r="GL798" i="1"/>
  <c r="GO798" i="1"/>
  <c r="FU846" i="1" s="1"/>
  <c r="GP798" i="1"/>
  <c r="GV798" i="1"/>
  <c r="HC798" i="1"/>
  <c r="GX798" i="1" s="1"/>
  <c r="I799" i="1"/>
  <c r="AC799" i="1"/>
  <c r="AD799" i="1"/>
  <c r="AE799" i="1"/>
  <c r="AF799" i="1"/>
  <c r="AG799" i="1"/>
  <c r="AH799" i="1"/>
  <c r="AI799" i="1"/>
  <c r="AJ799" i="1"/>
  <c r="CX799" i="1" s="1"/>
  <c r="CR799" i="1"/>
  <c r="CT799" i="1"/>
  <c r="CU799" i="1"/>
  <c r="CV799" i="1"/>
  <c r="U799" i="1" s="1"/>
  <c r="CW799" i="1"/>
  <c r="V799" i="1" s="1"/>
  <c r="FR799" i="1"/>
  <c r="GL799" i="1"/>
  <c r="GO799" i="1"/>
  <c r="GP799" i="1"/>
  <c r="GV799" i="1"/>
  <c r="HC799" i="1" s="1"/>
  <c r="GX799" i="1"/>
  <c r="I800" i="1"/>
  <c r="AC800" i="1"/>
  <c r="AD800" i="1"/>
  <c r="AE800" i="1"/>
  <c r="CR800" i="1" s="1"/>
  <c r="AF800" i="1"/>
  <c r="AG800" i="1"/>
  <c r="AH800" i="1"/>
  <c r="AI800" i="1"/>
  <c r="AJ800" i="1"/>
  <c r="CS800" i="1"/>
  <c r="CU800" i="1"/>
  <c r="CV800" i="1"/>
  <c r="CW800" i="1"/>
  <c r="V800" i="1" s="1"/>
  <c r="CX800" i="1"/>
  <c r="W800" i="1" s="1"/>
  <c r="FR800" i="1"/>
  <c r="GL800" i="1"/>
  <c r="GO800" i="1"/>
  <c r="GP800" i="1"/>
  <c r="GV800" i="1"/>
  <c r="HC800" i="1"/>
  <c r="GX800" i="1" s="1"/>
  <c r="I801" i="1"/>
  <c r="AC801" i="1"/>
  <c r="P801" i="1" s="1"/>
  <c r="AD801" i="1"/>
  <c r="AE801" i="1"/>
  <c r="AF801" i="1"/>
  <c r="AG801" i="1"/>
  <c r="AH801" i="1"/>
  <c r="CV801" i="1" s="1"/>
  <c r="AI801" i="1"/>
  <c r="AJ801" i="1"/>
  <c r="CX801" i="1" s="1"/>
  <c r="W801" i="1" s="1"/>
  <c r="CR801" i="1"/>
  <c r="CS801" i="1"/>
  <c r="CT801" i="1"/>
  <c r="CU801" i="1"/>
  <c r="T801" i="1" s="1"/>
  <c r="CW801" i="1"/>
  <c r="V801" i="1" s="1"/>
  <c r="FR801" i="1"/>
  <c r="GL801" i="1"/>
  <c r="GO801" i="1"/>
  <c r="GP801" i="1"/>
  <c r="GV801" i="1"/>
  <c r="HC801" i="1" s="1"/>
  <c r="GX801" i="1" s="1"/>
  <c r="I802" i="1"/>
  <c r="AC802" i="1"/>
  <c r="AD802" i="1"/>
  <c r="AE802" i="1"/>
  <c r="AF802" i="1"/>
  <c r="CT802" i="1" s="1"/>
  <c r="AG802" i="1"/>
  <c r="AH802" i="1"/>
  <c r="AI802" i="1"/>
  <c r="AJ802" i="1"/>
  <c r="CS802" i="1"/>
  <c r="CU802" i="1"/>
  <c r="T802" i="1" s="1"/>
  <c r="CV802" i="1"/>
  <c r="U802" i="1" s="1"/>
  <c r="CW802" i="1"/>
  <c r="V802" i="1" s="1"/>
  <c r="CX802" i="1"/>
  <c r="W802" i="1" s="1"/>
  <c r="FR802" i="1"/>
  <c r="GL802" i="1"/>
  <c r="GO802" i="1"/>
  <c r="GP802" i="1"/>
  <c r="GV802" i="1"/>
  <c r="HC802" i="1" s="1"/>
  <c r="GX802" i="1" s="1"/>
  <c r="C803" i="1"/>
  <c r="D803" i="1"/>
  <c r="Q803" i="1"/>
  <c r="S803" i="1"/>
  <c r="CY803" i="1" s="1"/>
  <c r="X803" i="1" s="1"/>
  <c r="GM803" i="1" s="1"/>
  <c r="GN803" i="1" s="1"/>
  <c r="U803" i="1"/>
  <c r="W803" i="1"/>
  <c r="Y803" i="1"/>
  <c r="AB803" i="1"/>
  <c r="AC803" i="1"/>
  <c r="P803" i="1" s="1"/>
  <c r="AD803" i="1"/>
  <c r="AE803" i="1"/>
  <c r="R803" i="1" s="1"/>
  <c r="GK803" i="1" s="1"/>
  <c r="AF803" i="1"/>
  <c r="AG803" i="1"/>
  <c r="CU803" i="1" s="1"/>
  <c r="T803" i="1" s="1"/>
  <c r="AH803" i="1"/>
  <c r="CV803" i="1" s="1"/>
  <c r="AI803" i="1"/>
  <c r="CW803" i="1" s="1"/>
  <c r="V803" i="1" s="1"/>
  <c r="AJ803" i="1"/>
  <c r="CP803" i="1"/>
  <c r="O803" i="1" s="1"/>
  <c r="CQ803" i="1"/>
  <c r="CR803" i="1"/>
  <c r="CS803" i="1"/>
  <c r="CT803" i="1"/>
  <c r="CX803" i="1"/>
  <c r="CZ803" i="1"/>
  <c r="FR803" i="1"/>
  <c r="GL803" i="1"/>
  <c r="GO803" i="1"/>
  <c r="CC846" i="1" s="1"/>
  <c r="GP803" i="1"/>
  <c r="GV803" i="1"/>
  <c r="HC803" i="1" s="1"/>
  <c r="GX803" i="1" s="1"/>
  <c r="C804" i="1"/>
  <c r="D804" i="1"/>
  <c r="P804" i="1"/>
  <c r="S804" i="1"/>
  <c r="T804" i="1"/>
  <c r="U804" i="1"/>
  <c r="V804" i="1"/>
  <c r="AC804" i="1"/>
  <c r="AE804" i="1"/>
  <c r="Q804" i="1" s="1"/>
  <c r="AF804" i="1"/>
  <c r="AG804" i="1"/>
  <c r="AH804" i="1"/>
  <c r="CV804" i="1" s="1"/>
  <c r="AI804" i="1"/>
  <c r="CW804" i="1" s="1"/>
  <c r="AJ804" i="1"/>
  <c r="CX804" i="1" s="1"/>
  <c r="W804" i="1" s="1"/>
  <c r="CQ804" i="1"/>
  <c r="CR804" i="1"/>
  <c r="CS804" i="1"/>
  <c r="CT804" i="1"/>
  <c r="CU804" i="1"/>
  <c r="FR804" i="1"/>
  <c r="FQ846" i="1" s="1"/>
  <c r="GL804" i="1"/>
  <c r="GO804" i="1"/>
  <c r="GP804" i="1"/>
  <c r="GV804" i="1"/>
  <c r="HC804" i="1" s="1"/>
  <c r="GX804" i="1" s="1"/>
  <c r="I805" i="1"/>
  <c r="Q805" i="1" s="1"/>
  <c r="P805" i="1"/>
  <c r="R805" i="1"/>
  <c r="GK805" i="1" s="1"/>
  <c r="S805" i="1"/>
  <c r="CY805" i="1" s="1"/>
  <c r="X805" i="1" s="1"/>
  <c r="T805" i="1"/>
  <c r="U805" i="1"/>
  <c r="W805" i="1"/>
  <c r="AC805" i="1"/>
  <c r="AD805" i="1"/>
  <c r="AE805" i="1"/>
  <c r="AF805" i="1"/>
  <c r="CT805" i="1" s="1"/>
  <c r="AG805" i="1"/>
  <c r="CU805" i="1" s="1"/>
  <c r="AH805" i="1"/>
  <c r="CV805" i="1" s="1"/>
  <c r="AI805" i="1"/>
  <c r="CW805" i="1" s="1"/>
  <c r="V805" i="1" s="1"/>
  <c r="AJ805" i="1"/>
  <c r="CX805" i="1" s="1"/>
  <c r="CP805" i="1"/>
  <c r="O805" i="1" s="1"/>
  <c r="CQ805" i="1"/>
  <c r="CR805" i="1"/>
  <c r="CS805" i="1"/>
  <c r="FR805" i="1"/>
  <c r="GL805" i="1"/>
  <c r="GO805" i="1"/>
  <c r="GP805" i="1"/>
  <c r="GV805" i="1"/>
  <c r="GX805" i="1"/>
  <c r="HC805" i="1"/>
  <c r="I806" i="1"/>
  <c r="Q806" i="1" s="1"/>
  <c r="AC806" i="1"/>
  <c r="CQ806" i="1" s="1"/>
  <c r="AD806" i="1"/>
  <c r="AE806" i="1"/>
  <c r="AF806" i="1"/>
  <c r="AG806" i="1"/>
  <c r="CU806" i="1" s="1"/>
  <c r="AH806" i="1"/>
  <c r="CV806" i="1" s="1"/>
  <c r="AI806" i="1"/>
  <c r="AJ806" i="1"/>
  <c r="CW806" i="1"/>
  <c r="CX806" i="1"/>
  <c r="FR806" i="1"/>
  <c r="GL806" i="1"/>
  <c r="GO806" i="1"/>
  <c r="GP806" i="1"/>
  <c r="GV806" i="1"/>
  <c r="HC806" i="1" s="1"/>
  <c r="C807" i="1"/>
  <c r="D807" i="1"/>
  <c r="Q807" i="1"/>
  <c r="T807" i="1"/>
  <c r="AC807" i="1"/>
  <c r="AE807" i="1"/>
  <c r="AF807" i="1"/>
  <c r="AG807" i="1"/>
  <c r="CU807" i="1" s="1"/>
  <c r="AH807" i="1"/>
  <c r="AI807" i="1"/>
  <c r="AJ807" i="1"/>
  <c r="CV807" i="1"/>
  <c r="U807" i="1" s="1"/>
  <c r="CW807" i="1"/>
  <c r="V807" i="1" s="1"/>
  <c r="CX807" i="1"/>
  <c r="W807" i="1" s="1"/>
  <c r="FR807" i="1"/>
  <c r="GL807" i="1"/>
  <c r="GO807" i="1"/>
  <c r="GP807" i="1"/>
  <c r="GV807" i="1"/>
  <c r="GX807" i="1"/>
  <c r="HC807" i="1"/>
  <c r="C808" i="1"/>
  <c r="D808" i="1"/>
  <c r="P808" i="1"/>
  <c r="AC808" i="1"/>
  <c r="AE808" i="1"/>
  <c r="AF808" i="1"/>
  <c r="CT808" i="1" s="1"/>
  <c r="AG808" i="1"/>
  <c r="AH808" i="1"/>
  <c r="AI808" i="1"/>
  <c r="AJ808" i="1"/>
  <c r="CX808" i="1" s="1"/>
  <c r="W808" i="1" s="1"/>
  <c r="CQ808" i="1"/>
  <c r="CR808" i="1"/>
  <c r="CU808" i="1"/>
  <c r="T808" i="1" s="1"/>
  <c r="CV808" i="1"/>
  <c r="U808" i="1" s="1"/>
  <c r="CW808" i="1"/>
  <c r="V808" i="1" s="1"/>
  <c r="FR808" i="1"/>
  <c r="GL808" i="1"/>
  <c r="GO808" i="1"/>
  <c r="GP808" i="1"/>
  <c r="GV808" i="1"/>
  <c r="HC808" i="1" s="1"/>
  <c r="GX808" i="1" s="1"/>
  <c r="I809" i="1"/>
  <c r="Q809" i="1" s="1"/>
  <c r="R809" i="1"/>
  <c r="GK809" i="1" s="1"/>
  <c r="S809" i="1"/>
  <c r="CY809" i="1" s="1"/>
  <c r="U809" i="1"/>
  <c r="V809" i="1"/>
  <c r="X809" i="1"/>
  <c r="GM809" i="1" s="1"/>
  <c r="GN809" i="1" s="1"/>
  <c r="Y809" i="1"/>
  <c r="AC809" i="1"/>
  <c r="P809" i="1" s="1"/>
  <c r="CP809" i="1" s="1"/>
  <c r="O809" i="1" s="1"/>
  <c r="AD809" i="1"/>
  <c r="AE809" i="1"/>
  <c r="AF809" i="1"/>
  <c r="AG809" i="1"/>
  <c r="AH809" i="1"/>
  <c r="CV809" i="1" s="1"/>
  <c r="AI809" i="1"/>
  <c r="AJ809" i="1"/>
  <c r="CX809" i="1" s="1"/>
  <c r="W809" i="1" s="1"/>
  <c r="CQ809" i="1"/>
  <c r="CR809" i="1"/>
  <c r="CS809" i="1"/>
  <c r="CT809" i="1"/>
  <c r="CU809" i="1"/>
  <c r="T809" i="1" s="1"/>
  <c r="CW809" i="1"/>
  <c r="CZ809" i="1"/>
  <c r="FR809" i="1"/>
  <c r="GL809" i="1"/>
  <c r="GO809" i="1"/>
  <c r="GP809" i="1"/>
  <c r="GV809" i="1"/>
  <c r="HC809" i="1" s="1"/>
  <c r="GX809" i="1" s="1"/>
  <c r="I810" i="1"/>
  <c r="Q810" i="1" s="1"/>
  <c r="P810" i="1"/>
  <c r="S810" i="1"/>
  <c r="CP810" i="1" s="1"/>
  <c r="O810" i="1" s="1"/>
  <c r="T810" i="1"/>
  <c r="V810" i="1"/>
  <c r="AC810" i="1"/>
  <c r="AB810" i="1" s="1"/>
  <c r="AD810" i="1"/>
  <c r="AE810" i="1"/>
  <c r="AF810" i="1"/>
  <c r="AG810" i="1"/>
  <c r="CU810" i="1" s="1"/>
  <c r="AH810" i="1"/>
  <c r="CV810" i="1" s="1"/>
  <c r="U810" i="1" s="1"/>
  <c r="AI810" i="1"/>
  <c r="CW810" i="1" s="1"/>
  <c r="AJ810" i="1"/>
  <c r="CX810" i="1" s="1"/>
  <c r="W810" i="1" s="1"/>
  <c r="CQ810" i="1"/>
  <c r="CR810" i="1"/>
  <c r="CS810" i="1"/>
  <c r="CT810" i="1"/>
  <c r="CY810" i="1"/>
  <c r="X810" i="1" s="1"/>
  <c r="CZ810" i="1"/>
  <c r="Y810" i="1" s="1"/>
  <c r="FR810" i="1"/>
  <c r="GL810" i="1"/>
  <c r="FR846" i="1" s="1"/>
  <c r="GO810" i="1"/>
  <c r="GP810" i="1"/>
  <c r="GV810" i="1"/>
  <c r="GX810" i="1"/>
  <c r="HC810" i="1"/>
  <c r="C811" i="1"/>
  <c r="D811" i="1"/>
  <c r="AC811" i="1"/>
  <c r="CQ811" i="1" s="1"/>
  <c r="AE811" i="1"/>
  <c r="CS811" i="1" s="1"/>
  <c r="AF811" i="1"/>
  <c r="S811" i="1" s="1"/>
  <c r="AG811" i="1"/>
  <c r="AH811" i="1"/>
  <c r="AI811" i="1"/>
  <c r="AJ811" i="1"/>
  <c r="CT811" i="1"/>
  <c r="CU811" i="1"/>
  <c r="T811" i="1" s="1"/>
  <c r="CV811" i="1"/>
  <c r="U811" i="1" s="1"/>
  <c r="CW811" i="1"/>
  <c r="V811" i="1" s="1"/>
  <c r="CX811" i="1"/>
  <c r="W811" i="1" s="1"/>
  <c r="FR811" i="1"/>
  <c r="GL811" i="1"/>
  <c r="GO811" i="1"/>
  <c r="GP811" i="1"/>
  <c r="GV811" i="1"/>
  <c r="HC811" i="1" s="1"/>
  <c r="GX811" i="1" s="1"/>
  <c r="C812" i="1"/>
  <c r="D812" i="1"/>
  <c r="P812" i="1"/>
  <c r="R812" i="1"/>
  <c r="T812" i="1"/>
  <c r="V812" i="1"/>
  <c r="AC812" i="1"/>
  <c r="AE812" i="1"/>
  <c r="CS812" i="1" s="1"/>
  <c r="AF812" i="1"/>
  <c r="CT812" i="1" s="1"/>
  <c r="AG812" i="1"/>
  <c r="AH812" i="1"/>
  <c r="CV812" i="1" s="1"/>
  <c r="U812" i="1" s="1"/>
  <c r="AI812" i="1"/>
  <c r="CW812" i="1" s="1"/>
  <c r="AJ812" i="1"/>
  <c r="CX812" i="1" s="1"/>
  <c r="W812" i="1" s="1"/>
  <c r="CQ812" i="1"/>
  <c r="CR812" i="1"/>
  <c r="CU812" i="1"/>
  <c r="FR812" i="1"/>
  <c r="GK812" i="1"/>
  <c r="GL812" i="1"/>
  <c r="GO812" i="1"/>
  <c r="GP812" i="1"/>
  <c r="GV812" i="1"/>
  <c r="HC812" i="1"/>
  <c r="GX812" i="1" s="1"/>
  <c r="I813" i="1"/>
  <c r="P813" i="1"/>
  <c r="S813" i="1"/>
  <c r="AC813" i="1"/>
  <c r="AE813" i="1"/>
  <c r="AF813" i="1"/>
  <c r="CT813" i="1" s="1"/>
  <c r="AG813" i="1"/>
  <c r="CU813" i="1" s="1"/>
  <c r="T813" i="1" s="1"/>
  <c r="AH813" i="1"/>
  <c r="CV813" i="1" s="1"/>
  <c r="U813" i="1" s="1"/>
  <c r="AI813" i="1"/>
  <c r="AJ813" i="1"/>
  <c r="CQ813" i="1"/>
  <c r="CW813" i="1"/>
  <c r="V813" i="1" s="1"/>
  <c r="CX813" i="1"/>
  <c r="W813" i="1" s="1"/>
  <c r="FR813" i="1"/>
  <c r="GL813" i="1"/>
  <c r="GO813" i="1"/>
  <c r="GP813" i="1"/>
  <c r="GV813" i="1"/>
  <c r="HC813" i="1"/>
  <c r="GX813" i="1" s="1"/>
  <c r="I814" i="1"/>
  <c r="P814" i="1"/>
  <c r="AC814" i="1"/>
  <c r="AE814" i="1"/>
  <c r="AF814" i="1"/>
  <c r="CT814" i="1" s="1"/>
  <c r="AG814" i="1"/>
  <c r="AH814" i="1"/>
  <c r="AI814" i="1"/>
  <c r="AJ814" i="1"/>
  <c r="CX814" i="1" s="1"/>
  <c r="W814" i="1" s="1"/>
  <c r="CQ814" i="1"/>
  <c r="CU814" i="1"/>
  <c r="T814" i="1" s="1"/>
  <c r="CV814" i="1"/>
  <c r="CW814" i="1"/>
  <c r="V814" i="1" s="1"/>
  <c r="FR814" i="1"/>
  <c r="GL814" i="1"/>
  <c r="GO814" i="1"/>
  <c r="GP814" i="1"/>
  <c r="FV846" i="1" s="1"/>
  <c r="GV814" i="1"/>
  <c r="HC814" i="1" s="1"/>
  <c r="GX814" i="1" s="1"/>
  <c r="I815" i="1"/>
  <c r="P815" i="1"/>
  <c r="Q815" i="1"/>
  <c r="S815" i="1"/>
  <c r="CZ815" i="1" s="1"/>
  <c r="Y815" i="1" s="1"/>
  <c r="T815" i="1"/>
  <c r="V815" i="1"/>
  <c r="W815" i="1"/>
  <c r="AC815" i="1"/>
  <c r="AE815" i="1"/>
  <c r="CS815" i="1" s="1"/>
  <c r="AF815" i="1"/>
  <c r="CT815" i="1" s="1"/>
  <c r="AG815" i="1"/>
  <c r="AH815" i="1"/>
  <c r="CV815" i="1" s="1"/>
  <c r="U815" i="1" s="1"/>
  <c r="AI815" i="1"/>
  <c r="AJ815" i="1"/>
  <c r="CX815" i="1" s="1"/>
  <c r="CP815" i="1"/>
  <c r="O815" i="1" s="1"/>
  <c r="CQ815" i="1"/>
  <c r="CR815" i="1"/>
  <c r="CU815" i="1"/>
  <c r="CW815" i="1"/>
  <c r="CY815" i="1"/>
  <c r="X815" i="1" s="1"/>
  <c r="FR815" i="1"/>
  <c r="GL815" i="1"/>
  <c r="GO815" i="1"/>
  <c r="GP815" i="1"/>
  <c r="GV815" i="1"/>
  <c r="HC815" i="1"/>
  <c r="GX815" i="1" s="1"/>
  <c r="I816" i="1"/>
  <c r="P816" i="1"/>
  <c r="Q816" i="1"/>
  <c r="R816" i="1"/>
  <c r="GK816" i="1" s="1"/>
  <c r="S816" i="1"/>
  <c r="CY816" i="1" s="1"/>
  <c r="X816" i="1" s="1"/>
  <c r="U816" i="1"/>
  <c r="AC816" i="1"/>
  <c r="AE816" i="1"/>
  <c r="AF816" i="1"/>
  <c r="CT816" i="1" s="1"/>
  <c r="AG816" i="1"/>
  <c r="CU816" i="1" s="1"/>
  <c r="T816" i="1" s="1"/>
  <c r="AH816" i="1"/>
  <c r="AI816" i="1"/>
  <c r="CW816" i="1" s="1"/>
  <c r="V816" i="1" s="1"/>
  <c r="AJ816" i="1"/>
  <c r="CQ816" i="1"/>
  <c r="CV816" i="1"/>
  <c r="CX816" i="1"/>
  <c r="W816" i="1" s="1"/>
  <c r="CZ816" i="1"/>
  <c r="Y816" i="1" s="1"/>
  <c r="FR816" i="1"/>
  <c r="GL816" i="1"/>
  <c r="GO816" i="1"/>
  <c r="GP816" i="1"/>
  <c r="GV816" i="1"/>
  <c r="HC816" i="1"/>
  <c r="GX816" i="1" s="1"/>
  <c r="C817" i="1"/>
  <c r="D817" i="1"/>
  <c r="S817" i="1"/>
  <c r="CY817" i="1" s="1"/>
  <c r="U817" i="1"/>
  <c r="W817" i="1"/>
  <c r="X817" i="1"/>
  <c r="Y817" i="1"/>
  <c r="AB817" i="1"/>
  <c r="AC817" i="1"/>
  <c r="P817" i="1" s="1"/>
  <c r="CP817" i="1" s="1"/>
  <c r="O817" i="1" s="1"/>
  <c r="AD817" i="1"/>
  <c r="AE817" i="1"/>
  <c r="Q817" i="1" s="1"/>
  <c r="AF817" i="1"/>
  <c r="AG817" i="1"/>
  <c r="AH817" i="1"/>
  <c r="AI817" i="1"/>
  <c r="CW817" i="1" s="1"/>
  <c r="V817" i="1" s="1"/>
  <c r="AJ817" i="1"/>
  <c r="CR817" i="1"/>
  <c r="CS817" i="1"/>
  <c r="CT817" i="1"/>
  <c r="CU817" i="1"/>
  <c r="T817" i="1" s="1"/>
  <c r="CV817" i="1"/>
  <c r="CX817" i="1"/>
  <c r="CZ817" i="1"/>
  <c r="FR817" i="1"/>
  <c r="GL817" i="1"/>
  <c r="GO817" i="1"/>
  <c r="GP817" i="1"/>
  <c r="GV817" i="1"/>
  <c r="HC817" i="1" s="1"/>
  <c r="GX817" i="1" s="1"/>
  <c r="C818" i="1"/>
  <c r="D818" i="1"/>
  <c r="Q818" i="1"/>
  <c r="R818" i="1"/>
  <c r="T818" i="1"/>
  <c r="V818" i="1"/>
  <c r="AC818" i="1"/>
  <c r="CQ818" i="1" s="1"/>
  <c r="AD818" i="1"/>
  <c r="AE818" i="1"/>
  <c r="CR818" i="1" s="1"/>
  <c r="AF818" i="1"/>
  <c r="AG818" i="1"/>
  <c r="CU818" i="1" s="1"/>
  <c r="AH818" i="1"/>
  <c r="CV818" i="1" s="1"/>
  <c r="U818" i="1" s="1"/>
  <c r="AI818" i="1"/>
  <c r="CW818" i="1" s="1"/>
  <c r="AJ818" i="1"/>
  <c r="CX818" i="1" s="1"/>
  <c r="W818" i="1" s="1"/>
  <c r="CS818" i="1"/>
  <c r="FR818" i="1"/>
  <c r="GK818" i="1"/>
  <c r="GL818" i="1"/>
  <c r="GO818" i="1"/>
  <c r="GP818" i="1"/>
  <c r="GV818" i="1"/>
  <c r="HC818" i="1" s="1"/>
  <c r="GX818" i="1" s="1"/>
  <c r="I819" i="1"/>
  <c r="T819" i="1"/>
  <c r="AC819" i="1"/>
  <c r="P819" i="1" s="1"/>
  <c r="AE819" i="1"/>
  <c r="AF819" i="1"/>
  <c r="S819" i="1" s="1"/>
  <c r="CY819" i="1" s="1"/>
  <c r="X819" i="1" s="1"/>
  <c r="AG819" i="1"/>
  <c r="AH819" i="1"/>
  <c r="CV819" i="1" s="1"/>
  <c r="U819" i="1" s="1"/>
  <c r="AI819" i="1"/>
  <c r="AJ819" i="1"/>
  <c r="CX819" i="1" s="1"/>
  <c r="CU819" i="1"/>
  <c r="CW819" i="1"/>
  <c r="V819" i="1" s="1"/>
  <c r="FR819" i="1"/>
  <c r="GL819" i="1"/>
  <c r="GO819" i="1"/>
  <c r="GP819" i="1"/>
  <c r="GV819" i="1"/>
  <c r="HC819" i="1" s="1"/>
  <c r="I820" i="1"/>
  <c r="W820" i="1"/>
  <c r="AC820" i="1"/>
  <c r="P820" i="1" s="1"/>
  <c r="AE820" i="1"/>
  <c r="CS820" i="1" s="1"/>
  <c r="AF820" i="1"/>
  <c r="S820" i="1" s="1"/>
  <c r="AG820" i="1"/>
  <c r="AH820" i="1"/>
  <c r="AI820" i="1"/>
  <c r="AJ820" i="1"/>
  <c r="CX820" i="1" s="1"/>
  <c r="CT820" i="1"/>
  <c r="CU820" i="1"/>
  <c r="T820" i="1" s="1"/>
  <c r="CV820" i="1"/>
  <c r="U820" i="1" s="1"/>
  <c r="CW820" i="1"/>
  <c r="V820" i="1" s="1"/>
  <c r="FR820" i="1"/>
  <c r="GL820" i="1"/>
  <c r="GO820" i="1"/>
  <c r="GP820" i="1"/>
  <c r="GV820" i="1"/>
  <c r="GX820" i="1"/>
  <c r="HC820" i="1"/>
  <c r="C821" i="1"/>
  <c r="D821" i="1"/>
  <c r="P821" i="1"/>
  <c r="Q821" i="1"/>
  <c r="S821" i="1"/>
  <c r="T821" i="1"/>
  <c r="U821" i="1"/>
  <c r="X821" i="1"/>
  <c r="Y821" i="1"/>
  <c r="AC821" i="1"/>
  <c r="AE821" i="1"/>
  <c r="R821" i="1" s="1"/>
  <c r="AF821" i="1"/>
  <c r="AG821" i="1"/>
  <c r="AH821" i="1"/>
  <c r="CV821" i="1" s="1"/>
  <c r="AI821" i="1"/>
  <c r="CW821" i="1" s="1"/>
  <c r="V821" i="1" s="1"/>
  <c r="AJ821" i="1"/>
  <c r="CX821" i="1" s="1"/>
  <c r="W821" i="1" s="1"/>
  <c r="CP821" i="1"/>
  <c r="O821" i="1" s="1"/>
  <c r="GM821" i="1" s="1"/>
  <c r="GN821" i="1" s="1"/>
  <c r="CQ821" i="1"/>
  <c r="CR821" i="1"/>
  <c r="CT821" i="1"/>
  <c r="CU821" i="1"/>
  <c r="CY821" i="1"/>
  <c r="CZ821" i="1"/>
  <c r="FR821" i="1"/>
  <c r="GK821" i="1"/>
  <c r="GL821" i="1"/>
  <c r="GO821" i="1"/>
  <c r="GP821" i="1"/>
  <c r="GV821" i="1"/>
  <c r="HC821" i="1"/>
  <c r="GX821" i="1" s="1"/>
  <c r="C822" i="1"/>
  <c r="D822" i="1"/>
  <c r="P822" i="1"/>
  <c r="Q822" i="1"/>
  <c r="R822" i="1"/>
  <c r="GK822" i="1" s="1"/>
  <c r="S822" i="1"/>
  <c r="CY822" i="1" s="1"/>
  <c r="X822" i="1" s="1"/>
  <c r="T822" i="1"/>
  <c r="AC822" i="1"/>
  <c r="AE822" i="1"/>
  <c r="AF822" i="1"/>
  <c r="AG822" i="1"/>
  <c r="CU822" i="1" s="1"/>
  <c r="AH822" i="1"/>
  <c r="AI822" i="1"/>
  <c r="CW822" i="1" s="1"/>
  <c r="V822" i="1" s="1"/>
  <c r="AJ822" i="1"/>
  <c r="CQ822" i="1"/>
  <c r="CT822" i="1"/>
  <c r="CV822" i="1"/>
  <c r="U822" i="1" s="1"/>
  <c r="CX822" i="1"/>
  <c r="W822" i="1" s="1"/>
  <c r="CZ822" i="1"/>
  <c r="Y822" i="1" s="1"/>
  <c r="FR822" i="1"/>
  <c r="GL822" i="1"/>
  <c r="GO822" i="1"/>
  <c r="GP822" i="1"/>
  <c r="GV822" i="1"/>
  <c r="GX822" i="1"/>
  <c r="HC822" i="1"/>
  <c r="I823" i="1"/>
  <c r="W823" i="1"/>
  <c r="AC823" i="1"/>
  <c r="CQ823" i="1" s="1"/>
  <c r="AD823" i="1"/>
  <c r="AE823" i="1"/>
  <c r="AF823" i="1"/>
  <c r="AG823" i="1"/>
  <c r="AH823" i="1"/>
  <c r="CV823" i="1" s="1"/>
  <c r="AI823" i="1"/>
  <c r="AJ823" i="1"/>
  <c r="CR823" i="1"/>
  <c r="CS823" i="1"/>
  <c r="CT823" i="1"/>
  <c r="CU823" i="1"/>
  <c r="T823" i="1" s="1"/>
  <c r="CW823" i="1"/>
  <c r="V823" i="1" s="1"/>
  <c r="CX823" i="1"/>
  <c r="FR823" i="1"/>
  <c r="GL823" i="1"/>
  <c r="GO823" i="1"/>
  <c r="GP823" i="1"/>
  <c r="GV823" i="1"/>
  <c r="HC823" i="1"/>
  <c r="GX823" i="1" s="1"/>
  <c r="I824" i="1"/>
  <c r="Q824" i="1"/>
  <c r="R824" i="1"/>
  <c r="GK824" i="1" s="1"/>
  <c r="U824" i="1"/>
  <c r="AC824" i="1"/>
  <c r="P824" i="1" s="1"/>
  <c r="AE824" i="1"/>
  <c r="AD824" i="1" s="1"/>
  <c r="AB824" i="1" s="1"/>
  <c r="AF824" i="1"/>
  <c r="AG824" i="1"/>
  <c r="CU824" i="1" s="1"/>
  <c r="T824" i="1" s="1"/>
  <c r="AH824" i="1"/>
  <c r="AI824" i="1"/>
  <c r="CW824" i="1" s="1"/>
  <c r="V824" i="1" s="1"/>
  <c r="AJ824" i="1"/>
  <c r="CX824" i="1" s="1"/>
  <c r="W824" i="1" s="1"/>
  <c r="CQ824" i="1"/>
  <c r="CR824" i="1"/>
  <c r="CS824" i="1"/>
  <c r="CV824" i="1"/>
  <c r="FR824" i="1"/>
  <c r="GL824" i="1"/>
  <c r="GO824" i="1"/>
  <c r="GP824" i="1"/>
  <c r="GV824" i="1"/>
  <c r="HC824" i="1" s="1"/>
  <c r="GX824" i="1" s="1"/>
  <c r="C825" i="1"/>
  <c r="D825" i="1"/>
  <c r="Q825" i="1"/>
  <c r="R825" i="1"/>
  <c r="V825" i="1"/>
  <c r="AC825" i="1"/>
  <c r="AE825" i="1"/>
  <c r="AD825" i="1" s="1"/>
  <c r="AF825" i="1"/>
  <c r="CT825" i="1" s="1"/>
  <c r="AG825" i="1"/>
  <c r="CU825" i="1" s="1"/>
  <c r="T825" i="1" s="1"/>
  <c r="AH825" i="1"/>
  <c r="AI825" i="1"/>
  <c r="CW825" i="1" s="1"/>
  <c r="AJ825" i="1"/>
  <c r="CR825" i="1"/>
  <c r="CS825" i="1"/>
  <c r="CV825" i="1"/>
  <c r="U825" i="1" s="1"/>
  <c r="CX825" i="1"/>
  <c r="W825" i="1" s="1"/>
  <c r="FR825" i="1"/>
  <c r="GK825" i="1"/>
  <c r="GL825" i="1"/>
  <c r="GO825" i="1"/>
  <c r="GP825" i="1"/>
  <c r="GV825" i="1"/>
  <c r="HC825" i="1"/>
  <c r="GX825" i="1" s="1"/>
  <c r="C826" i="1"/>
  <c r="D826" i="1"/>
  <c r="P826" i="1"/>
  <c r="Q826" i="1"/>
  <c r="AC826" i="1"/>
  <c r="AD826" i="1"/>
  <c r="AE826" i="1"/>
  <c r="AF826" i="1"/>
  <c r="AG826" i="1"/>
  <c r="AH826" i="1"/>
  <c r="AI826" i="1"/>
  <c r="AJ826" i="1"/>
  <c r="CX826" i="1" s="1"/>
  <c r="W826" i="1" s="1"/>
  <c r="CS826" i="1"/>
  <c r="CU826" i="1"/>
  <c r="T826" i="1" s="1"/>
  <c r="CV826" i="1"/>
  <c r="U826" i="1" s="1"/>
  <c r="CW826" i="1"/>
  <c r="V826" i="1" s="1"/>
  <c r="FR826" i="1"/>
  <c r="GL826" i="1"/>
  <c r="GO826" i="1"/>
  <c r="GP826" i="1"/>
  <c r="GV826" i="1"/>
  <c r="HC826" i="1" s="1"/>
  <c r="GX826" i="1"/>
  <c r="I827" i="1"/>
  <c r="P827" i="1" s="1"/>
  <c r="R827" i="1"/>
  <c r="S827" i="1"/>
  <c r="CZ827" i="1" s="1"/>
  <c r="U827" i="1"/>
  <c r="V827" i="1"/>
  <c r="W827" i="1"/>
  <c r="Y827" i="1"/>
  <c r="AC827" i="1"/>
  <c r="AE827" i="1"/>
  <c r="AD827" i="1" s="1"/>
  <c r="AB827" i="1" s="1"/>
  <c r="AF827" i="1"/>
  <c r="CT827" i="1" s="1"/>
  <c r="AG827" i="1"/>
  <c r="CU827" i="1" s="1"/>
  <c r="T827" i="1" s="1"/>
  <c r="AH827" i="1"/>
  <c r="AI827" i="1"/>
  <c r="CW827" i="1" s="1"/>
  <c r="AJ827" i="1"/>
  <c r="CX827" i="1" s="1"/>
  <c r="CQ827" i="1"/>
  <c r="CR827" i="1"/>
  <c r="CS827" i="1"/>
  <c r="CV827" i="1"/>
  <c r="CY827" i="1"/>
  <c r="X827" i="1" s="1"/>
  <c r="FR827" i="1"/>
  <c r="GK827" i="1"/>
  <c r="GL827" i="1"/>
  <c r="GO827" i="1"/>
  <c r="GP827" i="1"/>
  <c r="GV827" i="1"/>
  <c r="HC827" i="1"/>
  <c r="GX827" i="1" s="1"/>
  <c r="I828" i="1"/>
  <c r="Q828" i="1"/>
  <c r="S828" i="1"/>
  <c r="CZ828" i="1" s="1"/>
  <c r="Y828" i="1" s="1"/>
  <c r="T828" i="1"/>
  <c r="V828" i="1"/>
  <c r="AC828" i="1"/>
  <c r="AE828" i="1"/>
  <c r="AF828" i="1"/>
  <c r="AG828" i="1"/>
  <c r="CU828" i="1" s="1"/>
  <c r="AH828" i="1"/>
  <c r="AI828" i="1"/>
  <c r="AJ828" i="1"/>
  <c r="CT828" i="1"/>
  <c r="CV828" i="1"/>
  <c r="U828" i="1" s="1"/>
  <c r="CW828" i="1"/>
  <c r="CX828" i="1"/>
  <c r="W828" i="1" s="1"/>
  <c r="CY828" i="1"/>
  <c r="X828" i="1" s="1"/>
  <c r="FR828" i="1"/>
  <c r="GL828" i="1"/>
  <c r="GO828" i="1"/>
  <c r="GP828" i="1"/>
  <c r="GV828" i="1"/>
  <c r="HC828" i="1"/>
  <c r="GX828" i="1" s="1"/>
  <c r="I829" i="1"/>
  <c r="GX829" i="1" s="1"/>
  <c r="P829" i="1"/>
  <c r="Q829" i="1"/>
  <c r="R829" i="1"/>
  <c r="GK829" i="1" s="1"/>
  <c r="V829" i="1"/>
  <c r="AC829" i="1"/>
  <c r="AD829" i="1"/>
  <c r="AB829" i="1" s="1"/>
  <c r="AE829" i="1"/>
  <c r="AF829" i="1"/>
  <c r="AG829" i="1"/>
  <c r="AH829" i="1"/>
  <c r="AI829" i="1"/>
  <c r="AJ829" i="1"/>
  <c r="CX829" i="1" s="1"/>
  <c r="W829" i="1" s="1"/>
  <c r="CQ829" i="1"/>
  <c r="CR829" i="1"/>
  <c r="CS829" i="1"/>
  <c r="CU829" i="1"/>
  <c r="CV829" i="1"/>
  <c r="CW829" i="1"/>
  <c r="FR829" i="1"/>
  <c r="GL829" i="1"/>
  <c r="GO829" i="1"/>
  <c r="GP829" i="1"/>
  <c r="GV829" i="1"/>
  <c r="HC829" i="1" s="1"/>
  <c r="I830" i="1"/>
  <c r="Q830" i="1"/>
  <c r="R830" i="1"/>
  <c r="T830" i="1"/>
  <c r="V830" i="1"/>
  <c r="AB830" i="1"/>
  <c r="AC830" i="1"/>
  <c r="P830" i="1" s="1"/>
  <c r="AE830" i="1"/>
  <c r="AD830" i="1" s="1"/>
  <c r="AF830" i="1"/>
  <c r="AG830" i="1"/>
  <c r="CU830" i="1" s="1"/>
  <c r="AH830" i="1"/>
  <c r="AI830" i="1"/>
  <c r="AJ830" i="1"/>
  <c r="CX830" i="1" s="1"/>
  <c r="W830" i="1" s="1"/>
  <c r="CQ830" i="1"/>
  <c r="CR830" i="1"/>
  <c r="CS830" i="1"/>
  <c r="CV830" i="1"/>
  <c r="CW830" i="1"/>
  <c r="FR830" i="1"/>
  <c r="GK830" i="1"/>
  <c r="GL830" i="1"/>
  <c r="GO830" i="1"/>
  <c r="GP830" i="1"/>
  <c r="GV830" i="1"/>
  <c r="HC830" i="1"/>
  <c r="GX830" i="1" s="1"/>
  <c r="I831" i="1"/>
  <c r="P831" i="1" s="1"/>
  <c r="AC831" i="1"/>
  <c r="AE831" i="1"/>
  <c r="AF831" i="1"/>
  <c r="AG831" i="1"/>
  <c r="CU831" i="1" s="1"/>
  <c r="T831" i="1" s="1"/>
  <c r="AH831" i="1"/>
  <c r="CV831" i="1" s="1"/>
  <c r="AI831" i="1"/>
  <c r="CW831" i="1" s="1"/>
  <c r="V831" i="1" s="1"/>
  <c r="AJ831" i="1"/>
  <c r="CX831" i="1" s="1"/>
  <c r="W831" i="1" s="1"/>
  <c r="CQ831" i="1"/>
  <c r="FR831" i="1"/>
  <c r="GL831" i="1"/>
  <c r="GO831" i="1"/>
  <c r="GP831" i="1"/>
  <c r="GV831" i="1"/>
  <c r="HC831" i="1"/>
  <c r="I832" i="1"/>
  <c r="Q832" i="1" s="1"/>
  <c r="W832" i="1"/>
  <c r="AC832" i="1"/>
  <c r="CQ832" i="1" s="1"/>
  <c r="AE832" i="1"/>
  <c r="CR832" i="1" s="1"/>
  <c r="AF832" i="1"/>
  <c r="AG832" i="1"/>
  <c r="AH832" i="1"/>
  <c r="AI832" i="1"/>
  <c r="AJ832" i="1"/>
  <c r="CX832" i="1" s="1"/>
  <c r="CT832" i="1"/>
  <c r="CU832" i="1"/>
  <c r="T832" i="1" s="1"/>
  <c r="CV832" i="1"/>
  <c r="CW832" i="1"/>
  <c r="V832" i="1" s="1"/>
  <c r="FR832" i="1"/>
  <c r="GL832" i="1"/>
  <c r="GO832" i="1"/>
  <c r="GP832" i="1"/>
  <c r="GV832" i="1"/>
  <c r="HC832" i="1"/>
  <c r="GX832" i="1" s="1"/>
  <c r="C833" i="1"/>
  <c r="D833" i="1"/>
  <c r="I833" i="1"/>
  <c r="K833" i="1"/>
  <c r="Q833" i="1"/>
  <c r="R833" i="1"/>
  <c r="GK833" i="1" s="1"/>
  <c r="V833" i="1"/>
  <c r="AC833" i="1"/>
  <c r="AD833" i="1"/>
  <c r="AE833" i="1"/>
  <c r="AF833" i="1"/>
  <c r="CT833" i="1" s="1"/>
  <c r="AG833" i="1"/>
  <c r="AH833" i="1"/>
  <c r="AI833" i="1"/>
  <c r="CW833" i="1" s="1"/>
  <c r="AJ833" i="1"/>
  <c r="CR833" i="1"/>
  <c r="CS833" i="1"/>
  <c r="CU833" i="1"/>
  <c r="T833" i="1" s="1"/>
  <c r="CV833" i="1"/>
  <c r="U833" i="1" s="1"/>
  <c r="CX833" i="1"/>
  <c r="W833" i="1" s="1"/>
  <c r="FR833" i="1"/>
  <c r="GL833" i="1"/>
  <c r="GO833" i="1"/>
  <c r="GP833" i="1"/>
  <c r="GV833" i="1"/>
  <c r="HC833" i="1" s="1"/>
  <c r="GX833" i="1" s="1"/>
  <c r="C834" i="1"/>
  <c r="D834" i="1"/>
  <c r="I834" i="1"/>
  <c r="I840" i="1" s="1"/>
  <c r="K834" i="1"/>
  <c r="T834" i="1"/>
  <c r="AB834" i="1"/>
  <c r="AC834" i="1"/>
  <c r="AD834" i="1"/>
  <c r="AE834" i="1"/>
  <c r="AF834" i="1"/>
  <c r="AG834" i="1"/>
  <c r="CU834" i="1" s="1"/>
  <c r="AH834" i="1"/>
  <c r="CV834" i="1" s="1"/>
  <c r="AI834" i="1"/>
  <c r="AJ834" i="1"/>
  <c r="CQ834" i="1"/>
  <c r="CR834" i="1"/>
  <c r="CS834" i="1"/>
  <c r="CT834" i="1"/>
  <c r="CW834" i="1"/>
  <c r="CX834" i="1"/>
  <c r="W834" i="1" s="1"/>
  <c r="FR834" i="1"/>
  <c r="GL834" i="1"/>
  <c r="GO834" i="1"/>
  <c r="GP834" i="1"/>
  <c r="GV834" i="1"/>
  <c r="HC834" i="1"/>
  <c r="I835" i="1"/>
  <c r="Q835" i="1" s="1"/>
  <c r="R835" i="1"/>
  <c r="GK835" i="1" s="1"/>
  <c r="AC835" i="1"/>
  <c r="AE835" i="1"/>
  <c r="AD835" i="1" s="1"/>
  <c r="AB835" i="1" s="1"/>
  <c r="AF835" i="1"/>
  <c r="AG835" i="1"/>
  <c r="AH835" i="1"/>
  <c r="AI835" i="1"/>
  <c r="AJ835" i="1"/>
  <c r="CQ835" i="1"/>
  <c r="CR835" i="1"/>
  <c r="CS835" i="1"/>
  <c r="CU835" i="1"/>
  <c r="T835" i="1" s="1"/>
  <c r="CV835" i="1"/>
  <c r="U835" i="1" s="1"/>
  <c r="CW835" i="1"/>
  <c r="CX835" i="1"/>
  <c r="FR835" i="1"/>
  <c r="GL835" i="1"/>
  <c r="GO835" i="1"/>
  <c r="GP835" i="1"/>
  <c r="GV835" i="1"/>
  <c r="HC835" i="1"/>
  <c r="GX835" i="1" s="1"/>
  <c r="AC836" i="1"/>
  <c r="CQ836" i="1" s="1"/>
  <c r="AD836" i="1"/>
  <c r="AE836" i="1"/>
  <c r="AF836" i="1"/>
  <c r="AG836" i="1"/>
  <c r="CU836" i="1" s="1"/>
  <c r="AH836" i="1"/>
  <c r="CV836" i="1" s="1"/>
  <c r="AI836" i="1"/>
  <c r="AJ836" i="1"/>
  <c r="CR836" i="1"/>
  <c r="CS836" i="1"/>
  <c r="CT836" i="1"/>
  <c r="CW836" i="1"/>
  <c r="CX836" i="1"/>
  <c r="FR836" i="1"/>
  <c r="GL836" i="1"/>
  <c r="GO836" i="1"/>
  <c r="GP836" i="1"/>
  <c r="GV836" i="1"/>
  <c r="HC836" i="1"/>
  <c r="I837" i="1"/>
  <c r="P837" i="1"/>
  <c r="Q837" i="1"/>
  <c r="R837" i="1"/>
  <c r="GK837" i="1" s="1"/>
  <c r="S837" i="1"/>
  <c r="CY837" i="1" s="1"/>
  <c r="X837" i="1" s="1"/>
  <c r="AC837" i="1"/>
  <c r="AE837" i="1"/>
  <c r="CS837" i="1" s="1"/>
  <c r="AF837" i="1"/>
  <c r="CT837" i="1" s="1"/>
  <c r="AG837" i="1"/>
  <c r="AH837" i="1"/>
  <c r="CV837" i="1" s="1"/>
  <c r="U837" i="1" s="1"/>
  <c r="AI837" i="1"/>
  <c r="CW837" i="1" s="1"/>
  <c r="V837" i="1" s="1"/>
  <c r="AJ837" i="1"/>
  <c r="CQ837" i="1"/>
  <c r="CR837" i="1"/>
  <c r="CU837" i="1"/>
  <c r="T837" i="1" s="1"/>
  <c r="CX837" i="1"/>
  <c r="FR837" i="1"/>
  <c r="GL837" i="1"/>
  <c r="GO837" i="1"/>
  <c r="GP837" i="1"/>
  <c r="GV837" i="1"/>
  <c r="HC837" i="1" s="1"/>
  <c r="GX837" i="1" s="1"/>
  <c r="AC838" i="1"/>
  <c r="AD838" i="1"/>
  <c r="AE838" i="1"/>
  <c r="AF838" i="1"/>
  <c r="AG838" i="1"/>
  <c r="CU838" i="1" s="1"/>
  <c r="AH838" i="1"/>
  <c r="CV838" i="1" s="1"/>
  <c r="AI838" i="1"/>
  <c r="AJ838" i="1"/>
  <c r="CR838" i="1"/>
  <c r="CS838" i="1"/>
  <c r="CT838" i="1"/>
  <c r="CW838" i="1"/>
  <c r="CX838" i="1"/>
  <c r="FR838" i="1"/>
  <c r="GL838" i="1"/>
  <c r="GO838" i="1"/>
  <c r="GP838" i="1"/>
  <c r="GV838" i="1"/>
  <c r="HC838" i="1"/>
  <c r="I839" i="1"/>
  <c r="GX839" i="1" s="1"/>
  <c r="P839" i="1"/>
  <c r="Q839" i="1"/>
  <c r="R839" i="1"/>
  <c r="GK839" i="1" s="1"/>
  <c r="AC839" i="1"/>
  <c r="AE839" i="1"/>
  <c r="AD839" i="1" s="1"/>
  <c r="AF839" i="1"/>
  <c r="CT839" i="1" s="1"/>
  <c r="AG839" i="1"/>
  <c r="CU839" i="1" s="1"/>
  <c r="T839" i="1" s="1"/>
  <c r="AH839" i="1"/>
  <c r="CV839" i="1" s="1"/>
  <c r="U839" i="1" s="1"/>
  <c r="AI839" i="1"/>
  <c r="CW839" i="1" s="1"/>
  <c r="V839" i="1" s="1"/>
  <c r="AJ839" i="1"/>
  <c r="CQ839" i="1"/>
  <c r="CR839" i="1"/>
  <c r="CS839" i="1"/>
  <c r="CX839" i="1"/>
  <c r="FR839" i="1"/>
  <c r="GL839" i="1"/>
  <c r="GO839" i="1"/>
  <c r="GP839" i="1"/>
  <c r="GV839" i="1"/>
  <c r="HC839" i="1" s="1"/>
  <c r="AC840" i="1"/>
  <c r="AD840" i="1"/>
  <c r="AE840" i="1"/>
  <c r="AF840" i="1"/>
  <c r="AG840" i="1"/>
  <c r="CU840" i="1" s="1"/>
  <c r="AH840" i="1"/>
  <c r="CV840" i="1" s="1"/>
  <c r="AI840" i="1"/>
  <c r="AJ840" i="1"/>
  <c r="CX840" i="1" s="1"/>
  <c r="CR840" i="1"/>
  <c r="CS840" i="1"/>
  <c r="CT840" i="1"/>
  <c r="CW840" i="1"/>
  <c r="FR840" i="1"/>
  <c r="GL840" i="1"/>
  <c r="GO840" i="1"/>
  <c r="GP840" i="1"/>
  <c r="GV840" i="1"/>
  <c r="HC840" i="1"/>
  <c r="I841" i="1"/>
  <c r="P841" i="1" s="1"/>
  <c r="AC841" i="1"/>
  <c r="AE841" i="1"/>
  <c r="R841" i="1" s="1"/>
  <c r="GK841" i="1" s="1"/>
  <c r="AF841" i="1"/>
  <c r="CT841" i="1" s="1"/>
  <c r="AG841" i="1"/>
  <c r="AH841" i="1"/>
  <c r="AI841" i="1"/>
  <c r="AJ841" i="1"/>
  <c r="CQ841" i="1"/>
  <c r="CU841" i="1"/>
  <c r="T841" i="1" s="1"/>
  <c r="CV841" i="1"/>
  <c r="U841" i="1" s="1"/>
  <c r="CW841" i="1"/>
  <c r="CX841" i="1"/>
  <c r="FR841" i="1"/>
  <c r="GL841" i="1"/>
  <c r="GO841" i="1"/>
  <c r="GP841" i="1"/>
  <c r="GV841" i="1"/>
  <c r="HC841" i="1"/>
  <c r="GX841" i="1" s="1"/>
  <c r="I842" i="1"/>
  <c r="T842" i="1"/>
  <c r="V842" i="1"/>
  <c r="AC842" i="1"/>
  <c r="AD842" i="1"/>
  <c r="AE842" i="1"/>
  <c r="AF842" i="1"/>
  <c r="AG842" i="1"/>
  <c r="CU842" i="1" s="1"/>
  <c r="AH842" i="1"/>
  <c r="CV842" i="1" s="1"/>
  <c r="AI842" i="1"/>
  <c r="AJ842" i="1"/>
  <c r="CX842" i="1" s="1"/>
  <c r="W842" i="1" s="1"/>
  <c r="CR842" i="1"/>
  <c r="CS842" i="1"/>
  <c r="CT842" i="1"/>
  <c r="CW842" i="1"/>
  <c r="FR842" i="1"/>
  <c r="GL842" i="1"/>
  <c r="GO842" i="1"/>
  <c r="GP842" i="1"/>
  <c r="GV842" i="1"/>
  <c r="HC842" i="1"/>
  <c r="I843" i="1"/>
  <c r="P843" i="1" s="1"/>
  <c r="Q843" i="1"/>
  <c r="R843" i="1"/>
  <c r="GK843" i="1" s="1"/>
  <c r="U843" i="1"/>
  <c r="AC843" i="1"/>
  <c r="AE843" i="1"/>
  <c r="AD843" i="1" s="1"/>
  <c r="AB843" i="1" s="1"/>
  <c r="AF843" i="1"/>
  <c r="AG843" i="1"/>
  <c r="AH843" i="1"/>
  <c r="AI843" i="1"/>
  <c r="CW843" i="1" s="1"/>
  <c r="V843" i="1" s="1"/>
  <c r="AJ843" i="1"/>
  <c r="CQ843" i="1"/>
  <c r="CR843" i="1"/>
  <c r="CS843" i="1"/>
  <c r="CU843" i="1"/>
  <c r="T843" i="1" s="1"/>
  <c r="CV843" i="1"/>
  <c r="CX843" i="1"/>
  <c r="FR843" i="1"/>
  <c r="GL843" i="1"/>
  <c r="GO843" i="1"/>
  <c r="GP843" i="1"/>
  <c r="GV843" i="1"/>
  <c r="HC843" i="1" s="1"/>
  <c r="GX843" i="1" s="1"/>
  <c r="AC844" i="1"/>
  <c r="AD844" i="1"/>
  <c r="AE844" i="1"/>
  <c r="AF844" i="1"/>
  <c r="AG844" i="1"/>
  <c r="CU844" i="1" s="1"/>
  <c r="AH844" i="1"/>
  <c r="CV844" i="1" s="1"/>
  <c r="AI844" i="1"/>
  <c r="AJ844" i="1"/>
  <c r="CR844" i="1"/>
  <c r="CS844" i="1"/>
  <c r="CT844" i="1"/>
  <c r="CW844" i="1"/>
  <c r="CX844" i="1"/>
  <c r="FR844" i="1"/>
  <c r="GL844" i="1"/>
  <c r="GO844" i="1"/>
  <c r="GP844" i="1"/>
  <c r="GV844" i="1"/>
  <c r="HC844" i="1"/>
  <c r="B846" i="1"/>
  <c r="B791" i="1" s="1"/>
  <c r="C846" i="1"/>
  <c r="D846" i="1"/>
  <c r="D791" i="1" s="1"/>
  <c r="F846" i="1"/>
  <c r="F791" i="1" s="1"/>
  <c r="G846" i="1"/>
  <c r="BB846" i="1"/>
  <c r="BB791" i="1" s="1"/>
  <c r="BC846" i="1"/>
  <c r="BD846" i="1"/>
  <c r="BD791" i="1" s="1"/>
  <c r="BX846" i="1"/>
  <c r="BX791" i="1" s="1"/>
  <c r="CK846" i="1"/>
  <c r="CK791" i="1" s="1"/>
  <c r="CL846" i="1"/>
  <c r="CL791" i="1" s="1"/>
  <c r="CM846" i="1"/>
  <c r="CM791" i="1" s="1"/>
  <c r="EG846" i="1"/>
  <c r="FP846" i="1"/>
  <c r="GC846" i="1"/>
  <c r="GD846" i="1"/>
  <c r="GD791" i="1" s="1"/>
  <c r="GE846" i="1"/>
  <c r="GE791" i="1" s="1"/>
  <c r="P850" i="1"/>
  <c r="F871" i="1"/>
  <c r="D876" i="1"/>
  <c r="B878" i="1"/>
  <c r="E878" i="1"/>
  <c r="Z878" i="1"/>
  <c r="AA878" i="1"/>
  <c r="AM878" i="1"/>
  <c r="AN878" i="1"/>
  <c r="BE878" i="1"/>
  <c r="BF878" i="1"/>
  <c r="BG878" i="1"/>
  <c r="BH878" i="1"/>
  <c r="BI878" i="1"/>
  <c r="BJ878" i="1"/>
  <c r="BK878" i="1"/>
  <c r="BL878" i="1"/>
  <c r="BM878" i="1"/>
  <c r="BN878" i="1"/>
  <c r="BO878" i="1"/>
  <c r="BP878" i="1"/>
  <c r="BQ878" i="1"/>
  <c r="BR878" i="1"/>
  <c r="BS878" i="1"/>
  <c r="BT878" i="1"/>
  <c r="BU878" i="1"/>
  <c r="BV878" i="1"/>
  <c r="BW878" i="1"/>
  <c r="CN878" i="1"/>
  <c r="CO878" i="1"/>
  <c r="CP878" i="1"/>
  <c r="CQ878" i="1"/>
  <c r="CR878" i="1"/>
  <c r="CS878" i="1"/>
  <c r="CT878" i="1"/>
  <c r="CU878" i="1"/>
  <c r="CV878" i="1"/>
  <c r="CW878" i="1"/>
  <c r="CX878" i="1"/>
  <c r="CY878" i="1"/>
  <c r="CZ878" i="1"/>
  <c r="DA878" i="1"/>
  <c r="DB878" i="1"/>
  <c r="DC878" i="1"/>
  <c r="DD878" i="1"/>
  <c r="DE878" i="1"/>
  <c r="DF878" i="1"/>
  <c r="DR878" i="1"/>
  <c r="DS878" i="1"/>
  <c r="EE878" i="1"/>
  <c r="EF878" i="1"/>
  <c r="EW878" i="1"/>
  <c r="EX878" i="1"/>
  <c r="EY878" i="1"/>
  <c r="EZ878" i="1"/>
  <c r="FA878" i="1"/>
  <c r="FB878" i="1"/>
  <c r="FC878" i="1"/>
  <c r="FD878" i="1"/>
  <c r="FE878" i="1"/>
  <c r="FF878" i="1"/>
  <c r="FG878" i="1"/>
  <c r="FH878" i="1"/>
  <c r="FI878" i="1"/>
  <c r="FJ878" i="1"/>
  <c r="FK878" i="1"/>
  <c r="FL878" i="1"/>
  <c r="FM878" i="1"/>
  <c r="FN878" i="1"/>
  <c r="FO878" i="1"/>
  <c r="GF878" i="1"/>
  <c r="GG878" i="1"/>
  <c r="GH878" i="1"/>
  <c r="GI878" i="1"/>
  <c r="GJ878" i="1"/>
  <c r="GK878" i="1"/>
  <c r="GL878" i="1"/>
  <c r="GM878" i="1"/>
  <c r="GN878" i="1"/>
  <c r="GO878" i="1"/>
  <c r="GP878" i="1"/>
  <c r="GQ878" i="1"/>
  <c r="GR878" i="1"/>
  <c r="GS878" i="1"/>
  <c r="GT878" i="1"/>
  <c r="GU878" i="1"/>
  <c r="GV878" i="1"/>
  <c r="GW878" i="1"/>
  <c r="GX878" i="1"/>
  <c r="C880" i="1"/>
  <c r="D880" i="1"/>
  <c r="R880" i="1"/>
  <c r="S880" i="1"/>
  <c r="CY880" i="1" s="1"/>
  <c r="U880" i="1"/>
  <c r="W880" i="1"/>
  <c r="X880" i="1"/>
  <c r="AB880" i="1"/>
  <c r="AC880" i="1"/>
  <c r="P880" i="1" s="1"/>
  <c r="AE880" i="1"/>
  <c r="AD880" i="1" s="1"/>
  <c r="AF880" i="1"/>
  <c r="CT880" i="1" s="1"/>
  <c r="AG880" i="1"/>
  <c r="CU880" i="1" s="1"/>
  <c r="T880" i="1" s="1"/>
  <c r="AH880" i="1"/>
  <c r="AI880" i="1"/>
  <c r="AJ880" i="1"/>
  <c r="CX880" i="1" s="1"/>
  <c r="CQ880" i="1"/>
  <c r="CR880" i="1"/>
  <c r="CS880" i="1"/>
  <c r="CV880" i="1"/>
  <c r="CW880" i="1"/>
  <c r="V880" i="1" s="1"/>
  <c r="FR880" i="1"/>
  <c r="GL880" i="1"/>
  <c r="BZ915" i="1" s="1"/>
  <c r="GO880" i="1"/>
  <c r="GP880" i="1"/>
  <c r="GV880" i="1"/>
  <c r="HC880" i="1"/>
  <c r="GX880" i="1" s="1"/>
  <c r="C881" i="1"/>
  <c r="D881" i="1"/>
  <c r="Q881" i="1"/>
  <c r="R881" i="1"/>
  <c r="W881" i="1"/>
  <c r="AC881" i="1"/>
  <c r="AB881" i="1" s="1"/>
  <c r="AD881" i="1"/>
  <c r="AE881" i="1"/>
  <c r="CR881" i="1" s="1"/>
  <c r="AF881" i="1"/>
  <c r="S881" i="1" s="1"/>
  <c r="AG881" i="1"/>
  <c r="AH881" i="1"/>
  <c r="AI881" i="1"/>
  <c r="AJ881" i="1"/>
  <c r="CS881" i="1"/>
  <c r="CT881" i="1"/>
  <c r="CU881" i="1"/>
  <c r="T881" i="1" s="1"/>
  <c r="CV881" i="1"/>
  <c r="U881" i="1" s="1"/>
  <c r="CW881" i="1"/>
  <c r="V881" i="1" s="1"/>
  <c r="CX881" i="1"/>
  <c r="FR881" i="1"/>
  <c r="GL881" i="1"/>
  <c r="FR915" i="1" s="1"/>
  <c r="GO881" i="1"/>
  <c r="GP881" i="1"/>
  <c r="FV915" i="1" s="1"/>
  <c r="GV881" i="1"/>
  <c r="HC881" i="1"/>
  <c r="GX881" i="1" s="1"/>
  <c r="I882" i="1"/>
  <c r="P882" i="1"/>
  <c r="T882" i="1"/>
  <c r="AC882" i="1"/>
  <c r="AE882" i="1"/>
  <c r="AF882" i="1"/>
  <c r="AG882" i="1"/>
  <c r="AH882" i="1"/>
  <c r="AI882" i="1"/>
  <c r="AJ882" i="1"/>
  <c r="CX882" i="1" s="1"/>
  <c r="W882" i="1" s="1"/>
  <c r="CQ882" i="1"/>
  <c r="CU882" i="1"/>
  <c r="CV882" i="1"/>
  <c r="U882" i="1" s="1"/>
  <c r="CW882" i="1"/>
  <c r="V882" i="1" s="1"/>
  <c r="FR882" i="1"/>
  <c r="GL882" i="1"/>
  <c r="GO882" i="1"/>
  <c r="GP882" i="1"/>
  <c r="GV882" i="1"/>
  <c r="HC882" i="1" s="1"/>
  <c r="GX882" i="1"/>
  <c r="I883" i="1"/>
  <c r="P883" i="1"/>
  <c r="Q883" i="1"/>
  <c r="S883" i="1"/>
  <c r="AC883" i="1"/>
  <c r="CQ883" i="1" s="1"/>
  <c r="AD883" i="1"/>
  <c r="AE883" i="1"/>
  <c r="AF883" i="1"/>
  <c r="CT883" i="1" s="1"/>
  <c r="AG883" i="1"/>
  <c r="CU883" i="1" s="1"/>
  <c r="T883" i="1" s="1"/>
  <c r="AH883" i="1"/>
  <c r="AI883" i="1"/>
  <c r="AJ883" i="1"/>
  <c r="CP883" i="1"/>
  <c r="O883" i="1" s="1"/>
  <c r="CS883" i="1"/>
  <c r="CV883" i="1"/>
  <c r="CW883" i="1"/>
  <c r="CX883" i="1"/>
  <c r="W883" i="1" s="1"/>
  <c r="FR883" i="1"/>
  <c r="GL883" i="1"/>
  <c r="GO883" i="1"/>
  <c r="FU915" i="1" s="1"/>
  <c r="GP883" i="1"/>
  <c r="GV883" i="1"/>
  <c r="HC883" i="1"/>
  <c r="GX883" i="1" s="1"/>
  <c r="C884" i="1"/>
  <c r="D884" i="1"/>
  <c r="I884" i="1"/>
  <c r="K884" i="1"/>
  <c r="Q884" i="1"/>
  <c r="S884" i="1"/>
  <c r="CY884" i="1" s="1"/>
  <c r="X884" i="1" s="1"/>
  <c r="T884" i="1"/>
  <c r="AC884" i="1"/>
  <c r="AE884" i="1"/>
  <c r="AF884" i="1"/>
  <c r="AG884" i="1"/>
  <c r="CU884" i="1" s="1"/>
  <c r="AH884" i="1"/>
  <c r="AI884" i="1"/>
  <c r="CW884" i="1" s="1"/>
  <c r="V884" i="1" s="1"/>
  <c r="AJ884" i="1"/>
  <c r="CS884" i="1"/>
  <c r="CT884" i="1"/>
  <c r="CV884" i="1"/>
  <c r="U884" i="1" s="1"/>
  <c r="CX884" i="1"/>
  <c r="W884" i="1" s="1"/>
  <c r="FR884" i="1"/>
  <c r="GL884" i="1"/>
  <c r="GO884" i="1"/>
  <c r="CC915" i="1" s="1"/>
  <c r="GP884" i="1"/>
  <c r="GV884" i="1"/>
  <c r="HC884" i="1"/>
  <c r="GX884" i="1" s="1"/>
  <c r="C885" i="1"/>
  <c r="D885" i="1"/>
  <c r="I885" i="1"/>
  <c r="K885" i="1"/>
  <c r="Q885" i="1"/>
  <c r="T885" i="1"/>
  <c r="W885" i="1"/>
  <c r="AC885" i="1"/>
  <c r="AE885" i="1"/>
  <c r="R885" i="1" s="1"/>
  <c r="GK885" i="1" s="1"/>
  <c r="AF885" i="1"/>
  <c r="AG885" i="1"/>
  <c r="AH885" i="1"/>
  <c r="AI885" i="1"/>
  <c r="AJ885" i="1"/>
  <c r="CX885" i="1" s="1"/>
  <c r="CQ885" i="1"/>
  <c r="CR885" i="1"/>
  <c r="CU885" i="1"/>
  <c r="CV885" i="1"/>
  <c r="U885" i="1" s="1"/>
  <c r="CW885" i="1"/>
  <c r="V885" i="1" s="1"/>
  <c r="FR885" i="1"/>
  <c r="GL885" i="1"/>
  <c r="GO885" i="1"/>
  <c r="GP885" i="1"/>
  <c r="GV885" i="1"/>
  <c r="HC885" i="1" s="1"/>
  <c r="GX885" i="1"/>
  <c r="I886" i="1"/>
  <c r="P886" i="1" s="1"/>
  <c r="AC886" i="1"/>
  <c r="AE886" i="1"/>
  <c r="CR886" i="1" s="1"/>
  <c r="AF886" i="1"/>
  <c r="S886" i="1" s="1"/>
  <c r="AG886" i="1"/>
  <c r="CU886" i="1" s="1"/>
  <c r="T886" i="1" s="1"/>
  <c r="AH886" i="1"/>
  <c r="AI886" i="1"/>
  <c r="AJ886" i="1"/>
  <c r="CQ886" i="1"/>
  <c r="CV886" i="1"/>
  <c r="CW886" i="1"/>
  <c r="CX886" i="1"/>
  <c r="W886" i="1" s="1"/>
  <c r="FR886" i="1"/>
  <c r="GL886" i="1"/>
  <c r="GO886" i="1"/>
  <c r="GP886" i="1"/>
  <c r="GV886" i="1"/>
  <c r="HC886" i="1" s="1"/>
  <c r="GX886" i="1" s="1"/>
  <c r="AC887" i="1"/>
  <c r="AE887" i="1"/>
  <c r="AF887" i="1"/>
  <c r="AG887" i="1"/>
  <c r="AH887" i="1"/>
  <c r="CV887" i="1" s="1"/>
  <c r="AI887" i="1"/>
  <c r="CW887" i="1" s="1"/>
  <c r="AJ887" i="1"/>
  <c r="CX887" i="1" s="1"/>
  <c r="CQ887" i="1"/>
  <c r="CR887" i="1"/>
  <c r="CU887" i="1"/>
  <c r="FR887" i="1"/>
  <c r="GL887" i="1"/>
  <c r="GO887" i="1"/>
  <c r="GP887" i="1"/>
  <c r="GV887" i="1"/>
  <c r="HC887" i="1" s="1"/>
  <c r="I888" i="1"/>
  <c r="W888" i="1"/>
  <c r="AC888" i="1"/>
  <c r="P888" i="1" s="1"/>
  <c r="AE888" i="1"/>
  <c r="Q888" i="1" s="1"/>
  <c r="AF888" i="1"/>
  <c r="S888" i="1" s="1"/>
  <c r="AG888" i="1"/>
  <c r="AH888" i="1"/>
  <c r="AI888" i="1"/>
  <c r="AJ888" i="1"/>
  <c r="CT888" i="1"/>
  <c r="CU888" i="1"/>
  <c r="T888" i="1" s="1"/>
  <c r="CV888" i="1"/>
  <c r="U888" i="1" s="1"/>
  <c r="CW888" i="1"/>
  <c r="V888" i="1" s="1"/>
  <c r="CX888" i="1"/>
  <c r="FR888" i="1"/>
  <c r="GL888" i="1"/>
  <c r="GO888" i="1"/>
  <c r="GP888" i="1"/>
  <c r="GV888" i="1"/>
  <c r="HC888" i="1"/>
  <c r="GX888" i="1" s="1"/>
  <c r="AC889" i="1"/>
  <c r="AE889" i="1"/>
  <c r="AF889" i="1"/>
  <c r="AG889" i="1"/>
  <c r="AH889" i="1"/>
  <c r="CV889" i="1" s="1"/>
  <c r="AI889" i="1"/>
  <c r="CW889" i="1" s="1"/>
  <c r="AJ889" i="1"/>
  <c r="CX889" i="1" s="1"/>
  <c r="CQ889" i="1"/>
  <c r="CR889" i="1"/>
  <c r="CU889" i="1"/>
  <c r="FR889" i="1"/>
  <c r="FQ915" i="1" s="1"/>
  <c r="GL889" i="1"/>
  <c r="GO889" i="1"/>
  <c r="GP889" i="1"/>
  <c r="GV889" i="1"/>
  <c r="HC889" i="1" s="1"/>
  <c r="I890" i="1"/>
  <c r="Q890" i="1" s="1"/>
  <c r="R890" i="1"/>
  <c r="GK890" i="1" s="1"/>
  <c r="S890" i="1"/>
  <c r="W890" i="1"/>
  <c r="AC890" i="1"/>
  <c r="AB890" i="1" s="1"/>
  <c r="AD890" i="1"/>
  <c r="AE890" i="1"/>
  <c r="CR890" i="1" s="1"/>
  <c r="AF890" i="1"/>
  <c r="AG890" i="1"/>
  <c r="AH890" i="1"/>
  <c r="AI890" i="1"/>
  <c r="AJ890" i="1"/>
  <c r="CS890" i="1"/>
  <c r="CT890" i="1"/>
  <c r="CU890" i="1"/>
  <c r="T890" i="1" s="1"/>
  <c r="CV890" i="1"/>
  <c r="U890" i="1" s="1"/>
  <c r="CW890" i="1"/>
  <c r="CX890" i="1"/>
  <c r="FR890" i="1"/>
  <c r="GL890" i="1"/>
  <c r="GO890" i="1"/>
  <c r="GP890" i="1"/>
  <c r="CD915" i="1" s="1"/>
  <c r="GV890" i="1"/>
  <c r="HC890" i="1"/>
  <c r="GX890" i="1" s="1"/>
  <c r="AC891" i="1"/>
  <c r="AE891" i="1"/>
  <c r="CR891" i="1" s="1"/>
  <c r="AF891" i="1"/>
  <c r="AG891" i="1"/>
  <c r="AH891" i="1"/>
  <c r="CV891" i="1" s="1"/>
  <c r="AI891" i="1"/>
  <c r="AJ891" i="1"/>
  <c r="CX891" i="1" s="1"/>
  <c r="CQ891" i="1"/>
  <c r="CU891" i="1"/>
  <c r="CW891" i="1"/>
  <c r="FR891" i="1"/>
  <c r="GL891" i="1"/>
  <c r="GO891" i="1"/>
  <c r="GP891" i="1"/>
  <c r="GV891" i="1"/>
  <c r="HC891" i="1" s="1"/>
  <c r="I892" i="1"/>
  <c r="P892" i="1"/>
  <c r="Q892" i="1"/>
  <c r="R892" i="1"/>
  <c r="GK892" i="1" s="1"/>
  <c r="S892" i="1"/>
  <c r="AC892" i="1"/>
  <c r="CQ892" i="1" s="1"/>
  <c r="AE892" i="1"/>
  <c r="CR892" i="1" s="1"/>
  <c r="AF892" i="1"/>
  <c r="AG892" i="1"/>
  <c r="CU892" i="1" s="1"/>
  <c r="T892" i="1" s="1"/>
  <c r="AH892" i="1"/>
  <c r="AI892" i="1"/>
  <c r="AJ892" i="1"/>
  <c r="CS892" i="1"/>
  <c r="CT892" i="1"/>
  <c r="CV892" i="1"/>
  <c r="CW892" i="1"/>
  <c r="CX892" i="1"/>
  <c r="FR892" i="1"/>
  <c r="GL892" i="1"/>
  <c r="GO892" i="1"/>
  <c r="GP892" i="1"/>
  <c r="GV892" i="1"/>
  <c r="HC892" i="1" s="1"/>
  <c r="GX892" i="1" s="1"/>
  <c r="AC893" i="1"/>
  <c r="AE893" i="1"/>
  <c r="AF893" i="1"/>
  <c r="AG893" i="1"/>
  <c r="AH893" i="1"/>
  <c r="AI893" i="1"/>
  <c r="CW893" i="1" s="1"/>
  <c r="AJ893" i="1"/>
  <c r="CX893" i="1" s="1"/>
  <c r="CQ893" i="1"/>
  <c r="CU893" i="1"/>
  <c r="CV893" i="1"/>
  <c r="FR893" i="1"/>
  <c r="GL893" i="1"/>
  <c r="GO893" i="1"/>
  <c r="GP893" i="1"/>
  <c r="GV893" i="1"/>
  <c r="HC893" i="1" s="1"/>
  <c r="I894" i="1"/>
  <c r="P894" i="1"/>
  <c r="Q894" i="1"/>
  <c r="R894" i="1"/>
  <c r="GK894" i="1" s="1"/>
  <c r="AC894" i="1"/>
  <c r="CQ894" i="1" s="1"/>
  <c r="AE894" i="1"/>
  <c r="CR894" i="1" s="1"/>
  <c r="AF894" i="1"/>
  <c r="S894" i="1" s="1"/>
  <c r="AG894" i="1"/>
  <c r="AH894" i="1"/>
  <c r="AI894" i="1"/>
  <c r="AJ894" i="1"/>
  <c r="CU894" i="1"/>
  <c r="CV894" i="1"/>
  <c r="CW894" i="1"/>
  <c r="CX894" i="1"/>
  <c r="W894" i="1" s="1"/>
  <c r="FR894" i="1"/>
  <c r="GL894" i="1"/>
  <c r="GO894" i="1"/>
  <c r="GP894" i="1"/>
  <c r="GV894" i="1"/>
  <c r="HC894" i="1"/>
  <c r="GX894" i="1" s="1"/>
  <c r="AC895" i="1"/>
  <c r="AE895" i="1"/>
  <c r="AF895" i="1"/>
  <c r="AG895" i="1"/>
  <c r="AH895" i="1"/>
  <c r="AI895" i="1"/>
  <c r="AJ895" i="1"/>
  <c r="CX895" i="1" s="1"/>
  <c r="CQ895" i="1"/>
  <c r="CR895" i="1"/>
  <c r="CU895" i="1"/>
  <c r="CV895" i="1"/>
  <c r="CW895" i="1"/>
  <c r="FR895" i="1"/>
  <c r="GL895" i="1"/>
  <c r="GO895" i="1"/>
  <c r="GP895" i="1"/>
  <c r="GV895" i="1"/>
  <c r="HC895" i="1" s="1"/>
  <c r="C896" i="1"/>
  <c r="D896" i="1"/>
  <c r="I896" i="1"/>
  <c r="K896" i="1"/>
  <c r="AC896" i="1"/>
  <c r="AB896" i="1" s="1"/>
  <c r="AD896" i="1"/>
  <c r="AE896" i="1"/>
  <c r="R896" i="1" s="1"/>
  <c r="GK896" i="1" s="1"/>
  <c r="AF896" i="1"/>
  <c r="AG896" i="1"/>
  <c r="AH896" i="1"/>
  <c r="CV896" i="1" s="1"/>
  <c r="U896" i="1" s="1"/>
  <c r="AI896" i="1"/>
  <c r="CW896" i="1" s="1"/>
  <c r="V896" i="1" s="1"/>
  <c r="AJ896" i="1"/>
  <c r="CR896" i="1"/>
  <c r="CS896" i="1"/>
  <c r="CT896" i="1"/>
  <c r="CU896" i="1"/>
  <c r="T896" i="1" s="1"/>
  <c r="CX896" i="1"/>
  <c r="FR896" i="1"/>
  <c r="GL896" i="1"/>
  <c r="GO896" i="1"/>
  <c r="GP896" i="1"/>
  <c r="GV896" i="1"/>
  <c r="HC896" i="1" s="1"/>
  <c r="GX896" i="1" s="1"/>
  <c r="C897" i="1"/>
  <c r="D897" i="1"/>
  <c r="I897" i="1"/>
  <c r="K897" i="1"/>
  <c r="AC897" i="1"/>
  <c r="P897" i="1" s="1"/>
  <c r="AE897" i="1"/>
  <c r="AF897" i="1"/>
  <c r="S897" i="1" s="1"/>
  <c r="AG897" i="1"/>
  <c r="CU897" i="1" s="1"/>
  <c r="T897" i="1" s="1"/>
  <c r="AH897" i="1"/>
  <c r="AI897" i="1"/>
  <c r="AJ897" i="1"/>
  <c r="CV897" i="1"/>
  <c r="U897" i="1" s="1"/>
  <c r="CW897" i="1"/>
  <c r="V897" i="1" s="1"/>
  <c r="CX897" i="1"/>
  <c r="W897" i="1" s="1"/>
  <c r="FR897" i="1"/>
  <c r="GL897" i="1"/>
  <c r="GO897" i="1"/>
  <c r="GP897" i="1"/>
  <c r="GV897" i="1"/>
  <c r="HC897" i="1"/>
  <c r="GX897" i="1" s="1"/>
  <c r="AC898" i="1"/>
  <c r="AE898" i="1"/>
  <c r="AF898" i="1"/>
  <c r="AG898" i="1"/>
  <c r="AH898" i="1"/>
  <c r="CV898" i="1" s="1"/>
  <c r="AI898" i="1"/>
  <c r="CW898" i="1" s="1"/>
  <c r="AJ898" i="1"/>
  <c r="CX898" i="1" s="1"/>
  <c r="CQ898" i="1"/>
  <c r="CR898" i="1"/>
  <c r="CU898" i="1"/>
  <c r="FR898" i="1"/>
  <c r="GL898" i="1"/>
  <c r="GO898" i="1"/>
  <c r="GP898" i="1"/>
  <c r="GV898" i="1"/>
  <c r="HC898" i="1" s="1"/>
  <c r="I899" i="1"/>
  <c r="Q899" i="1"/>
  <c r="R899" i="1"/>
  <c r="GK899" i="1" s="1"/>
  <c r="W899" i="1"/>
  <c r="AC899" i="1"/>
  <c r="AB899" i="1" s="1"/>
  <c r="AD899" i="1"/>
  <c r="AE899" i="1"/>
  <c r="CR899" i="1" s="1"/>
  <c r="AF899" i="1"/>
  <c r="S899" i="1" s="1"/>
  <c r="AG899" i="1"/>
  <c r="AH899" i="1"/>
  <c r="AI899" i="1"/>
  <c r="AJ899" i="1"/>
  <c r="CS899" i="1"/>
  <c r="CT899" i="1"/>
  <c r="CU899" i="1"/>
  <c r="T899" i="1" s="1"/>
  <c r="CV899" i="1"/>
  <c r="U899" i="1" s="1"/>
  <c r="CW899" i="1"/>
  <c r="CX899" i="1"/>
  <c r="FR899" i="1"/>
  <c r="GL899" i="1"/>
  <c r="GO899" i="1"/>
  <c r="GP899" i="1"/>
  <c r="GV899" i="1"/>
  <c r="HC899" i="1"/>
  <c r="GX899" i="1" s="1"/>
  <c r="AC900" i="1"/>
  <c r="AE900" i="1"/>
  <c r="AF900" i="1"/>
  <c r="AG900" i="1"/>
  <c r="AH900" i="1"/>
  <c r="CV900" i="1" s="1"/>
  <c r="AI900" i="1"/>
  <c r="AJ900" i="1"/>
  <c r="CX900" i="1" s="1"/>
  <c r="CQ900" i="1"/>
  <c r="CU900" i="1"/>
  <c r="CW900" i="1"/>
  <c r="FR900" i="1"/>
  <c r="GL900" i="1"/>
  <c r="GO900" i="1"/>
  <c r="GP900" i="1"/>
  <c r="GV900" i="1"/>
  <c r="HC900" i="1" s="1"/>
  <c r="I901" i="1"/>
  <c r="P901" i="1"/>
  <c r="Q901" i="1"/>
  <c r="R901" i="1"/>
  <c r="GK901" i="1" s="1"/>
  <c r="S901" i="1"/>
  <c r="AC901" i="1"/>
  <c r="CQ901" i="1" s="1"/>
  <c r="AE901" i="1"/>
  <c r="CR901" i="1" s="1"/>
  <c r="AF901" i="1"/>
  <c r="AG901" i="1"/>
  <c r="AH901" i="1"/>
  <c r="AI901" i="1"/>
  <c r="AJ901" i="1"/>
  <c r="CS901" i="1"/>
  <c r="CT901" i="1"/>
  <c r="CU901" i="1"/>
  <c r="T901" i="1" s="1"/>
  <c r="CV901" i="1"/>
  <c r="CW901" i="1"/>
  <c r="CX901" i="1"/>
  <c r="FR901" i="1"/>
  <c r="GL901" i="1"/>
  <c r="GO901" i="1"/>
  <c r="GP901" i="1"/>
  <c r="GV901" i="1"/>
  <c r="HC901" i="1"/>
  <c r="GX901" i="1" s="1"/>
  <c r="AC902" i="1"/>
  <c r="AE902" i="1"/>
  <c r="CR902" i="1" s="1"/>
  <c r="AF902" i="1"/>
  <c r="AG902" i="1"/>
  <c r="AH902" i="1"/>
  <c r="AI902" i="1"/>
  <c r="CW902" i="1" s="1"/>
  <c r="AJ902" i="1"/>
  <c r="CX902" i="1" s="1"/>
  <c r="CQ902" i="1"/>
  <c r="CU902" i="1"/>
  <c r="CV902" i="1"/>
  <c r="FR902" i="1"/>
  <c r="GL902" i="1"/>
  <c r="GO902" i="1"/>
  <c r="GP902" i="1"/>
  <c r="GV902" i="1"/>
  <c r="HC902" i="1" s="1"/>
  <c r="I903" i="1"/>
  <c r="P903" i="1"/>
  <c r="Q903" i="1"/>
  <c r="R903" i="1"/>
  <c r="GK903" i="1" s="1"/>
  <c r="S903" i="1"/>
  <c r="W903" i="1"/>
  <c r="AC903" i="1"/>
  <c r="AE903" i="1"/>
  <c r="CR903" i="1" s="1"/>
  <c r="AF903" i="1"/>
  <c r="AG903" i="1"/>
  <c r="AH903" i="1"/>
  <c r="AI903" i="1"/>
  <c r="AJ903" i="1"/>
  <c r="CP903" i="1"/>
  <c r="O903" i="1" s="1"/>
  <c r="CQ903" i="1"/>
  <c r="CT903" i="1"/>
  <c r="CU903" i="1"/>
  <c r="CV903" i="1"/>
  <c r="CW903" i="1"/>
  <c r="CX903" i="1"/>
  <c r="FR903" i="1"/>
  <c r="GL903" i="1"/>
  <c r="GO903" i="1"/>
  <c r="GP903" i="1"/>
  <c r="GV903" i="1"/>
  <c r="HC903" i="1"/>
  <c r="GX903" i="1" s="1"/>
  <c r="AC904" i="1"/>
  <c r="AE904" i="1"/>
  <c r="AF904" i="1"/>
  <c r="AG904" i="1"/>
  <c r="AH904" i="1"/>
  <c r="AI904" i="1"/>
  <c r="AJ904" i="1"/>
  <c r="CX904" i="1" s="1"/>
  <c r="CQ904" i="1"/>
  <c r="CU904" i="1"/>
  <c r="CV904" i="1"/>
  <c r="CW904" i="1"/>
  <c r="FR904" i="1"/>
  <c r="GL904" i="1"/>
  <c r="GO904" i="1"/>
  <c r="GP904" i="1"/>
  <c r="GV904" i="1"/>
  <c r="HC904" i="1" s="1"/>
  <c r="I905" i="1"/>
  <c r="P905" i="1"/>
  <c r="Q905" i="1"/>
  <c r="AC905" i="1"/>
  <c r="AE905" i="1"/>
  <c r="CR905" i="1" s="1"/>
  <c r="AF905" i="1"/>
  <c r="CT905" i="1" s="1"/>
  <c r="AG905" i="1"/>
  <c r="CU905" i="1" s="1"/>
  <c r="T905" i="1" s="1"/>
  <c r="AH905" i="1"/>
  <c r="AI905" i="1"/>
  <c r="AJ905" i="1"/>
  <c r="CV905" i="1"/>
  <c r="CW905" i="1"/>
  <c r="CX905" i="1"/>
  <c r="W905" i="1" s="1"/>
  <c r="FR905" i="1"/>
  <c r="GL905" i="1"/>
  <c r="GO905" i="1"/>
  <c r="GP905" i="1"/>
  <c r="GV905" i="1"/>
  <c r="HC905" i="1"/>
  <c r="AC906" i="1"/>
  <c r="AE906" i="1"/>
  <c r="AF906" i="1"/>
  <c r="AG906" i="1"/>
  <c r="AH906" i="1"/>
  <c r="AI906" i="1"/>
  <c r="AJ906" i="1"/>
  <c r="CX906" i="1" s="1"/>
  <c r="CQ906" i="1"/>
  <c r="CR906" i="1"/>
  <c r="CU906" i="1"/>
  <c r="CV906" i="1"/>
  <c r="CW906" i="1"/>
  <c r="FR906" i="1"/>
  <c r="GL906" i="1"/>
  <c r="GO906" i="1"/>
  <c r="GP906" i="1"/>
  <c r="GV906" i="1"/>
  <c r="HC906" i="1" s="1"/>
  <c r="I907" i="1"/>
  <c r="Q907" i="1" s="1"/>
  <c r="P907" i="1"/>
  <c r="AC907" i="1"/>
  <c r="AE907" i="1"/>
  <c r="CR907" i="1" s="1"/>
  <c r="AF907" i="1"/>
  <c r="CT907" i="1" s="1"/>
  <c r="AG907" i="1"/>
  <c r="CU907" i="1" s="1"/>
  <c r="T907" i="1" s="1"/>
  <c r="AH907" i="1"/>
  <c r="AI907" i="1"/>
  <c r="AJ907" i="1"/>
  <c r="CQ907" i="1"/>
  <c r="CV907" i="1"/>
  <c r="CW907" i="1"/>
  <c r="CX907" i="1"/>
  <c r="W907" i="1" s="1"/>
  <c r="FR907" i="1"/>
  <c r="GL907" i="1"/>
  <c r="GO907" i="1"/>
  <c r="GP907" i="1"/>
  <c r="GV907" i="1"/>
  <c r="HC907" i="1" s="1"/>
  <c r="GX907" i="1" s="1"/>
  <c r="C908" i="1"/>
  <c r="D908" i="1"/>
  <c r="I908" i="1"/>
  <c r="K908" i="1"/>
  <c r="R908" i="1"/>
  <c r="GK908" i="1" s="1"/>
  <c r="AC908" i="1"/>
  <c r="AE908" i="1"/>
  <c r="AF908" i="1"/>
  <c r="S908" i="1" s="1"/>
  <c r="AG908" i="1"/>
  <c r="CU908" i="1" s="1"/>
  <c r="T908" i="1" s="1"/>
  <c r="AH908" i="1"/>
  <c r="CV908" i="1" s="1"/>
  <c r="U908" i="1" s="1"/>
  <c r="AI908" i="1"/>
  <c r="CW908" i="1" s="1"/>
  <c r="V908" i="1" s="1"/>
  <c r="AJ908" i="1"/>
  <c r="CX908" i="1" s="1"/>
  <c r="W908" i="1" s="1"/>
  <c r="FR908" i="1"/>
  <c r="GL908" i="1"/>
  <c r="GO908" i="1"/>
  <c r="GP908" i="1"/>
  <c r="GV908" i="1"/>
  <c r="HC908" i="1"/>
  <c r="GX908" i="1" s="1"/>
  <c r="C909" i="1"/>
  <c r="D909" i="1"/>
  <c r="I909" i="1"/>
  <c r="K909" i="1"/>
  <c r="Q909" i="1"/>
  <c r="R909" i="1"/>
  <c r="T909" i="1"/>
  <c r="AC909" i="1"/>
  <c r="AE909" i="1"/>
  <c r="AD909" i="1" s="1"/>
  <c r="AF909" i="1"/>
  <c r="AG909" i="1"/>
  <c r="AH909" i="1"/>
  <c r="CV909" i="1" s="1"/>
  <c r="U909" i="1" s="1"/>
  <c r="AI909" i="1"/>
  <c r="CW909" i="1" s="1"/>
  <c r="V909" i="1" s="1"/>
  <c r="AJ909" i="1"/>
  <c r="CX909" i="1" s="1"/>
  <c r="W909" i="1" s="1"/>
  <c r="CQ909" i="1"/>
  <c r="CR909" i="1"/>
  <c r="CS909" i="1"/>
  <c r="CU909" i="1"/>
  <c r="FR909" i="1"/>
  <c r="GK909" i="1"/>
  <c r="GL909" i="1"/>
  <c r="GO909" i="1"/>
  <c r="GP909" i="1"/>
  <c r="GV909" i="1"/>
  <c r="HC909" i="1" s="1"/>
  <c r="GX909" i="1"/>
  <c r="I910" i="1"/>
  <c r="P910" i="1"/>
  <c r="Q910" i="1"/>
  <c r="R910" i="1"/>
  <c r="S910" i="1"/>
  <c r="CZ910" i="1" s="1"/>
  <c r="Y910" i="1" s="1"/>
  <c r="AC910" i="1"/>
  <c r="CQ910" i="1" s="1"/>
  <c r="AD910" i="1"/>
  <c r="AE910" i="1"/>
  <c r="CR910" i="1" s="1"/>
  <c r="AF910" i="1"/>
  <c r="CT910" i="1" s="1"/>
  <c r="AG910" i="1"/>
  <c r="CU910" i="1" s="1"/>
  <c r="T910" i="1" s="1"/>
  <c r="AH910" i="1"/>
  <c r="CV910" i="1" s="1"/>
  <c r="U910" i="1" s="1"/>
  <c r="AI910" i="1"/>
  <c r="AJ910" i="1"/>
  <c r="CP910" i="1"/>
  <c r="O910" i="1" s="1"/>
  <c r="CS910" i="1"/>
  <c r="CW910" i="1"/>
  <c r="V910" i="1" s="1"/>
  <c r="CX910" i="1"/>
  <c r="W910" i="1" s="1"/>
  <c r="FR910" i="1"/>
  <c r="GK910" i="1"/>
  <c r="GL910" i="1"/>
  <c r="GO910" i="1"/>
  <c r="GP910" i="1"/>
  <c r="GV910" i="1"/>
  <c r="HC910" i="1"/>
  <c r="GX910" i="1" s="1"/>
  <c r="I911" i="1"/>
  <c r="Q911" i="1"/>
  <c r="R911" i="1"/>
  <c r="T911" i="1"/>
  <c r="W911" i="1"/>
  <c r="AC911" i="1"/>
  <c r="P911" i="1" s="1"/>
  <c r="AE911" i="1"/>
  <c r="AD911" i="1" s="1"/>
  <c r="AB911" i="1" s="1"/>
  <c r="AF911" i="1"/>
  <c r="AG911" i="1"/>
  <c r="AH911" i="1"/>
  <c r="CV911" i="1" s="1"/>
  <c r="U911" i="1" s="1"/>
  <c r="AI911" i="1"/>
  <c r="CW911" i="1" s="1"/>
  <c r="V911" i="1" s="1"/>
  <c r="AJ911" i="1"/>
  <c r="CX911" i="1" s="1"/>
  <c r="CQ911" i="1"/>
  <c r="CU911" i="1"/>
  <c r="FR911" i="1"/>
  <c r="GK911" i="1"/>
  <c r="GL911" i="1"/>
  <c r="GO911" i="1"/>
  <c r="GP911" i="1"/>
  <c r="GV911" i="1"/>
  <c r="HC911" i="1" s="1"/>
  <c r="GX911" i="1"/>
  <c r="I912" i="1"/>
  <c r="P912" i="1"/>
  <c r="Q912" i="1"/>
  <c r="R912" i="1"/>
  <c r="S912" i="1"/>
  <c r="CY912" i="1" s="1"/>
  <c r="X912" i="1" s="1"/>
  <c r="W912" i="1"/>
  <c r="AC912" i="1"/>
  <c r="AE912" i="1"/>
  <c r="CR912" i="1" s="1"/>
  <c r="AF912" i="1"/>
  <c r="AG912" i="1"/>
  <c r="CU912" i="1" s="1"/>
  <c r="T912" i="1" s="1"/>
  <c r="AH912" i="1"/>
  <c r="CV912" i="1" s="1"/>
  <c r="U912" i="1" s="1"/>
  <c r="AI912" i="1"/>
  <c r="CW912" i="1" s="1"/>
  <c r="V912" i="1" s="1"/>
  <c r="AJ912" i="1"/>
  <c r="CP912" i="1"/>
  <c r="O912" i="1" s="1"/>
  <c r="CQ912" i="1"/>
  <c r="CT912" i="1"/>
  <c r="CX912" i="1"/>
  <c r="FR912" i="1"/>
  <c r="GK912" i="1"/>
  <c r="GL912" i="1"/>
  <c r="GO912" i="1"/>
  <c r="GP912" i="1"/>
  <c r="GV912" i="1"/>
  <c r="HC912" i="1"/>
  <c r="GX912" i="1" s="1"/>
  <c r="I913" i="1"/>
  <c r="Q913" i="1"/>
  <c r="R913" i="1"/>
  <c r="T913" i="1"/>
  <c r="AC913" i="1"/>
  <c r="P913" i="1" s="1"/>
  <c r="AE913" i="1"/>
  <c r="AD913" i="1" s="1"/>
  <c r="AF913" i="1"/>
  <c r="S913" i="1" s="1"/>
  <c r="AG913" i="1"/>
  <c r="AH913" i="1"/>
  <c r="CV913" i="1" s="1"/>
  <c r="U913" i="1" s="1"/>
  <c r="AI913" i="1"/>
  <c r="CW913" i="1" s="1"/>
  <c r="V913" i="1" s="1"/>
  <c r="AJ913" i="1"/>
  <c r="CX913" i="1" s="1"/>
  <c r="W913" i="1" s="1"/>
  <c r="CP913" i="1"/>
  <c r="O913" i="1" s="1"/>
  <c r="GM913" i="1" s="1"/>
  <c r="GN913" i="1" s="1"/>
  <c r="CR913" i="1"/>
  <c r="CS913" i="1"/>
  <c r="CU913" i="1"/>
  <c r="CY913" i="1"/>
  <c r="X913" i="1" s="1"/>
  <c r="CZ913" i="1"/>
  <c r="Y913" i="1" s="1"/>
  <c r="FR913" i="1"/>
  <c r="GK913" i="1"/>
  <c r="GL913" i="1"/>
  <c r="GO913" i="1"/>
  <c r="GP913" i="1"/>
  <c r="GV913" i="1"/>
  <c r="HC913" i="1" s="1"/>
  <c r="GX913" i="1" s="1"/>
  <c r="B915" i="1"/>
  <c r="C915" i="1"/>
  <c r="C878" i="1" s="1"/>
  <c r="D915" i="1"/>
  <c r="D878" i="1" s="1"/>
  <c r="F915" i="1"/>
  <c r="F878" i="1" s="1"/>
  <c r="G915" i="1"/>
  <c r="G878" i="1" s="1"/>
  <c r="BD915" i="1"/>
  <c r="F940" i="1" s="1"/>
  <c r="BX915" i="1"/>
  <c r="BX878" i="1" s="1"/>
  <c r="BY915" i="1"/>
  <c r="BY878" i="1" s="1"/>
  <c r="CK915" i="1"/>
  <c r="CK878" i="1" s="1"/>
  <c r="CL915" i="1"/>
  <c r="CL878" i="1" s="1"/>
  <c r="CM915" i="1"/>
  <c r="CM878" i="1" s="1"/>
  <c r="EV915" i="1"/>
  <c r="P940" i="1" s="1"/>
  <c r="FP915" i="1"/>
  <c r="FY915" i="1" s="1"/>
  <c r="GC915" i="1"/>
  <c r="GC878" i="1" s="1"/>
  <c r="GD915" i="1"/>
  <c r="GE915" i="1"/>
  <c r="GE878" i="1" s="1"/>
  <c r="B945" i="1"/>
  <c r="B787" i="1" s="1"/>
  <c r="C945" i="1"/>
  <c r="C787" i="1" s="1"/>
  <c r="D945" i="1"/>
  <c r="D787" i="1" s="1"/>
  <c r="F945" i="1"/>
  <c r="F787" i="1" s="1"/>
  <c r="G945" i="1"/>
  <c r="G787" i="1" s="1"/>
  <c r="BD945" i="1"/>
  <c r="BD787" i="1" s="1"/>
  <c r="B975" i="1"/>
  <c r="B22" i="1" s="1"/>
  <c r="C975" i="1"/>
  <c r="C22" i="1" s="1"/>
  <c r="D975" i="1"/>
  <c r="D22" i="1" s="1"/>
  <c r="F975" i="1"/>
  <c r="F22" i="1" s="1"/>
  <c r="G975" i="1"/>
  <c r="G22" i="1" s="1"/>
  <c r="F1016" i="1"/>
  <c r="P1016" i="1"/>
  <c r="B1018" i="1"/>
  <c r="B18" i="1" s="1"/>
  <c r="C1018" i="1"/>
  <c r="C18" i="1" s="1"/>
  <c r="D1018" i="1"/>
  <c r="D18" i="1" s="1"/>
  <c r="F1018" i="1"/>
  <c r="F18" i="1" s="1"/>
  <c r="G1018" i="1"/>
  <c r="G18" i="1" s="1"/>
  <c r="P939" i="6" l="1"/>
  <c r="J402" i="6"/>
  <c r="H776" i="6"/>
  <c r="J160" i="6"/>
  <c r="H402" i="6"/>
  <c r="O746" i="6"/>
  <c r="P968" i="6"/>
  <c r="J966" i="6"/>
  <c r="J1033" i="6"/>
  <c r="P89" i="6"/>
  <c r="H120" i="6"/>
  <c r="P141" i="6"/>
  <c r="J139" i="6"/>
  <c r="H155" i="6"/>
  <c r="P205" i="6"/>
  <c r="O205" i="6"/>
  <c r="O324" i="6"/>
  <c r="P404" i="6"/>
  <c r="J463" i="6"/>
  <c r="H519" i="6"/>
  <c r="P758" i="6"/>
  <c r="O808" i="6"/>
  <c r="J980" i="6"/>
  <c r="I399" i="6"/>
  <c r="O404" i="6" s="1"/>
  <c r="P498" i="6"/>
  <c r="O579" i="6"/>
  <c r="H577" i="6"/>
  <c r="J744" i="6"/>
  <c r="H1110" i="6"/>
  <c r="J48" i="6"/>
  <c r="J155" i="6"/>
  <c r="H373" i="6"/>
  <c r="K788" i="6"/>
  <c r="J792" i="6" s="1"/>
  <c r="O823" i="6"/>
  <c r="O856" i="6"/>
  <c r="I964" i="6"/>
  <c r="O676" i="6"/>
  <c r="H729" i="6"/>
  <c r="J937" i="6"/>
  <c r="O1019" i="6"/>
  <c r="O375" i="6"/>
  <c r="H496" i="6"/>
  <c r="O498" i="6"/>
  <c r="H621" i="6"/>
  <c r="O50" i="6"/>
  <c r="J110" i="6"/>
  <c r="K727" i="6"/>
  <c r="P731" i="6"/>
  <c r="J729" i="6"/>
  <c r="J756" i="6"/>
  <c r="H97" i="6"/>
  <c r="I291" i="6"/>
  <c r="I415" i="6"/>
  <c r="H592" i="6"/>
  <c r="J644" i="6"/>
  <c r="H756" i="6"/>
  <c r="H869" i="6"/>
  <c r="P954" i="6"/>
  <c r="J952" i="6"/>
  <c r="K989" i="6"/>
  <c r="H992" i="6"/>
  <c r="P324" i="6"/>
  <c r="H337" i="6"/>
  <c r="O480" i="6"/>
  <c r="P533" i="6"/>
  <c r="I641" i="6"/>
  <c r="O646" i="6" s="1"/>
  <c r="P856" i="6"/>
  <c r="O939" i="6"/>
  <c r="K990" i="6"/>
  <c r="P1035" i="6"/>
  <c r="J1052" i="6"/>
  <c r="O901" i="6"/>
  <c r="H899" i="6"/>
  <c r="P1112" i="6"/>
  <c r="J433" i="6"/>
  <c r="O465" i="6"/>
  <c r="J97" i="6"/>
  <c r="J203" i="6"/>
  <c r="J234" i="6"/>
  <c r="P236" i="6"/>
  <c r="K289" i="6"/>
  <c r="O295" i="6"/>
  <c r="J448" i="6"/>
  <c r="J87" i="6"/>
  <c r="I231" i="6"/>
  <c r="H234" i="6" s="1"/>
  <c r="J359" i="6"/>
  <c r="P579" i="6"/>
  <c r="J577" i="6"/>
  <c r="J592" i="6"/>
  <c r="P608" i="6"/>
  <c r="H606" i="6"/>
  <c r="I834" i="6"/>
  <c r="O840" i="6" s="1"/>
  <c r="J838" i="6"/>
  <c r="P840" i="6"/>
  <c r="K896" i="6"/>
  <c r="J899" i="6" s="1"/>
  <c r="P994" i="6"/>
  <c r="H1033" i="6"/>
  <c r="O112" i="6"/>
  <c r="P177" i="6"/>
  <c r="J175" i="6"/>
  <c r="P220" i="6"/>
  <c r="K291" i="6"/>
  <c r="P295" i="6"/>
  <c r="J293" i="6"/>
  <c r="O310" i="6"/>
  <c r="P389" i="6"/>
  <c r="P480" i="6"/>
  <c r="J496" i="6"/>
  <c r="P692" i="6"/>
  <c r="J690" i="6"/>
  <c r="O871" i="6"/>
  <c r="P982" i="6"/>
  <c r="O1005" i="6"/>
  <c r="H1003" i="6"/>
  <c r="H129" i="6"/>
  <c r="H175" i="6"/>
  <c r="P251" i="6"/>
  <c r="J249" i="6"/>
  <c r="K357" i="6"/>
  <c r="P361" i="6" s="1"/>
  <c r="K414" i="6"/>
  <c r="P419" i="6" s="1"/>
  <c r="K430" i="6"/>
  <c r="O450" i="6"/>
  <c r="K529" i="6"/>
  <c r="J531" i="6" s="1"/>
  <c r="P871" i="6"/>
  <c r="O982" i="6"/>
  <c r="I1049" i="6"/>
  <c r="O1054" i="6" s="1"/>
  <c r="I1106" i="6"/>
  <c r="O1112" i="6" s="1"/>
  <c r="H1131" i="6" s="1"/>
  <c r="K187" i="6"/>
  <c r="P191" i="6" s="1"/>
  <c r="I246" i="6"/>
  <c r="H249" i="6" s="1"/>
  <c r="I319" i="6"/>
  <c r="H322" i="6" s="1"/>
  <c r="I385" i="6"/>
  <c r="H387" i="6" s="1"/>
  <c r="J519" i="6"/>
  <c r="P521" i="6"/>
  <c r="J606" i="6"/>
  <c r="I642" i="6"/>
  <c r="H644" i="6" s="1"/>
  <c r="K670" i="6"/>
  <c r="P676" i="6" s="1"/>
  <c r="O794" i="6"/>
  <c r="I963" i="6"/>
  <c r="K1049" i="6"/>
  <c r="O191" i="6"/>
  <c r="P267" i="6"/>
  <c r="J265" i="6"/>
  <c r="P339" i="6"/>
  <c r="K400" i="6"/>
  <c r="I978" i="6"/>
  <c r="H980" i="6" s="1"/>
  <c r="I262" i="6"/>
  <c r="H265" i="6" s="1"/>
  <c r="I334" i="6"/>
  <c r="O339" i="6" s="1"/>
  <c r="H417" i="6"/>
  <c r="K494" i="6"/>
  <c r="P623" i="6"/>
  <c r="J621" i="6"/>
  <c r="I657" i="6"/>
  <c r="O661" i="6" s="1"/>
  <c r="I949" i="6"/>
  <c r="O954" i="6" s="1"/>
  <c r="P1093" i="6"/>
  <c r="J1091" i="6"/>
  <c r="J1110" i="6"/>
  <c r="H1126" i="6"/>
  <c r="H139" i="6"/>
  <c r="O141" i="6"/>
  <c r="K304" i="6"/>
  <c r="J308" i="6" s="1"/>
  <c r="K369" i="6"/>
  <c r="O435" i="6"/>
  <c r="H433" i="6"/>
  <c r="K446" i="6"/>
  <c r="P450" i="6" s="1"/>
  <c r="H531" i="6"/>
  <c r="J546" i="6"/>
  <c r="O562" i="6"/>
  <c r="H565" i="6" s="1"/>
  <c r="P886" i="6"/>
  <c r="J884" i="6"/>
  <c r="K1013" i="6"/>
  <c r="J74" i="6"/>
  <c r="J218" i="6"/>
  <c r="K474" i="6"/>
  <c r="J478" i="6" s="1"/>
  <c r="I618" i="6"/>
  <c r="O623" i="6" s="1"/>
  <c r="P711" i="6"/>
  <c r="P773" i="6"/>
  <c r="J806" i="6"/>
  <c r="I881" i="6"/>
  <c r="H884" i="6" s="1"/>
  <c r="K978" i="6"/>
  <c r="J992" i="6"/>
  <c r="K1124" i="6"/>
  <c r="P1128" i="6" s="1"/>
  <c r="J120" i="6"/>
  <c r="H189" i="6"/>
  <c r="K262" i="6"/>
  <c r="I289" i="6"/>
  <c r="I357" i="6"/>
  <c r="H359" i="6" s="1"/>
  <c r="O389" i="6"/>
  <c r="I414" i="6"/>
  <c r="O419" i="6" s="1"/>
  <c r="P435" i="6"/>
  <c r="K657" i="6"/>
  <c r="J659" i="6" s="1"/>
  <c r="I706" i="6"/>
  <c r="O711" i="6" s="1"/>
  <c r="I768" i="6"/>
  <c r="H771" i="6" s="1"/>
  <c r="O773" i="6"/>
  <c r="P823" i="6"/>
  <c r="O968" i="6"/>
  <c r="H966" i="6"/>
  <c r="K1015" i="6"/>
  <c r="P1054" i="6"/>
  <c r="K1068" i="6"/>
  <c r="J1072" i="6" s="1"/>
  <c r="J61" i="6"/>
  <c r="J322" i="6"/>
  <c r="J821" i="6"/>
  <c r="J869" i="6"/>
  <c r="H1091" i="6"/>
  <c r="J771" i="6"/>
  <c r="J696" i="6"/>
  <c r="FY878" i="1"/>
  <c r="EP915" i="1"/>
  <c r="W902" i="1"/>
  <c r="V895" i="1"/>
  <c r="GX887" i="1"/>
  <c r="AT915" i="1"/>
  <c r="CC878" i="1"/>
  <c r="FU878" i="1"/>
  <c r="EL915" i="1"/>
  <c r="Q840" i="1"/>
  <c r="R840" i="1"/>
  <c r="GK840" i="1" s="1"/>
  <c r="W840" i="1"/>
  <c r="S840" i="1"/>
  <c r="V840" i="1"/>
  <c r="CP819" i="1"/>
  <c r="O819" i="1" s="1"/>
  <c r="GM805" i="1"/>
  <c r="GN805" i="1" s="1"/>
  <c r="CY899" i="1"/>
  <c r="X899" i="1" s="1"/>
  <c r="CZ899" i="1"/>
  <c r="Y899" i="1" s="1"/>
  <c r="CY897" i="1"/>
  <c r="X897" i="1" s="1"/>
  <c r="CZ897" i="1"/>
  <c r="Y897" i="1" s="1"/>
  <c r="CY894" i="1"/>
  <c r="X894" i="1" s="1"/>
  <c r="CZ894" i="1"/>
  <c r="Y894" i="1" s="1"/>
  <c r="U893" i="1"/>
  <c r="GM815" i="1"/>
  <c r="GN815" i="1" s="1"/>
  <c r="W710" i="1"/>
  <c r="F749" i="1"/>
  <c r="CD878" i="1"/>
  <c r="AU915" i="1"/>
  <c r="T840" i="1"/>
  <c r="CP827" i="1"/>
  <c r="O827" i="1" s="1"/>
  <c r="GM827" i="1" s="1"/>
  <c r="GN827" i="1" s="1"/>
  <c r="CY886" i="1"/>
  <c r="X886" i="1" s="1"/>
  <c r="CZ886" i="1"/>
  <c r="Y886" i="1" s="1"/>
  <c r="EH710" i="1"/>
  <c r="P734" i="1"/>
  <c r="AB606" i="1"/>
  <c r="CP471" i="1"/>
  <c r="O471" i="1" s="1"/>
  <c r="FQ878" i="1"/>
  <c r="GA915" i="1"/>
  <c r="EH915" i="1"/>
  <c r="FY846" i="1"/>
  <c r="FR791" i="1"/>
  <c r="EI846" i="1"/>
  <c r="FU791" i="1"/>
  <c r="EL846" i="1"/>
  <c r="EM846" i="1"/>
  <c r="FV791" i="1"/>
  <c r="AT846" i="1"/>
  <c r="CC791" i="1"/>
  <c r="CP894" i="1"/>
  <c r="O894" i="1" s="1"/>
  <c r="GM894" i="1" s="1"/>
  <c r="GN894" i="1" s="1"/>
  <c r="CP886" i="1"/>
  <c r="O886" i="1" s="1"/>
  <c r="GM886" i="1" s="1"/>
  <c r="GN886" i="1" s="1"/>
  <c r="CZ908" i="1"/>
  <c r="Y908" i="1" s="1"/>
  <c r="CY908" i="1"/>
  <c r="X908" i="1" s="1"/>
  <c r="CP907" i="1"/>
  <c r="O907" i="1" s="1"/>
  <c r="FR878" i="1"/>
  <c r="EI915" i="1"/>
  <c r="CY881" i="1"/>
  <c r="X881" i="1" s="1"/>
  <c r="CZ881" i="1"/>
  <c r="Y881" i="1" s="1"/>
  <c r="CP820" i="1"/>
  <c r="O820" i="1" s="1"/>
  <c r="EH846" i="1"/>
  <c r="FQ791" i="1"/>
  <c r="GA846" i="1"/>
  <c r="CY888" i="1"/>
  <c r="X888" i="1" s="1"/>
  <c r="CZ888" i="1"/>
  <c r="Y888" i="1" s="1"/>
  <c r="AB903" i="1"/>
  <c r="U902" i="1"/>
  <c r="W889" i="1"/>
  <c r="CP888" i="1"/>
  <c r="O888" i="1" s="1"/>
  <c r="GM888" i="1" s="1"/>
  <c r="GN888" i="1" s="1"/>
  <c r="V887" i="1"/>
  <c r="BZ878" i="1"/>
  <c r="AQ915" i="1"/>
  <c r="FV878" i="1"/>
  <c r="EM915" i="1"/>
  <c r="GX891" i="1"/>
  <c r="V889" i="1"/>
  <c r="U887" i="1"/>
  <c r="BC791" i="1"/>
  <c r="F862" i="1"/>
  <c r="AB802" i="1"/>
  <c r="P802" i="1"/>
  <c r="CQ802" i="1"/>
  <c r="GM675" i="1"/>
  <c r="GO675" i="1" s="1"/>
  <c r="I613" i="1"/>
  <c r="S613" i="1" s="1"/>
  <c r="Q611" i="1"/>
  <c r="T611" i="1"/>
  <c r="FR574" i="1"/>
  <c r="EI615" i="1"/>
  <c r="S598" i="1"/>
  <c r="CT598" i="1"/>
  <c r="P600" i="1"/>
  <c r="Q600" i="1"/>
  <c r="S600" i="1"/>
  <c r="T600" i="1"/>
  <c r="V600" i="1"/>
  <c r="FQ615" i="1"/>
  <c r="CV1" i="3"/>
  <c r="CX1" i="3"/>
  <c r="CY903" i="1"/>
  <c r="X903" i="1" s="1"/>
  <c r="CZ903" i="1"/>
  <c r="Y903" i="1" s="1"/>
  <c r="FP878" i="1"/>
  <c r="CS598" i="1"/>
  <c r="R598" i="1"/>
  <c r="GK598" i="1" s="1"/>
  <c r="CR598" i="1"/>
  <c r="AU574" i="1"/>
  <c r="F634" i="1"/>
  <c r="EV521" i="1"/>
  <c r="P567" i="1"/>
  <c r="CS539" i="1"/>
  <c r="CR539" i="1"/>
  <c r="AD539" i="1"/>
  <c r="AB539" i="1" s="1"/>
  <c r="Q418" i="1"/>
  <c r="S418" i="1"/>
  <c r="GX281" i="1"/>
  <c r="CR897" i="1"/>
  <c r="R897" i="1"/>
  <c r="GK897" i="1" s="1"/>
  <c r="CT891" i="1"/>
  <c r="CS882" i="1"/>
  <c r="AD882" i="1"/>
  <c r="AB882" i="1" s="1"/>
  <c r="CR819" i="1"/>
  <c r="CS819" i="1"/>
  <c r="AB811" i="1"/>
  <c r="CD846" i="1"/>
  <c r="DK647" i="1"/>
  <c r="P693" i="1"/>
  <c r="FT615" i="1"/>
  <c r="ET521" i="1"/>
  <c r="P555" i="1"/>
  <c r="CQ539" i="1"/>
  <c r="FV462" i="1"/>
  <c r="EM489" i="1"/>
  <c r="CI915" i="1"/>
  <c r="CQ890" i="1"/>
  <c r="AB888" i="1"/>
  <c r="AD886" i="1"/>
  <c r="AB886" i="1" s="1"/>
  <c r="AD841" i="1"/>
  <c r="AB841" i="1" s="1"/>
  <c r="AD820" i="1"/>
  <c r="Q795" i="1"/>
  <c r="T795" i="1"/>
  <c r="DW710" i="1"/>
  <c r="DJ725" i="1"/>
  <c r="CP712" i="1"/>
  <c r="O712" i="1" s="1"/>
  <c r="GM712" i="1" s="1"/>
  <c r="GO712" i="1" s="1"/>
  <c r="CQ670" i="1"/>
  <c r="P670" i="1"/>
  <c r="CP670" i="1" s="1"/>
  <c r="O670" i="1" s="1"/>
  <c r="CT599" i="1"/>
  <c r="S599" i="1"/>
  <c r="CP599" i="1" s="1"/>
  <c r="O599" i="1" s="1"/>
  <c r="FV574" i="1"/>
  <c r="EM615" i="1"/>
  <c r="R248" i="1"/>
  <c r="GK248" i="1" s="1"/>
  <c r="CR248" i="1"/>
  <c r="CS248" i="1"/>
  <c r="AD248" i="1"/>
  <c r="AO915" i="1"/>
  <c r="CZ912" i="1"/>
  <c r="Y912" i="1" s="1"/>
  <c r="GM912" i="1" s="1"/>
  <c r="GN912" i="1" s="1"/>
  <c r="V907" i="1"/>
  <c r="CY890" i="1"/>
  <c r="X890" i="1" s="1"/>
  <c r="CZ890" i="1"/>
  <c r="Y890" i="1" s="1"/>
  <c r="CT831" i="1"/>
  <c r="S831" i="1"/>
  <c r="Q802" i="1"/>
  <c r="S802" i="1"/>
  <c r="CQ801" i="1"/>
  <c r="BZ846" i="1"/>
  <c r="FQ710" i="1"/>
  <c r="DG710" i="1"/>
  <c r="AB670" i="1"/>
  <c r="BZ401" i="1"/>
  <c r="AQ426" i="1"/>
  <c r="DG270" i="3"/>
  <c r="DI270" i="3"/>
  <c r="DF270" i="3"/>
  <c r="DJ270" i="3" s="1"/>
  <c r="DH270" i="3"/>
  <c r="CG915" i="1"/>
  <c r="CT909" i="1"/>
  <c r="S909" i="1"/>
  <c r="CR908" i="1"/>
  <c r="AD908" i="1"/>
  <c r="AB908" i="1" s="1"/>
  <c r="Q908" i="1"/>
  <c r="U907" i="1"/>
  <c r="AD907" i="1"/>
  <c r="AB907" i="1" s="1"/>
  <c r="CR904" i="1"/>
  <c r="CS900" i="1"/>
  <c r="AD900" i="1"/>
  <c r="AB900" i="1" s="1"/>
  <c r="R900" i="1"/>
  <c r="GK900" i="1" s="1"/>
  <c r="CQ899" i="1"/>
  <c r="CT897" i="1"/>
  <c r="AB897" i="1"/>
  <c r="V894" i="1"/>
  <c r="CT889" i="1"/>
  <c r="CQ888" i="1"/>
  <c r="CT886" i="1"/>
  <c r="CQ881" i="1"/>
  <c r="AB836" i="1"/>
  <c r="CR831" i="1"/>
  <c r="AD831" i="1"/>
  <c r="AB831" i="1" s="1"/>
  <c r="CT829" i="1"/>
  <c r="S829" i="1"/>
  <c r="AF846" i="1" s="1"/>
  <c r="Q823" i="1"/>
  <c r="U823" i="1"/>
  <c r="AH846" i="1" s="1"/>
  <c r="R823" i="1"/>
  <c r="GK823" i="1" s="1"/>
  <c r="CP822" i="1"/>
  <c r="O822" i="1" s="1"/>
  <c r="GM822" i="1" s="1"/>
  <c r="GN822" i="1" s="1"/>
  <c r="AB820" i="1"/>
  <c r="R814" i="1"/>
  <c r="GK814" i="1" s="1"/>
  <c r="CS814" i="1"/>
  <c r="CR813" i="1"/>
  <c r="CS813" i="1"/>
  <c r="AD813" i="1"/>
  <c r="AB813" i="1" s="1"/>
  <c r="R813" i="1"/>
  <c r="GK813" i="1" s="1"/>
  <c r="GX806" i="1"/>
  <c r="CT806" i="1"/>
  <c r="S806" i="1"/>
  <c r="CT671" i="1"/>
  <c r="S671" i="1"/>
  <c r="P665" i="1"/>
  <c r="CQ665" i="1"/>
  <c r="AB665" i="1"/>
  <c r="GE574" i="1"/>
  <c r="EV615" i="1"/>
  <c r="AB610" i="1"/>
  <c r="P610" i="1"/>
  <c r="CP610" i="1" s="1"/>
  <c r="O610" i="1" s="1"/>
  <c r="CQ610" i="1"/>
  <c r="AD607" i="1"/>
  <c r="AB607" i="1" s="1"/>
  <c r="R607" i="1"/>
  <c r="GK607" i="1" s="1"/>
  <c r="CR607" i="1"/>
  <c r="CS607" i="1"/>
  <c r="AB599" i="1"/>
  <c r="S530" i="1"/>
  <c r="Q530" i="1"/>
  <c r="CP530" i="1" s="1"/>
  <c r="O530" i="1" s="1"/>
  <c r="BY401" i="1"/>
  <c r="CI426" i="1"/>
  <c r="AP426" i="1"/>
  <c r="BB221" i="1"/>
  <c r="BB318" i="1"/>
  <c r="F301" i="1"/>
  <c r="CQ36" i="1"/>
  <c r="P36" i="1"/>
  <c r="CP36" i="1" s="1"/>
  <c r="O36" i="1" s="1"/>
  <c r="GM36" i="1" s="1"/>
  <c r="GN36" i="1" s="1"/>
  <c r="AB36" i="1"/>
  <c r="DF109" i="3"/>
  <c r="DG109" i="3"/>
  <c r="DJ109" i="3" s="1"/>
  <c r="DH109" i="3"/>
  <c r="DI109" i="3"/>
  <c r="CV25" i="3"/>
  <c r="CX25" i="3"/>
  <c r="F970" i="1"/>
  <c r="CT911" i="1"/>
  <c r="S911" i="1"/>
  <c r="CU512" i="3"/>
  <c r="CW513" i="3"/>
  <c r="CX516" i="3"/>
  <c r="P909" i="1"/>
  <c r="CQ908" i="1"/>
  <c r="P908" i="1"/>
  <c r="CP908" i="1" s="1"/>
  <c r="O908" i="1" s="1"/>
  <c r="V905" i="1"/>
  <c r="AD905" i="1"/>
  <c r="AB905" i="1" s="1"/>
  <c r="CS897" i="1"/>
  <c r="CQ896" i="1"/>
  <c r="U894" i="1"/>
  <c r="AD894" i="1"/>
  <c r="CS889" i="1"/>
  <c r="AD889" i="1"/>
  <c r="AB889" i="1" s="1"/>
  <c r="CS886" i="1"/>
  <c r="V883" i="1"/>
  <c r="CR883" i="1"/>
  <c r="R883" i="1"/>
  <c r="GK883" i="1" s="1"/>
  <c r="CR882" i="1"/>
  <c r="CQ844" i="1"/>
  <c r="CS841" i="1"/>
  <c r="AB839" i="1"/>
  <c r="P835" i="1"/>
  <c r="P834" i="1"/>
  <c r="S826" i="1"/>
  <c r="CT826" i="1"/>
  <c r="R819" i="1"/>
  <c r="GK819" i="1" s="1"/>
  <c r="AD814" i="1"/>
  <c r="AB814" i="1" s="1"/>
  <c r="CR806" i="1"/>
  <c r="CS806" i="1"/>
  <c r="GX795" i="1"/>
  <c r="CJ846" i="1" s="1"/>
  <c r="CT673" i="1"/>
  <c r="S673" i="1"/>
  <c r="CR671" i="1"/>
  <c r="CS671" i="1"/>
  <c r="AD671" i="1"/>
  <c r="AB671" i="1" s="1"/>
  <c r="R671" i="1"/>
  <c r="GK671" i="1" s="1"/>
  <c r="P607" i="1"/>
  <c r="CQ607" i="1"/>
  <c r="CR404" i="1"/>
  <c r="CS404" i="1"/>
  <c r="Q404" i="1"/>
  <c r="R404" i="1"/>
  <c r="AD404" i="1"/>
  <c r="AB404" i="1" s="1"/>
  <c r="CP92" i="1"/>
  <c r="O92" i="1" s="1"/>
  <c r="P40" i="1"/>
  <c r="CQ40" i="1"/>
  <c r="CT898" i="1"/>
  <c r="S898" i="1"/>
  <c r="CQ897" i="1"/>
  <c r="T894" i="1"/>
  <c r="W892" i="1"/>
  <c r="P890" i="1"/>
  <c r="CP890" i="1" s="1"/>
  <c r="O890" i="1" s="1"/>
  <c r="GM890" i="1" s="1"/>
  <c r="GN890" i="1" s="1"/>
  <c r="CT887" i="1"/>
  <c r="U883" i="1"/>
  <c r="BD878" i="1"/>
  <c r="P842" i="1"/>
  <c r="CR841" i="1"/>
  <c r="U840" i="1"/>
  <c r="CZ837" i="1"/>
  <c r="Y837" i="1" s="1"/>
  <c r="S833" i="1"/>
  <c r="P832" i="1"/>
  <c r="U829" i="1"/>
  <c r="R826" i="1"/>
  <c r="GK826" i="1" s="1"/>
  <c r="CR826" i="1"/>
  <c r="S825" i="1"/>
  <c r="AB806" i="1"/>
  <c r="CY804" i="1"/>
  <c r="X804" i="1" s="1"/>
  <c r="CZ804" i="1"/>
  <c r="Y804" i="1" s="1"/>
  <c r="R799" i="1"/>
  <c r="GK799" i="1" s="1"/>
  <c r="CS799" i="1"/>
  <c r="AB720" i="1"/>
  <c r="P720" i="1"/>
  <c r="CQ720" i="1"/>
  <c r="P710" i="1"/>
  <c r="CS673" i="1"/>
  <c r="CR673" i="1"/>
  <c r="AD673" i="1"/>
  <c r="Q673" i="1"/>
  <c r="R673" i="1"/>
  <c r="GK673" i="1" s="1"/>
  <c r="CQ667" i="1"/>
  <c r="P667" i="1"/>
  <c r="CP667" i="1" s="1"/>
  <c r="O667" i="1" s="1"/>
  <c r="GM667" i="1" s="1"/>
  <c r="GO667" i="1" s="1"/>
  <c r="AB667" i="1"/>
  <c r="CS661" i="1"/>
  <c r="AD661" i="1"/>
  <c r="AB661" i="1" s="1"/>
  <c r="Q661" i="1"/>
  <c r="R661" i="1"/>
  <c r="GK661" i="1" s="1"/>
  <c r="CR661" i="1"/>
  <c r="CC647" i="1"/>
  <c r="CY255" i="1"/>
  <c r="X255" i="1" s="1"/>
  <c r="CZ255" i="1"/>
  <c r="Y255" i="1" s="1"/>
  <c r="CY901" i="1"/>
  <c r="X901" i="1" s="1"/>
  <c r="CZ901" i="1"/>
  <c r="Y901" i="1" s="1"/>
  <c r="ET458" i="1"/>
  <c r="P768" i="1"/>
  <c r="V903" i="1"/>
  <c r="AD912" i="1"/>
  <c r="AB912" i="1" s="1"/>
  <c r="CS907" i="1"/>
  <c r="AD903" i="1"/>
  <c r="CS898" i="1"/>
  <c r="AD898" i="1"/>
  <c r="AB898" i="1" s="1"/>
  <c r="P896" i="1"/>
  <c r="CT894" i="1"/>
  <c r="AB894" i="1"/>
  <c r="V892" i="1"/>
  <c r="AD892" i="1"/>
  <c r="AB892" i="1" s="1"/>
  <c r="CS887" i="1"/>
  <c r="AD887" i="1"/>
  <c r="AB887" i="1" s="1"/>
  <c r="CZ884" i="1"/>
  <c r="Y884" i="1" s="1"/>
  <c r="CR884" i="1"/>
  <c r="AD884" i="1"/>
  <c r="R884" i="1"/>
  <c r="GK884" i="1" s="1"/>
  <c r="F859" i="1"/>
  <c r="CT843" i="1"/>
  <c r="S843" i="1"/>
  <c r="GX842" i="1"/>
  <c r="AB842" i="1"/>
  <c r="W839" i="1"/>
  <c r="GX834" i="1"/>
  <c r="CQ820" i="1"/>
  <c r="CT819" i="1"/>
  <c r="W819" i="1"/>
  <c r="Q819" i="1"/>
  <c r="CZ813" i="1"/>
  <c r="Y813" i="1" s="1"/>
  <c r="CY813" i="1"/>
  <c r="X813" i="1" s="1"/>
  <c r="AB793" i="1"/>
  <c r="P793" i="1"/>
  <c r="BB458" i="1"/>
  <c r="F768" i="1"/>
  <c r="GX723" i="1"/>
  <c r="CY721" i="1"/>
  <c r="X721" i="1" s="1"/>
  <c r="CZ721" i="1"/>
  <c r="Y721" i="1" s="1"/>
  <c r="AK710" i="1"/>
  <c r="DJ678" i="1"/>
  <c r="DW647" i="1"/>
  <c r="S676" i="1"/>
  <c r="CT676" i="1"/>
  <c r="R674" i="1"/>
  <c r="GK674" i="1" s="1"/>
  <c r="CR674" i="1"/>
  <c r="CS674" i="1"/>
  <c r="AD674" i="1"/>
  <c r="AB674" i="1" s="1"/>
  <c r="AB673" i="1"/>
  <c r="CQ673" i="1"/>
  <c r="P673" i="1"/>
  <c r="CP673" i="1" s="1"/>
  <c r="O673" i="1" s="1"/>
  <c r="CP671" i="1"/>
  <c r="O671" i="1" s="1"/>
  <c r="CP668" i="1"/>
  <c r="O668" i="1" s="1"/>
  <c r="P611" i="1"/>
  <c r="CQ611" i="1"/>
  <c r="S587" i="1"/>
  <c r="AB587" i="1"/>
  <c r="CT587" i="1"/>
  <c r="CD521" i="1"/>
  <c r="AU542" i="1"/>
  <c r="CZ487" i="1"/>
  <c r="Y487" i="1" s="1"/>
  <c r="CY487" i="1"/>
  <c r="X487" i="1" s="1"/>
  <c r="P485" i="1"/>
  <c r="CQ485" i="1"/>
  <c r="AB485" i="1"/>
  <c r="FV401" i="1"/>
  <c r="EM426" i="1"/>
  <c r="CP276" i="1"/>
  <c r="O276" i="1" s="1"/>
  <c r="EM189" i="1"/>
  <c r="FV158" i="1"/>
  <c r="CY883" i="1"/>
  <c r="X883" i="1" s="1"/>
  <c r="GM883" i="1" s="1"/>
  <c r="GN883" i="1" s="1"/>
  <c r="CZ883" i="1"/>
  <c r="Y883" i="1" s="1"/>
  <c r="P840" i="1"/>
  <c r="CP840" i="1" s="1"/>
  <c r="O840" i="1" s="1"/>
  <c r="U710" i="1"/>
  <c r="F747" i="1"/>
  <c r="AB613" i="1"/>
  <c r="CQ613" i="1"/>
  <c r="GM903" i="1"/>
  <c r="GN903" i="1" s="1"/>
  <c r="AB823" i="1"/>
  <c r="AB801" i="1"/>
  <c r="DL647" i="1"/>
  <c r="P699" i="1"/>
  <c r="EG915" i="1"/>
  <c r="U831" i="1"/>
  <c r="P825" i="1"/>
  <c r="CP825" i="1" s="1"/>
  <c r="O825" i="1" s="1"/>
  <c r="CQ825" i="1"/>
  <c r="CR670" i="1"/>
  <c r="AD670" i="1"/>
  <c r="Q670" i="1"/>
  <c r="R670" i="1"/>
  <c r="GK670" i="1" s="1"/>
  <c r="CS670" i="1"/>
  <c r="P606" i="1"/>
  <c r="CP606" i="1" s="1"/>
  <c r="O606" i="1" s="1"/>
  <c r="GM606" i="1" s="1"/>
  <c r="GO606" i="1" s="1"/>
  <c r="CQ606" i="1"/>
  <c r="U904" i="1"/>
  <c r="V841" i="1"/>
  <c r="CQ833" i="1"/>
  <c r="AB833" i="1"/>
  <c r="P833" i="1"/>
  <c r="AB825" i="1"/>
  <c r="CZ819" i="1"/>
  <c r="Y819" i="1" s="1"/>
  <c r="P836" i="1"/>
  <c r="T806" i="1"/>
  <c r="AB913" i="1"/>
  <c r="U903" i="1"/>
  <c r="AB910" i="1"/>
  <c r="GX905" i="1"/>
  <c r="CS905" i="1"/>
  <c r="T903" i="1"/>
  <c r="W901" i="1"/>
  <c r="CR900" i="1"/>
  <c r="P899" i="1"/>
  <c r="CP899" i="1" s="1"/>
  <c r="O899" i="1" s="1"/>
  <c r="GM899" i="1" s="1"/>
  <c r="GN899" i="1" s="1"/>
  <c r="Q897" i="1"/>
  <c r="CP897" i="1" s="1"/>
  <c r="O897" i="1" s="1"/>
  <c r="GM897" i="1" s="1"/>
  <c r="GN897" i="1" s="1"/>
  <c r="CT895" i="1"/>
  <c r="S895" i="1"/>
  <c r="CS894" i="1"/>
  <c r="U892" i="1"/>
  <c r="R886" i="1"/>
  <c r="GK886" i="1" s="1"/>
  <c r="CW468" i="3"/>
  <c r="CX477" i="3"/>
  <c r="CX468" i="3"/>
  <c r="CU465" i="3"/>
  <c r="CX465" i="3"/>
  <c r="CX469" i="3"/>
  <c r="CV465" i="3"/>
  <c r="CX473" i="3"/>
  <c r="CW469" i="3"/>
  <c r="CX472" i="3"/>
  <c r="CW467" i="3"/>
  <c r="I887" i="1"/>
  <c r="I889" i="1"/>
  <c r="I891" i="1"/>
  <c r="I893" i="1"/>
  <c r="I895" i="1"/>
  <c r="P885" i="1"/>
  <c r="CP885" i="1" s="1"/>
  <c r="O885" i="1" s="1"/>
  <c r="CQ884" i="1"/>
  <c r="P884" i="1"/>
  <c r="CP884" i="1" s="1"/>
  <c r="O884" i="1" s="1"/>
  <c r="AB883" i="1"/>
  <c r="GK881" i="1"/>
  <c r="P881" i="1"/>
  <c r="GK880" i="1"/>
  <c r="EV878" i="1"/>
  <c r="W843" i="1"/>
  <c r="S841" i="1"/>
  <c r="W837" i="1"/>
  <c r="AD837" i="1"/>
  <c r="AB837" i="1" s="1"/>
  <c r="CT835" i="1"/>
  <c r="S835" i="1"/>
  <c r="CQ826" i="1"/>
  <c r="AB826" i="1"/>
  <c r="S823" i="1"/>
  <c r="Q820" i="1"/>
  <c r="CR816" i="1"/>
  <c r="CS816" i="1"/>
  <c r="Q813" i="1"/>
  <c r="CP813" i="1" s="1"/>
  <c r="O813" i="1" s="1"/>
  <c r="GM813" i="1" s="1"/>
  <c r="GN813" i="1" s="1"/>
  <c r="S807" i="1"/>
  <c r="CT807" i="1"/>
  <c r="R806" i="1"/>
  <c r="GK806" i="1" s="1"/>
  <c r="S800" i="1"/>
  <c r="CT800" i="1"/>
  <c r="P799" i="1"/>
  <c r="CP799" i="1" s="1"/>
  <c r="O799" i="1" s="1"/>
  <c r="CQ799" i="1"/>
  <c r="AB799" i="1"/>
  <c r="S795" i="1"/>
  <c r="EL725" i="1"/>
  <c r="FU710" i="1"/>
  <c r="F744" i="1"/>
  <c r="AU710" i="1"/>
  <c r="AQ710" i="1"/>
  <c r="F735" i="1"/>
  <c r="O725" i="1"/>
  <c r="AB710" i="1"/>
  <c r="CT714" i="1"/>
  <c r="AB714" i="1"/>
  <c r="S714" i="1"/>
  <c r="AJ710" i="1"/>
  <c r="T647" i="1"/>
  <c r="F699" i="1"/>
  <c r="CY666" i="1"/>
  <c r="X666" i="1" s="1"/>
  <c r="CZ666" i="1"/>
  <c r="Y666" i="1" s="1"/>
  <c r="CT608" i="1"/>
  <c r="S608" i="1"/>
  <c r="CP608" i="1" s="1"/>
  <c r="O608" i="1" s="1"/>
  <c r="CY592" i="1"/>
  <c r="X592" i="1" s="1"/>
  <c r="CZ592" i="1"/>
  <c r="Y592" i="1" s="1"/>
  <c r="AF615" i="1"/>
  <c r="CY576" i="1"/>
  <c r="X576" i="1" s="1"/>
  <c r="CZ576" i="1"/>
  <c r="Y576" i="1" s="1"/>
  <c r="AS542" i="1"/>
  <c r="CB521" i="1"/>
  <c r="R478" i="1"/>
  <c r="GK478" i="1" s="1"/>
  <c r="CR478" i="1"/>
  <c r="CS478" i="1"/>
  <c r="S416" i="1"/>
  <c r="CT416" i="1"/>
  <c r="EL426" i="1"/>
  <c r="FU401" i="1"/>
  <c r="R405" i="1"/>
  <c r="GK405" i="1" s="1"/>
  <c r="CR405" i="1"/>
  <c r="CS405" i="1"/>
  <c r="FU158" i="1"/>
  <c r="EL189" i="1"/>
  <c r="CS904" i="1"/>
  <c r="AD904" i="1"/>
  <c r="AB904" i="1" s="1"/>
  <c r="GX898" i="1"/>
  <c r="CS893" i="1"/>
  <c r="AD893" i="1"/>
  <c r="AB893" i="1" s="1"/>
  <c r="CY892" i="1"/>
  <c r="X892" i="1" s="1"/>
  <c r="CZ892" i="1"/>
  <c r="Y892" i="1" s="1"/>
  <c r="CR888" i="1"/>
  <c r="R888" i="1"/>
  <c r="GK888" i="1" s="1"/>
  <c r="EU846" i="1"/>
  <c r="R832" i="1"/>
  <c r="GK832" i="1" s="1"/>
  <c r="AD832" i="1"/>
  <c r="AB832" i="1" s="1"/>
  <c r="V806" i="1"/>
  <c r="AR725" i="1"/>
  <c r="CA710" i="1"/>
  <c r="CT902" i="1"/>
  <c r="S902" i="1"/>
  <c r="CP892" i="1"/>
  <c r="O892" i="1" s="1"/>
  <c r="CY820" i="1"/>
  <c r="X820" i="1" s="1"/>
  <c r="CZ820" i="1"/>
  <c r="Y820" i="1" s="1"/>
  <c r="CQ715" i="1"/>
  <c r="P715" i="1"/>
  <c r="CP715" i="1" s="1"/>
  <c r="O715" i="1" s="1"/>
  <c r="GM715" i="1" s="1"/>
  <c r="GO715" i="1" s="1"/>
  <c r="CY712" i="1"/>
  <c r="X712" i="1" s="1"/>
  <c r="CZ712" i="1"/>
  <c r="Y712" i="1" s="1"/>
  <c r="F683" i="1"/>
  <c r="AV647" i="1"/>
  <c r="CS902" i="1"/>
  <c r="AD902" i="1"/>
  <c r="AB902" i="1" s="1"/>
  <c r="R647" i="1"/>
  <c r="F692" i="1"/>
  <c r="R663" i="1"/>
  <c r="GK663" i="1" s="1"/>
  <c r="CR663" i="1"/>
  <c r="CS663" i="1"/>
  <c r="Q663" i="1"/>
  <c r="AD598" i="1"/>
  <c r="BC915" i="1"/>
  <c r="CS891" i="1"/>
  <c r="AD891" i="1"/>
  <c r="AB891" i="1" s="1"/>
  <c r="R891" i="1"/>
  <c r="GK891" i="1" s="1"/>
  <c r="V886" i="1"/>
  <c r="AB844" i="1"/>
  <c r="CX429" i="3"/>
  <c r="CU421" i="3"/>
  <c r="CV421" i="3"/>
  <c r="CW422" i="3"/>
  <c r="CX422" i="3"/>
  <c r="CW424" i="3"/>
  <c r="CX424" i="3"/>
  <c r="CX423" i="3"/>
  <c r="CW423" i="3"/>
  <c r="CX425" i="3"/>
  <c r="Q834" i="1"/>
  <c r="R834" i="1"/>
  <c r="GK834" i="1" s="1"/>
  <c r="S834" i="1"/>
  <c r="T800" i="1"/>
  <c r="BB915" i="1"/>
  <c r="CY910" i="1"/>
  <c r="X910" i="1" s="1"/>
  <c r="GM910" i="1" s="1"/>
  <c r="GN910" i="1" s="1"/>
  <c r="CS888" i="1"/>
  <c r="CP837" i="1"/>
  <c r="O837" i="1" s="1"/>
  <c r="CS832" i="1"/>
  <c r="S824" i="1"/>
  <c r="CT824" i="1"/>
  <c r="P823" i="1"/>
  <c r="CP823" i="1" s="1"/>
  <c r="O823" i="1" s="1"/>
  <c r="P811" i="1"/>
  <c r="CP811" i="1" s="1"/>
  <c r="O811" i="1" s="1"/>
  <c r="GM811" i="1" s="1"/>
  <c r="GN811" i="1" s="1"/>
  <c r="CT913" i="1"/>
  <c r="CS911" i="1"/>
  <c r="CT908" i="1"/>
  <c r="S907" i="1"/>
  <c r="CQ905" i="1"/>
  <c r="S905" i="1"/>
  <c r="R902" i="1"/>
  <c r="GK902" i="1" s="1"/>
  <c r="V901" i="1"/>
  <c r="AD901" i="1"/>
  <c r="AB901" i="1" s="1"/>
  <c r="CS895" i="1"/>
  <c r="AD895" i="1"/>
  <c r="AB895" i="1" s="1"/>
  <c r="Q886" i="1"/>
  <c r="CT885" i="1"/>
  <c r="S885" i="1"/>
  <c r="AB884" i="1"/>
  <c r="R882" i="1"/>
  <c r="GK882" i="1" s="1"/>
  <c r="I844" i="1"/>
  <c r="P844" i="1" s="1"/>
  <c r="CQ842" i="1"/>
  <c r="I838" i="1"/>
  <c r="U838" i="1" s="1"/>
  <c r="W835" i="1"/>
  <c r="CS831" i="1"/>
  <c r="R831" i="1"/>
  <c r="GK831" i="1" s="1"/>
  <c r="CR828" i="1"/>
  <c r="AD828" i="1"/>
  <c r="AB828" i="1" s="1"/>
  <c r="R828" i="1"/>
  <c r="GK828" i="1" s="1"/>
  <c r="CS828" i="1"/>
  <c r="GX819" i="1"/>
  <c r="CT818" i="1"/>
  <c r="S818" i="1"/>
  <c r="CQ817" i="1"/>
  <c r="AD816" i="1"/>
  <c r="AB816" i="1" s="1"/>
  <c r="CR814" i="1"/>
  <c r="Q814" i="1"/>
  <c r="AB809" i="1"/>
  <c r="Q808" i="1"/>
  <c r="R808" i="1"/>
  <c r="GK808" i="1" s="1"/>
  <c r="CS808" i="1"/>
  <c r="AD807" i="1"/>
  <c r="AB807" i="1" s="1"/>
  <c r="CR807" i="1"/>
  <c r="CS807" i="1"/>
  <c r="R807" i="1"/>
  <c r="GK807" i="1" s="1"/>
  <c r="P806" i="1"/>
  <c r="CP806" i="1" s="1"/>
  <c r="O806" i="1" s="1"/>
  <c r="CZ805" i="1"/>
  <c r="Y805" i="1" s="1"/>
  <c r="AB805" i="1"/>
  <c r="AD797" i="1"/>
  <c r="AB797" i="1" s="1"/>
  <c r="R797" i="1"/>
  <c r="GK797" i="1" s="1"/>
  <c r="Q797" i="1"/>
  <c r="CT796" i="1"/>
  <c r="S796" i="1"/>
  <c r="FT710" i="1"/>
  <c r="EK725" i="1"/>
  <c r="EM678" i="1"/>
  <c r="FV647" i="1"/>
  <c r="AW678" i="1"/>
  <c r="CF647" i="1"/>
  <c r="BA647" i="1"/>
  <c r="F698" i="1"/>
  <c r="F693" i="1"/>
  <c r="S647" i="1"/>
  <c r="CY669" i="1"/>
  <c r="X669" i="1" s="1"/>
  <c r="CZ669" i="1"/>
  <c r="Y669" i="1" s="1"/>
  <c r="U668" i="1"/>
  <c r="S589" i="1"/>
  <c r="CT589" i="1"/>
  <c r="CD574" i="1"/>
  <c r="S537" i="1"/>
  <c r="CT537" i="1"/>
  <c r="P532" i="1"/>
  <c r="CQ532" i="1"/>
  <c r="GX530" i="1"/>
  <c r="AD478" i="1"/>
  <c r="AB478" i="1" s="1"/>
  <c r="CT280" i="1"/>
  <c r="S280" i="1"/>
  <c r="R277" i="1"/>
  <c r="GK277" i="1" s="1"/>
  <c r="CR277" i="1"/>
  <c r="CS277" i="1"/>
  <c r="AD277" i="1"/>
  <c r="AB277" i="1" s="1"/>
  <c r="CR811" i="1"/>
  <c r="AD811" i="1"/>
  <c r="Q811" i="1"/>
  <c r="P800" i="1"/>
  <c r="CQ800" i="1"/>
  <c r="AB800" i="1"/>
  <c r="X710" i="1"/>
  <c r="F751" i="1"/>
  <c r="DM647" i="1"/>
  <c r="P700" i="1"/>
  <c r="CY649" i="1"/>
  <c r="X649" i="1" s="1"/>
  <c r="CZ649" i="1"/>
  <c r="Y649" i="1" s="1"/>
  <c r="CP649" i="1"/>
  <c r="O649" i="1" s="1"/>
  <c r="AD888" i="1"/>
  <c r="CT882" i="1"/>
  <c r="S882" i="1"/>
  <c r="GX840" i="1"/>
  <c r="AB840" i="1"/>
  <c r="GA725" i="1"/>
  <c r="FX725" i="1"/>
  <c r="FZ725" i="1"/>
  <c r="AT647" i="1"/>
  <c r="F696" i="1"/>
  <c r="CP655" i="1"/>
  <c r="O655" i="1" s="1"/>
  <c r="ET915" i="1"/>
  <c r="W841" i="1"/>
  <c r="CR820" i="1"/>
  <c r="R820" i="1"/>
  <c r="GK820" i="1" s="1"/>
  <c r="Q800" i="1"/>
  <c r="R800" i="1"/>
  <c r="GK800" i="1" s="1"/>
  <c r="GX586" i="1"/>
  <c r="CJ615" i="1" s="1"/>
  <c r="AP915" i="1"/>
  <c r="CP901" i="1"/>
  <c r="O901" i="1" s="1"/>
  <c r="GM901" i="1" s="1"/>
  <c r="GN901" i="1" s="1"/>
  <c r="AD897" i="1"/>
  <c r="Q842" i="1"/>
  <c r="R842" i="1"/>
  <c r="GK842" i="1" s="1"/>
  <c r="S842" i="1"/>
  <c r="CQ840" i="1"/>
  <c r="CQ838" i="1"/>
  <c r="AB838" i="1"/>
  <c r="W836" i="1"/>
  <c r="AD819" i="1"/>
  <c r="AB819" i="1" s="1"/>
  <c r="R811" i="1"/>
  <c r="GK811" i="1" s="1"/>
  <c r="EV710" i="1"/>
  <c r="P750" i="1"/>
  <c r="BB945" i="1"/>
  <c r="CT900" i="1"/>
  <c r="CR893" i="1"/>
  <c r="U886" i="1"/>
  <c r="CQ819" i="1"/>
  <c r="U905" i="1"/>
  <c r="AB909" i="1"/>
  <c r="R893" i="1"/>
  <c r="GK893" i="1" s="1"/>
  <c r="GD878" i="1"/>
  <c r="EU915" i="1"/>
  <c r="CQ913" i="1"/>
  <c r="CS912" i="1"/>
  <c r="CR911" i="1"/>
  <c r="CS908" i="1"/>
  <c r="R907" i="1"/>
  <c r="GK907" i="1" s="1"/>
  <c r="CS906" i="1"/>
  <c r="AD906" i="1"/>
  <c r="AB906" i="1" s="1"/>
  <c r="R905" i="1"/>
  <c r="GK905" i="1" s="1"/>
  <c r="CT904" i="1"/>
  <c r="S904" i="1"/>
  <c r="CS903" i="1"/>
  <c r="U901" i="1"/>
  <c r="CW484" i="3"/>
  <c r="CW480" i="3"/>
  <c r="CW482" i="3"/>
  <c r="CX490" i="3"/>
  <c r="CW481" i="3"/>
  <c r="CV479" i="3"/>
  <c r="CX488" i="3"/>
  <c r="CX484" i="3"/>
  <c r="CX487" i="3"/>
  <c r="CX489" i="3"/>
  <c r="CX480" i="3"/>
  <c r="CU479" i="3"/>
  <c r="Q896" i="1"/>
  <c r="I898" i="1"/>
  <c r="W898" i="1" s="1"/>
  <c r="I900" i="1"/>
  <c r="I902" i="1"/>
  <c r="I904" i="1"/>
  <c r="I906" i="1"/>
  <c r="S896" i="1"/>
  <c r="W896" i="1"/>
  <c r="CT893" i="1"/>
  <c r="S893" i="1"/>
  <c r="CS885" i="1"/>
  <c r="AD885" i="1"/>
  <c r="AB885" i="1" s="1"/>
  <c r="Q882" i="1"/>
  <c r="CZ880" i="1"/>
  <c r="Y880" i="1" s="1"/>
  <c r="EV846" i="1"/>
  <c r="Q841" i="1"/>
  <c r="CP841" i="1" s="1"/>
  <c r="O841" i="1" s="1"/>
  <c r="S839" i="1"/>
  <c r="I836" i="1"/>
  <c r="V835" i="1"/>
  <c r="AI846" i="1" s="1"/>
  <c r="V834" i="1"/>
  <c r="GX831" i="1"/>
  <c r="Q831" i="1"/>
  <c r="CP831" i="1" s="1"/>
  <c r="O831" i="1" s="1"/>
  <c r="CQ828" i="1"/>
  <c r="P828" i="1"/>
  <c r="CP828" i="1" s="1"/>
  <c r="O828" i="1" s="1"/>
  <c r="GM828" i="1" s="1"/>
  <c r="GN828" i="1" s="1"/>
  <c r="CR822" i="1"/>
  <c r="CS822" i="1"/>
  <c r="AD822" i="1"/>
  <c r="AB822" i="1" s="1"/>
  <c r="AD808" i="1"/>
  <c r="AB808" i="1" s="1"/>
  <c r="Q799" i="1"/>
  <c r="P797" i="1"/>
  <c r="CP797" i="1" s="1"/>
  <c r="O797" i="1" s="1"/>
  <c r="GM797" i="1" s="1"/>
  <c r="GN797" i="1" s="1"/>
  <c r="CQ797" i="1"/>
  <c r="R796" i="1"/>
  <c r="CR796" i="1"/>
  <c r="AD796" i="1"/>
  <c r="AB796" i="1" s="1"/>
  <c r="P795" i="1"/>
  <c r="CP795" i="1" s="1"/>
  <c r="O795" i="1" s="1"/>
  <c r="CQ795" i="1"/>
  <c r="FS710" i="1"/>
  <c r="EJ725" i="1"/>
  <c r="Y725" i="1"/>
  <c r="AL710" i="1"/>
  <c r="F748" i="1"/>
  <c r="V710" i="1"/>
  <c r="FU647" i="1"/>
  <c r="EL678" i="1"/>
  <c r="R662" i="1"/>
  <c r="GK662" i="1" s="1"/>
  <c r="CS662" i="1"/>
  <c r="AD662" i="1"/>
  <c r="AB662" i="1" s="1"/>
  <c r="Q662" i="1"/>
  <c r="CP662" i="1" s="1"/>
  <c r="O662" i="1" s="1"/>
  <c r="GM662" i="1" s="1"/>
  <c r="GO662" i="1" s="1"/>
  <c r="CR662" i="1"/>
  <c r="CP656" i="1"/>
  <c r="O656" i="1" s="1"/>
  <c r="CY655" i="1"/>
  <c r="X655" i="1" s="1"/>
  <c r="CZ655" i="1"/>
  <c r="Y655" i="1" s="1"/>
  <c r="U611" i="1"/>
  <c r="W600" i="1"/>
  <c r="P594" i="1"/>
  <c r="CP594" i="1" s="1"/>
  <c r="O594" i="1" s="1"/>
  <c r="R537" i="1"/>
  <c r="GK537" i="1" s="1"/>
  <c r="CR537" i="1"/>
  <c r="CS537" i="1"/>
  <c r="AD537" i="1"/>
  <c r="AB537" i="1" s="1"/>
  <c r="AB532" i="1"/>
  <c r="CY524" i="1"/>
  <c r="X524" i="1" s="1"/>
  <c r="CZ524" i="1"/>
  <c r="Y524" i="1" s="1"/>
  <c r="S163" i="1"/>
  <c r="CT163" i="1"/>
  <c r="CP816" i="1"/>
  <c r="O816" i="1" s="1"/>
  <c r="GM816" i="1" s="1"/>
  <c r="GN816" i="1" s="1"/>
  <c r="U806" i="1"/>
  <c r="CR802" i="1"/>
  <c r="R802" i="1"/>
  <c r="GK802" i="1" s="1"/>
  <c r="W796" i="1"/>
  <c r="CR795" i="1"/>
  <c r="AD795" i="1"/>
  <c r="AB795" i="1" s="1"/>
  <c r="R795" i="1"/>
  <c r="AP710" i="1"/>
  <c r="F734" i="1"/>
  <c r="R720" i="1"/>
  <c r="GK720" i="1" s="1"/>
  <c r="CS720" i="1"/>
  <c r="Q720" i="1"/>
  <c r="CR720" i="1"/>
  <c r="F689" i="1"/>
  <c r="AZ647" i="1"/>
  <c r="U678" i="1"/>
  <c r="AH647" i="1"/>
  <c r="O647" i="1"/>
  <c r="F680" i="1"/>
  <c r="CT663" i="1"/>
  <c r="S663" i="1"/>
  <c r="S661" i="1"/>
  <c r="CT661" i="1"/>
  <c r="EG574" i="1"/>
  <c r="P619" i="1"/>
  <c r="CS613" i="1"/>
  <c r="AD613" i="1"/>
  <c r="CR613" i="1"/>
  <c r="W612" i="1"/>
  <c r="V611" i="1"/>
  <c r="U609" i="1"/>
  <c r="CR606" i="1"/>
  <c r="AD606" i="1"/>
  <c r="Q606" i="1"/>
  <c r="R606" i="1"/>
  <c r="GK606" i="1" s="1"/>
  <c r="CS606" i="1"/>
  <c r="AB598" i="1"/>
  <c r="P598" i="1"/>
  <c r="CQ598" i="1"/>
  <c r="Q593" i="1"/>
  <c r="R593" i="1"/>
  <c r="GK593" i="1" s="1"/>
  <c r="S593" i="1"/>
  <c r="U593" i="1"/>
  <c r="W586" i="1"/>
  <c r="AB536" i="1"/>
  <c r="BZ521" i="1"/>
  <c r="CG542" i="1"/>
  <c r="CT486" i="1"/>
  <c r="S486" i="1"/>
  <c r="R483" i="1"/>
  <c r="GK483" i="1" s="1"/>
  <c r="CR483" i="1"/>
  <c r="CS483" i="1"/>
  <c r="AD483" i="1"/>
  <c r="AB483" i="1" s="1"/>
  <c r="CT421" i="1"/>
  <c r="S421" i="1"/>
  <c r="AB421" i="1"/>
  <c r="W285" i="1"/>
  <c r="S717" i="1"/>
  <c r="CT717" i="1"/>
  <c r="EB647" i="1"/>
  <c r="DO678" i="1"/>
  <c r="DI647" i="1"/>
  <c r="P690" i="1"/>
  <c r="R676" i="1"/>
  <c r="GK676" i="1" s="1"/>
  <c r="T676" i="1"/>
  <c r="W676" i="1"/>
  <c r="CP661" i="1"/>
  <c r="O661" i="1" s="1"/>
  <c r="V613" i="1"/>
  <c r="R608" i="1"/>
  <c r="GK608" i="1" s="1"/>
  <c r="CR608" i="1"/>
  <c r="CS608" i="1"/>
  <c r="CQ604" i="1"/>
  <c r="AB604" i="1"/>
  <c r="P604" i="1"/>
  <c r="CP604" i="1" s="1"/>
  <c r="O604" i="1" s="1"/>
  <c r="W594" i="1"/>
  <c r="P589" i="1"/>
  <c r="CQ589" i="1"/>
  <c r="AB589" i="1"/>
  <c r="BY615" i="1"/>
  <c r="CZ578" i="1"/>
  <c r="Y578" i="1" s="1"/>
  <c r="CY578" i="1"/>
  <c r="X578" i="1" s="1"/>
  <c r="CS577" i="1"/>
  <c r="Q577" i="1"/>
  <c r="R577" i="1"/>
  <c r="CR577" i="1"/>
  <c r="AD577" i="1"/>
  <c r="AB577" i="1" s="1"/>
  <c r="T539" i="1"/>
  <c r="AO489" i="1"/>
  <c r="P478" i="1"/>
  <c r="CP478" i="1" s="1"/>
  <c r="O478" i="1" s="1"/>
  <c r="CQ478" i="1"/>
  <c r="CQ477" i="1"/>
  <c r="AB477" i="1"/>
  <c r="P477" i="1"/>
  <c r="CP477" i="1" s="1"/>
  <c r="O477" i="1" s="1"/>
  <c r="S468" i="1"/>
  <c r="CT468" i="1"/>
  <c r="AO426" i="1"/>
  <c r="CG426" i="1"/>
  <c r="BX401" i="1"/>
  <c r="P405" i="1"/>
  <c r="CQ405" i="1"/>
  <c r="AB405" i="1"/>
  <c r="W363" i="1"/>
  <c r="S352" i="1"/>
  <c r="CT352" i="1"/>
  <c r="GE221" i="1"/>
  <c r="EV288" i="1"/>
  <c r="CR717" i="1"/>
  <c r="R717" i="1"/>
  <c r="GK717" i="1" s="1"/>
  <c r="Q717" i="1"/>
  <c r="CS717" i="1"/>
  <c r="CP714" i="1"/>
  <c r="O714" i="1" s="1"/>
  <c r="ES647" i="1"/>
  <c r="P698" i="1"/>
  <c r="EA647" i="1"/>
  <c r="DN678" i="1"/>
  <c r="DH647" i="1"/>
  <c r="P681" i="1"/>
  <c r="Q674" i="1"/>
  <c r="CP674" i="1" s="1"/>
  <c r="O674" i="1" s="1"/>
  <c r="GX674" i="1"/>
  <c r="V671" i="1"/>
  <c r="Q671" i="1"/>
  <c r="CP666" i="1"/>
  <c r="O666" i="1" s="1"/>
  <c r="GM666" i="1" s="1"/>
  <c r="GO666" i="1" s="1"/>
  <c r="CP663" i="1"/>
  <c r="O663" i="1" s="1"/>
  <c r="GM652" i="1"/>
  <c r="FR652" i="1" s="1"/>
  <c r="GX612" i="1"/>
  <c r="GX611" i="1"/>
  <c r="AD608" i="1"/>
  <c r="AB608" i="1" s="1"/>
  <c r="T594" i="1"/>
  <c r="S585" i="1"/>
  <c r="CT585" i="1"/>
  <c r="CZ584" i="1"/>
  <c r="Y584" i="1" s="1"/>
  <c r="CY584" i="1"/>
  <c r="X584" i="1" s="1"/>
  <c r="Q531" i="1"/>
  <c r="P531" i="1"/>
  <c r="CP531" i="1" s="1"/>
  <c r="O531" i="1" s="1"/>
  <c r="R531" i="1"/>
  <c r="GK531" i="1" s="1"/>
  <c r="BC401" i="1"/>
  <c r="F442" i="1"/>
  <c r="V363" i="1"/>
  <c r="CR352" i="1"/>
  <c r="R352" i="1"/>
  <c r="CS352" i="1"/>
  <c r="GD221" i="1"/>
  <c r="EU288" i="1"/>
  <c r="CT906" i="1"/>
  <c r="V899" i="1"/>
  <c r="V890" i="1"/>
  <c r="GC791" i="1"/>
  <c r="ET846" i="1"/>
  <c r="AO846" i="1"/>
  <c r="U842" i="1"/>
  <c r="U834" i="1"/>
  <c r="S832" i="1"/>
  <c r="CP824" i="1"/>
  <c r="O824" i="1" s="1"/>
  <c r="U814" i="1"/>
  <c r="CY811" i="1"/>
  <c r="X811" i="1" s="1"/>
  <c r="CZ811" i="1"/>
  <c r="Y811" i="1" s="1"/>
  <c r="P807" i="1"/>
  <c r="CP807" i="1" s="1"/>
  <c r="O807" i="1" s="1"/>
  <c r="CQ807" i="1"/>
  <c r="U800" i="1"/>
  <c r="T799" i="1"/>
  <c r="AG846" i="1" s="1"/>
  <c r="AB798" i="1"/>
  <c r="P798" i="1"/>
  <c r="CS795" i="1"/>
  <c r="BA725" i="1"/>
  <c r="CJ710" i="1"/>
  <c r="BD710" i="1"/>
  <c r="F750" i="1"/>
  <c r="Q721" i="1"/>
  <c r="I723" i="1"/>
  <c r="GX721" i="1"/>
  <c r="CY719" i="1"/>
  <c r="X719" i="1" s="1"/>
  <c r="GM719" i="1" s="1"/>
  <c r="GO719" i="1" s="1"/>
  <c r="CZ719" i="1"/>
  <c r="Y719" i="1" s="1"/>
  <c r="AD717" i="1"/>
  <c r="AB717" i="1" s="1"/>
  <c r="CY716" i="1"/>
  <c r="X716" i="1" s="1"/>
  <c r="CZ716" i="1"/>
  <c r="Y716" i="1" s="1"/>
  <c r="CQ713" i="1"/>
  <c r="P713" i="1"/>
  <c r="W674" i="1"/>
  <c r="GM654" i="1"/>
  <c r="GO654" i="1" s="1"/>
  <c r="V530" i="1"/>
  <c r="GB542" i="1"/>
  <c r="F439" i="1"/>
  <c r="BB401" i="1"/>
  <c r="U413" i="1"/>
  <c r="CW119" i="3"/>
  <c r="CX120" i="3"/>
  <c r="CV117" i="3"/>
  <c r="CX119" i="3"/>
  <c r="CW118" i="3"/>
  <c r="CU117" i="3"/>
  <c r="CX118" i="3"/>
  <c r="Q364" i="1"/>
  <c r="S364" i="1"/>
  <c r="I366" i="1"/>
  <c r="R366" i="1" s="1"/>
  <c r="GK366" i="1" s="1"/>
  <c r="T364" i="1"/>
  <c r="AP369" i="1"/>
  <c r="BY350" i="1"/>
  <c r="CI369" i="1"/>
  <c r="AD352" i="1"/>
  <c r="AB352" i="1" s="1"/>
  <c r="GC221" i="1"/>
  <c r="ET288" i="1"/>
  <c r="CI710" i="1"/>
  <c r="AZ725" i="1"/>
  <c r="CQ717" i="1"/>
  <c r="P717" i="1"/>
  <c r="CZ672" i="1"/>
  <c r="Y672" i="1" s="1"/>
  <c r="CY672" i="1"/>
  <c r="X672" i="1" s="1"/>
  <c r="S668" i="1"/>
  <c r="CT668" i="1"/>
  <c r="GM650" i="1"/>
  <c r="GO650" i="1" s="1"/>
  <c r="CS610" i="1"/>
  <c r="R610" i="1"/>
  <c r="GK610" i="1" s="1"/>
  <c r="CR610" i="1"/>
  <c r="AD609" i="1"/>
  <c r="AB609" i="1" s="1"/>
  <c r="R609" i="1"/>
  <c r="GK609" i="1" s="1"/>
  <c r="CR609" i="1"/>
  <c r="CS609" i="1"/>
  <c r="Q609" i="1"/>
  <c r="S609" i="1"/>
  <c r="V609" i="1"/>
  <c r="CY605" i="1"/>
  <c r="X605" i="1" s="1"/>
  <c r="CZ605" i="1"/>
  <c r="Y605" i="1" s="1"/>
  <c r="CY601" i="1"/>
  <c r="X601" i="1" s="1"/>
  <c r="GM601" i="1" s="1"/>
  <c r="GO601" i="1" s="1"/>
  <c r="CZ601" i="1"/>
  <c r="Y601" i="1" s="1"/>
  <c r="CP596" i="1"/>
  <c r="O596" i="1" s="1"/>
  <c r="W595" i="1"/>
  <c r="V594" i="1"/>
  <c r="GM534" i="1"/>
  <c r="GO534" i="1" s="1"/>
  <c r="CT471" i="1"/>
  <c r="S471" i="1"/>
  <c r="GK464" i="1"/>
  <c r="GX418" i="1"/>
  <c r="I417" i="1"/>
  <c r="GX417" i="1" s="1"/>
  <c r="P413" i="1"/>
  <c r="Q413" i="1"/>
  <c r="I415" i="1"/>
  <c r="Q359" i="1"/>
  <c r="GX359" i="1"/>
  <c r="U832" i="1"/>
  <c r="CT830" i="1"/>
  <c r="S830" i="1"/>
  <c r="T829" i="1"/>
  <c r="CP808" i="1"/>
  <c r="O808" i="1" s="1"/>
  <c r="W806" i="1"/>
  <c r="BY846" i="1"/>
  <c r="Q801" i="1"/>
  <c r="CP801" i="1" s="1"/>
  <c r="O801" i="1" s="1"/>
  <c r="R801" i="1"/>
  <c r="GK801" i="1" s="1"/>
  <c r="U801" i="1"/>
  <c r="CY797" i="1"/>
  <c r="X797" i="1" s="1"/>
  <c r="CZ797" i="1"/>
  <c r="Y797" i="1" s="1"/>
  <c r="CY793" i="1"/>
  <c r="X793" i="1" s="1"/>
  <c r="CZ793" i="1"/>
  <c r="Y793" i="1" s="1"/>
  <c r="EM725" i="1"/>
  <c r="FV710" i="1"/>
  <c r="CP716" i="1"/>
  <c r="O716" i="1" s="1"/>
  <c r="U676" i="1"/>
  <c r="R668" i="1"/>
  <c r="GK668" i="1" s="1"/>
  <c r="CR668" i="1"/>
  <c r="CS668" i="1"/>
  <c r="AD668" i="1"/>
  <c r="AB668" i="1" s="1"/>
  <c r="AB658" i="1"/>
  <c r="P658" i="1"/>
  <c r="CP658" i="1" s="1"/>
  <c r="O658" i="1" s="1"/>
  <c r="GM658" i="1" s="1"/>
  <c r="GO658" i="1" s="1"/>
  <c r="CQ658" i="1"/>
  <c r="CT656" i="1"/>
  <c r="S656" i="1"/>
  <c r="P631" i="1"/>
  <c r="AD610" i="1"/>
  <c r="P609" i="1"/>
  <c r="CQ609" i="1"/>
  <c r="CY590" i="1"/>
  <c r="X590" i="1" s="1"/>
  <c r="CZ590" i="1"/>
  <c r="Y590" i="1" s="1"/>
  <c r="AQ542" i="1"/>
  <c r="FT462" i="1"/>
  <c r="EK489" i="1"/>
  <c r="V359" i="1"/>
  <c r="CY242" i="1"/>
  <c r="X242" i="1" s="1"/>
  <c r="CZ242" i="1"/>
  <c r="Y242" i="1" s="1"/>
  <c r="CU493" i="3"/>
  <c r="CX499" i="3"/>
  <c r="CX500" i="3"/>
  <c r="CX494" i="3"/>
  <c r="CX502" i="3"/>
  <c r="CX505" i="3"/>
  <c r="CW494" i="3"/>
  <c r="CX504" i="3"/>
  <c r="CW496" i="3"/>
  <c r="CX501" i="3"/>
  <c r="CW498" i="3"/>
  <c r="P818" i="1"/>
  <c r="R815" i="1"/>
  <c r="GK815" i="1" s="1"/>
  <c r="S812" i="1"/>
  <c r="R810" i="1"/>
  <c r="GK810" i="1" s="1"/>
  <c r="GM810" i="1" s="1"/>
  <c r="GN810" i="1" s="1"/>
  <c r="R804" i="1"/>
  <c r="GK804" i="1" s="1"/>
  <c r="S798" i="1"/>
  <c r="EG725" i="1"/>
  <c r="FY725" i="1"/>
  <c r="DO725" i="1"/>
  <c r="F738" i="1"/>
  <c r="BB710" i="1"/>
  <c r="W713" i="1"/>
  <c r="GC710" i="1"/>
  <c r="AR647" i="1"/>
  <c r="F706" i="1"/>
  <c r="CQ676" i="1"/>
  <c r="AB676" i="1"/>
  <c r="P676" i="1"/>
  <c r="CP676" i="1" s="1"/>
  <c r="O676" i="1" s="1"/>
  <c r="U672" i="1"/>
  <c r="R672" i="1"/>
  <c r="GK672" i="1" s="1"/>
  <c r="U671" i="1"/>
  <c r="T669" i="1"/>
  <c r="W611" i="1"/>
  <c r="U607" i="1"/>
  <c r="Q598" i="1"/>
  <c r="U594" i="1"/>
  <c r="P590" i="1"/>
  <c r="CP590" i="1" s="1"/>
  <c r="O590" i="1" s="1"/>
  <c r="GM590" i="1" s="1"/>
  <c r="GO590" i="1" s="1"/>
  <c r="AD584" i="1"/>
  <c r="AB584" i="1" s="1"/>
  <c r="R584" i="1"/>
  <c r="GK584" i="1" s="1"/>
  <c r="CR584" i="1"/>
  <c r="CS584" i="1"/>
  <c r="BZ615" i="1"/>
  <c r="S582" i="1"/>
  <c r="CT582" i="1"/>
  <c r="V578" i="1"/>
  <c r="AI615" i="1" s="1"/>
  <c r="Q540" i="1"/>
  <c r="R540" i="1"/>
  <c r="GK540" i="1" s="1"/>
  <c r="CU259" i="3"/>
  <c r="CW260" i="3"/>
  <c r="CX260" i="3"/>
  <c r="CX264" i="3"/>
  <c r="CX262" i="3"/>
  <c r="P537" i="1"/>
  <c r="Q537" i="1"/>
  <c r="I539" i="1"/>
  <c r="U539" i="1" s="1"/>
  <c r="AH542" i="1" s="1"/>
  <c r="AB533" i="1"/>
  <c r="CT533" i="1"/>
  <c r="S533" i="1"/>
  <c r="CP533" i="1" s="1"/>
  <c r="O533" i="1" s="1"/>
  <c r="CT525" i="1"/>
  <c r="S525" i="1"/>
  <c r="CR524" i="1"/>
  <c r="Q524" i="1"/>
  <c r="DV542" i="1" s="1"/>
  <c r="R524" i="1"/>
  <c r="CS524" i="1"/>
  <c r="BD462" i="1"/>
  <c r="BD755" i="1"/>
  <c r="R486" i="1"/>
  <c r="GK486" i="1" s="1"/>
  <c r="CR486" i="1"/>
  <c r="CS486" i="1"/>
  <c r="Q486" i="1"/>
  <c r="CP486" i="1" s="1"/>
  <c r="O486" i="1" s="1"/>
  <c r="AD486" i="1"/>
  <c r="AB486" i="1" s="1"/>
  <c r="U478" i="1"/>
  <c r="CS468" i="1"/>
  <c r="R468" i="1"/>
  <c r="GK468" i="1" s="1"/>
  <c r="CR468" i="1"/>
  <c r="EG401" i="1"/>
  <c r="P430" i="1"/>
  <c r="CT423" i="1"/>
  <c r="S423" i="1"/>
  <c r="T418" i="1"/>
  <c r="CP414" i="1"/>
  <c r="O414" i="1" s="1"/>
  <c r="GM414" i="1" s="1"/>
  <c r="GN414" i="1" s="1"/>
  <c r="CW95" i="3"/>
  <c r="CX95" i="3"/>
  <c r="CW96" i="3"/>
  <c r="CX101" i="3"/>
  <c r="CX100" i="3"/>
  <c r="CX97" i="3"/>
  <c r="CX98" i="3"/>
  <c r="CW98" i="3"/>
  <c r="CX104" i="3"/>
  <c r="CX103" i="3"/>
  <c r="CV93" i="3"/>
  <c r="CX99" i="3"/>
  <c r="CU93" i="3"/>
  <c r="CX96" i="3"/>
  <c r="Q360" i="1"/>
  <c r="R360" i="1"/>
  <c r="GK360" i="1" s="1"/>
  <c r="T360" i="1"/>
  <c r="U360" i="1"/>
  <c r="I362" i="1"/>
  <c r="T359" i="1"/>
  <c r="EG288" i="1"/>
  <c r="FP221" i="1"/>
  <c r="CY262" i="1"/>
  <c r="X262" i="1" s="1"/>
  <c r="CZ262" i="1"/>
  <c r="Y262" i="1" s="1"/>
  <c r="CQ260" i="1"/>
  <c r="P260" i="1"/>
  <c r="CP260" i="1" s="1"/>
  <c r="O260" i="1" s="1"/>
  <c r="AB260" i="1"/>
  <c r="CY257" i="1"/>
  <c r="X257" i="1" s="1"/>
  <c r="CZ257" i="1"/>
  <c r="Y257" i="1" s="1"/>
  <c r="FU288" i="1"/>
  <c r="S229" i="1"/>
  <c r="CT229" i="1"/>
  <c r="CP160" i="1"/>
  <c r="O160" i="1" s="1"/>
  <c r="CP804" i="1"/>
  <c r="O804" i="1" s="1"/>
  <c r="W799" i="1"/>
  <c r="AJ846" i="1" s="1"/>
  <c r="R710" i="1"/>
  <c r="F739" i="1"/>
  <c r="CT722" i="1"/>
  <c r="S722" i="1"/>
  <c r="P721" i="1"/>
  <c r="CP721" i="1" s="1"/>
  <c r="O721" i="1" s="1"/>
  <c r="AC647" i="1"/>
  <c r="P678" i="1"/>
  <c r="T674" i="1"/>
  <c r="T671" i="1"/>
  <c r="CZ664" i="1"/>
  <c r="Y664" i="1" s="1"/>
  <c r="CY664" i="1"/>
  <c r="X664" i="1" s="1"/>
  <c r="GM664" i="1" s="1"/>
  <c r="GO664" i="1" s="1"/>
  <c r="S657" i="1"/>
  <c r="CT657" i="1"/>
  <c r="P651" i="1"/>
  <c r="CP651" i="1" s="1"/>
  <c r="O651" i="1" s="1"/>
  <c r="GM651" i="1" s="1"/>
  <c r="FR651" i="1" s="1"/>
  <c r="Q610" i="1"/>
  <c r="GX600" i="1"/>
  <c r="P584" i="1"/>
  <c r="CQ584" i="1"/>
  <c r="P583" i="1"/>
  <c r="CP583" i="1" s="1"/>
  <c r="O583" i="1" s="1"/>
  <c r="GM583" i="1" s="1"/>
  <c r="GO583" i="1" s="1"/>
  <c r="CP578" i="1"/>
  <c r="O578" i="1" s="1"/>
  <c r="CB615" i="1"/>
  <c r="P559" i="1"/>
  <c r="EK521" i="1"/>
  <c r="CQ534" i="1"/>
  <c r="AB534" i="1"/>
  <c r="GX531" i="1"/>
  <c r="FQ542" i="1"/>
  <c r="BY542" i="1"/>
  <c r="CS525" i="1"/>
  <c r="AD525" i="1"/>
  <c r="Q525" i="1"/>
  <c r="CP525" i="1" s="1"/>
  <c r="O525" i="1" s="1"/>
  <c r="R525" i="1"/>
  <c r="GK525" i="1" s="1"/>
  <c r="CR525" i="1"/>
  <c r="F505" i="1"/>
  <c r="BC462" i="1"/>
  <c r="S478" i="1"/>
  <c r="Q478" i="1"/>
  <c r="V478" i="1"/>
  <c r="U467" i="1"/>
  <c r="P467" i="1"/>
  <c r="CQ467" i="1"/>
  <c r="AB467" i="1"/>
  <c r="CY465" i="1"/>
  <c r="X465" i="1" s="1"/>
  <c r="CZ465" i="1"/>
  <c r="Y465" i="1" s="1"/>
  <c r="EL350" i="1"/>
  <c r="P387" i="1"/>
  <c r="CY259" i="1"/>
  <c r="X259" i="1" s="1"/>
  <c r="CZ259" i="1"/>
  <c r="Y259" i="1" s="1"/>
  <c r="Q812" i="1"/>
  <c r="ES725" i="1"/>
  <c r="AB721" i="1"/>
  <c r="P718" i="1"/>
  <c r="R716" i="1"/>
  <c r="GK716" i="1" s="1"/>
  <c r="CS716" i="1"/>
  <c r="EI678" i="1"/>
  <c r="FR647" i="1"/>
  <c r="T668" i="1"/>
  <c r="AD666" i="1"/>
  <c r="AB666" i="1" s="1"/>
  <c r="R666" i="1"/>
  <c r="GK666" i="1" s="1"/>
  <c r="AB657" i="1"/>
  <c r="GX609" i="1"/>
  <c r="Q607" i="1"/>
  <c r="S607" i="1"/>
  <c r="V607" i="1"/>
  <c r="CP605" i="1"/>
  <c r="O605" i="1" s="1"/>
  <c r="GM605" i="1" s="1"/>
  <c r="GO605" i="1" s="1"/>
  <c r="CT594" i="1"/>
  <c r="S594" i="1"/>
  <c r="GX590" i="1"/>
  <c r="Q589" i="1"/>
  <c r="I591" i="1"/>
  <c r="R589" i="1"/>
  <c r="GK589" i="1" s="1"/>
  <c r="U589" i="1"/>
  <c r="I595" i="1"/>
  <c r="V586" i="1"/>
  <c r="P586" i="1"/>
  <c r="AB582" i="1"/>
  <c r="AB525" i="1"/>
  <c r="P524" i="1"/>
  <c r="CQ524" i="1"/>
  <c r="AB524" i="1"/>
  <c r="BB462" i="1"/>
  <c r="F502" i="1"/>
  <c r="Q482" i="1"/>
  <c r="R482" i="1"/>
  <c r="GK482" i="1" s="1"/>
  <c r="U482" i="1"/>
  <c r="W482" i="1"/>
  <c r="CT472" i="1"/>
  <c r="S472" i="1"/>
  <c r="AB468" i="1"/>
  <c r="P468" i="1"/>
  <c r="CQ468" i="1"/>
  <c r="R465" i="1"/>
  <c r="CR465" i="1"/>
  <c r="CS465" i="1"/>
  <c r="AD465" i="1"/>
  <c r="AB465" i="1" s="1"/>
  <c r="W418" i="1"/>
  <c r="AG426" i="1"/>
  <c r="T362" i="1"/>
  <c r="CS281" i="1"/>
  <c r="CR281" i="1"/>
  <c r="AB258" i="1"/>
  <c r="S230" i="1"/>
  <c r="CT230" i="1"/>
  <c r="CX510" i="3"/>
  <c r="CX511" i="3"/>
  <c r="CU451" i="3"/>
  <c r="CX460" i="3"/>
  <c r="CV451" i="3"/>
  <c r="CX454" i="3"/>
  <c r="CW452" i="3"/>
  <c r="CX462" i="3"/>
  <c r="CX451" i="3"/>
  <c r="CX463" i="3"/>
  <c r="CX453" i="3"/>
  <c r="CX458" i="3"/>
  <c r="CW454" i="3"/>
  <c r="Q880" i="1"/>
  <c r="CX415" i="3"/>
  <c r="CX416" i="3"/>
  <c r="CX417" i="3"/>
  <c r="CX418" i="3"/>
  <c r="CX419" i="3"/>
  <c r="CX420" i="3"/>
  <c r="CU407" i="3"/>
  <c r="CV407" i="3"/>
  <c r="CX407" i="3"/>
  <c r="CX408" i="3"/>
  <c r="CX411" i="3"/>
  <c r="CX410" i="3"/>
  <c r="CW409" i="3"/>
  <c r="CX409" i="3"/>
  <c r="CW410" i="3"/>
  <c r="U830" i="1"/>
  <c r="Q827" i="1"/>
  <c r="AD821" i="1"/>
  <c r="AB821" i="1" s="1"/>
  <c r="AB818" i="1"/>
  <c r="R817" i="1"/>
  <c r="GK817" i="1" s="1"/>
  <c r="GM817" i="1" s="1"/>
  <c r="GN817" i="1" s="1"/>
  <c r="AD815" i="1"/>
  <c r="AB815" i="1" s="1"/>
  <c r="AD812" i="1"/>
  <c r="AB812" i="1" s="1"/>
  <c r="S808" i="1"/>
  <c r="AD804" i="1"/>
  <c r="AB804" i="1" s="1"/>
  <c r="P748" i="1"/>
  <c r="AF710" i="1"/>
  <c r="S725" i="1"/>
  <c r="CR719" i="1"/>
  <c r="CS719" i="1"/>
  <c r="GX718" i="1"/>
  <c r="AB718" i="1"/>
  <c r="AD716" i="1"/>
  <c r="GX714" i="1"/>
  <c r="AD712" i="1"/>
  <c r="AB712" i="1" s="1"/>
  <c r="EV647" i="1"/>
  <c r="P703" i="1"/>
  <c r="FQ647" i="1"/>
  <c r="GA678" i="1"/>
  <c r="EH678" i="1"/>
  <c r="DP678" i="1"/>
  <c r="AO678" i="1"/>
  <c r="GX676" i="1"/>
  <c r="AD664" i="1"/>
  <c r="AB664" i="1" s="1"/>
  <c r="AB655" i="1"/>
  <c r="GX607" i="1"/>
  <c r="AB605" i="1"/>
  <c r="CY603" i="1"/>
  <c r="X603" i="1" s="1"/>
  <c r="GM603" i="1" s="1"/>
  <c r="GO603" i="1" s="1"/>
  <c r="CZ603" i="1"/>
  <c r="Y603" i="1" s="1"/>
  <c r="U600" i="1"/>
  <c r="AD594" i="1"/>
  <c r="AB594" i="1" s="1"/>
  <c r="R594" i="1"/>
  <c r="GK594" i="1" s="1"/>
  <c r="CR594" i="1"/>
  <c r="CS594" i="1"/>
  <c r="W590" i="1"/>
  <c r="U586" i="1"/>
  <c r="AB586" i="1"/>
  <c r="CP585" i="1"/>
  <c r="O585" i="1" s="1"/>
  <c r="CT580" i="1"/>
  <c r="S580" i="1"/>
  <c r="GD521" i="1"/>
  <c r="EU542" i="1"/>
  <c r="CP535" i="1"/>
  <c r="O535" i="1" s="1"/>
  <c r="CZ534" i="1"/>
  <c r="Y534" i="1" s="1"/>
  <c r="CY534" i="1"/>
  <c r="X534" i="1" s="1"/>
  <c r="U531" i="1"/>
  <c r="FR542" i="1"/>
  <c r="FY542" i="1" s="1"/>
  <c r="R528" i="1"/>
  <c r="GK528" i="1" s="1"/>
  <c r="CR528" i="1"/>
  <c r="CS528" i="1"/>
  <c r="Q528" i="1"/>
  <c r="CY527" i="1"/>
  <c r="X527" i="1" s="1"/>
  <c r="CZ527" i="1"/>
  <c r="Y527" i="1" s="1"/>
  <c r="EA542" i="1"/>
  <c r="CQ474" i="1"/>
  <c r="AB474" i="1"/>
  <c r="CP473" i="1"/>
  <c r="O473" i="1" s="1"/>
  <c r="AB472" i="1"/>
  <c r="FR489" i="1"/>
  <c r="W415" i="1"/>
  <c r="CT408" i="1"/>
  <c r="S408" i="1"/>
  <c r="CD401" i="1"/>
  <c r="AU426" i="1"/>
  <c r="S403" i="1"/>
  <c r="CT403" i="1"/>
  <c r="CX106" i="3"/>
  <c r="CW108" i="3"/>
  <c r="CX115" i="3"/>
  <c r="CX111" i="3"/>
  <c r="CU105" i="3"/>
  <c r="CX108" i="3"/>
  <c r="CX113" i="3"/>
  <c r="CV105" i="3"/>
  <c r="CX116" i="3"/>
  <c r="CW106" i="3"/>
  <c r="P361" i="1"/>
  <c r="CP361" i="1" s="1"/>
  <c r="O361" i="1" s="1"/>
  <c r="Q361" i="1"/>
  <c r="I363" i="1"/>
  <c r="T363" i="1" s="1"/>
  <c r="AD281" i="1"/>
  <c r="I267" i="1"/>
  <c r="U267" i="1" s="1"/>
  <c r="Q265" i="1"/>
  <c r="R265" i="1"/>
  <c r="GK265" i="1" s="1"/>
  <c r="U265" i="1"/>
  <c r="CQ232" i="1"/>
  <c r="AB232" i="1"/>
  <c r="P232" i="1"/>
  <c r="CP232" i="1" s="1"/>
  <c r="O232" i="1" s="1"/>
  <c r="S814" i="1"/>
  <c r="CP814" i="1" s="1"/>
  <c r="O814" i="1" s="1"/>
  <c r="CY794" i="1"/>
  <c r="X794" i="1" s="1"/>
  <c r="GM794" i="1" s="1"/>
  <c r="AV725" i="1"/>
  <c r="AB722" i="1"/>
  <c r="AD719" i="1"/>
  <c r="AB719" i="1" s="1"/>
  <c r="AB716" i="1"/>
  <c r="CY713" i="1"/>
  <c r="X713" i="1" s="1"/>
  <c r="CZ713" i="1"/>
  <c r="Y713" i="1" s="1"/>
  <c r="Q713" i="1"/>
  <c r="ED710" i="1"/>
  <c r="DQ678" i="1"/>
  <c r="ED647" i="1"/>
  <c r="CH678" i="1"/>
  <c r="X678" i="1"/>
  <c r="CY675" i="1"/>
  <c r="X675" i="1" s="1"/>
  <c r="S660" i="1"/>
  <c r="AB660" i="1"/>
  <c r="CT660" i="1"/>
  <c r="AB659" i="1"/>
  <c r="BB647" i="1"/>
  <c r="FP574" i="1"/>
  <c r="FY615" i="1"/>
  <c r="S612" i="1"/>
  <c r="S611" i="1"/>
  <c r="CQ594" i="1"/>
  <c r="V593" i="1"/>
  <c r="P593" i="1"/>
  <c r="CP593" i="1" s="1"/>
  <c r="O593" i="1" s="1"/>
  <c r="CQ593" i="1"/>
  <c r="CQ592" i="1"/>
  <c r="AB592" i="1"/>
  <c r="P592" i="1"/>
  <c r="CP592" i="1" s="1"/>
  <c r="O592" i="1" s="1"/>
  <c r="T591" i="1"/>
  <c r="CX292" i="3"/>
  <c r="CX293" i="3"/>
  <c r="CU287" i="3"/>
  <c r="CX288" i="3"/>
  <c r="Q584" i="1"/>
  <c r="U584" i="1"/>
  <c r="I586" i="1"/>
  <c r="CR580" i="1"/>
  <c r="R580" i="1"/>
  <c r="GK580" i="1" s="1"/>
  <c r="CS580" i="1"/>
  <c r="AD580" i="1"/>
  <c r="AB580" i="1" s="1"/>
  <c r="W578" i="1"/>
  <c r="AJ615" i="1" s="1"/>
  <c r="CZ577" i="1"/>
  <c r="Y577" i="1" s="1"/>
  <c r="Q535" i="1"/>
  <c r="R535" i="1"/>
  <c r="GK535" i="1" s="1"/>
  <c r="W535" i="1"/>
  <c r="T531" i="1"/>
  <c r="CZ529" i="1"/>
  <c r="Y529" i="1" s="1"/>
  <c r="AD528" i="1"/>
  <c r="AB528" i="1" s="1"/>
  <c r="CC401" i="1"/>
  <c r="AT426" i="1"/>
  <c r="P367" i="1"/>
  <c r="GX355" i="1"/>
  <c r="W268" i="1"/>
  <c r="CS821" i="1"/>
  <c r="S801" i="1"/>
  <c r="S799" i="1"/>
  <c r="P747" i="1"/>
  <c r="CB710" i="1"/>
  <c r="AS725" i="1"/>
  <c r="CQ721" i="1"/>
  <c r="CR715" i="1"/>
  <c r="CS715" i="1"/>
  <c r="AD715" i="1"/>
  <c r="AB715" i="1" s="1"/>
  <c r="CG678" i="1"/>
  <c r="P672" i="1"/>
  <c r="CP672" i="1" s="1"/>
  <c r="O672" i="1" s="1"/>
  <c r="GM672" i="1" s="1"/>
  <c r="GO672" i="1" s="1"/>
  <c r="GX669" i="1"/>
  <c r="CT664" i="1"/>
  <c r="CQ651" i="1"/>
  <c r="GE647" i="1"/>
  <c r="CT613" i="1"/>
  <c r="CR612" i="1"/>
  <c r="R612" i="1"/>
  <c r="GK612" i="1" s="1"/>
  <c r="CS612" i="1"/>
  <c r="CS611" i="1"/>
  <c r="AD611" i="1"/>
  <c r="AB611" i="1" s="1"/>
  <c r="R611" i="1"/>
  <c r="GK611" i="1" s="1"/>
  <c r="CR611" i="1"/>
  <c r="S610" i="1"/>
  <c r="T609" i="1"/>
  <c r="T593" i="1"/>
  <c r="EG542" i="1"/>
  <c r="FP521" i="1"/>
  <c r="S531" i="1"/>
  <c r="CT531" i="1"/>
  <c r="AG542" i="1"/>
  <c r="CP527" i="1"/>
  <c r="O527" i="1" s="1"/>
  <c r="GM527" i="1" s="1"/>
  <c r="GO527" i="1" s="1"/>
  <c r="CP479" i="1"/>
  <c r="O479" i="1" s="1"/>
  <c r="GM479" i="1" s="1"/>
  <c r="GO479" i="1" s="1"/>
  <c r="CX148" i="3"/>
  <c r="CX149" i="3"/>
  <c r="CU143" i="3"/>
  <c r="CX143" i="3"/>
  <c r="CV143" i="3"/>
  <c r="CX146" i="3"/>
  <c r="CX145" i="3"/>
  <c r="Q476" i="1"/>
  <c r="I480" i="1"/>
  <c r="CU133" i="3"/>
  <c r="CV133" i="3"/>
  <c r="CX133" i="3"/>
  <c r="I467" i="1"/>
  <c r="P465" i="1"/>
  <c r="Q465" i="1"/>
  <c r="CY464" i="1"/>
  <c r="X464" i="1" s="1"/>
  <c r="CZ464" i="1"/>
  <c r="Y464" i="1" s="1"/>
  <c r="CP424" i="1"/>
  <c r="O424" i="1" s="1"/>
  <c r="DZ426" i="1"/>
  <c r="FQ350" i="1"/>
  <c r="EH369" i="1"/>
  <c r="V360" i="1"/>
  <c r="EM369" i="1"/>
  <c r="FV350" i="1"/>
  <c r="BB26" i="1"/>
  <c r="F70" i="1"/>
  <c r="DX710" i="1"/>
  <c r="DK725" i="1"/>
  <c r="R660" i="1"/>
  <c r="GK660" i="1" s="1"/>
  <c r="P657" i="1"/>
  <c r="CP657" i="1" s="1"/>
  <c r="O657" i="1" s="1"/>
  <c r="DT647" i="1"/>
  <c r="S597" i="1"/>
  <c r="AD590" i="1"/>
  <c r="AB590" i="1" s="1"/>
  <c r="R590" i="1"/>
  <c r="GK590" i="1" s="1"/>
  <c r="T587" i="1"/>
  <c r="CR585" i="1"/>
  <c r="CS585" i="1"/>
  <c r="AD585" i="1"/>
  <c r="R578" i="1"/>
  <c r="GK578" i="1" s="1"/>
  <c r="CU273" i="3"/>
  <c r="CV273" i="3"/>
  <c r="CX273" i="3"/>
  <c r="CX275" i="3"/>
  <c r="Q576" i="1"/>
  <c r="U537" i="1"/>
  <c r="V531" i="1"/>
  <c r="W485" i="1"/>
  <c r="T483" i="1"/>
  <c r="CU141" i="3"/>
  <c r="CV141" i="3"/>
  <c r="CX141" i="3"/>
  <c r="CX142" i="3"/>
  <c r="I475" i="1"/>
  <c r="GX475" i="1" s="1"/>
  <c r="CR470" i="1"/>
  <c r="U468" i="1"/>
  <c r="FQ489" i="1"/>
  <c r="CU131" i="3"/>
  <c r="CX132" i="3"/>
  <c r="Q464" i="1"/>
  <c r="I466" i="1"/>
  <c r="W466" i="1" s="1"/>
  <c r="CP423" i="1"/>
  <c r="O423" i="1" s="1"/>
  <c r="AB411" i="1"/>
  <c r="AB410" i="1"/>
  <c r="T407" i="1"/>
  <c r="W364" i="1"/>
  <c r="GX363" i="1"/>
  <c r="Q354" i="1"/>
  <c r="CQ352" i="1"/>
  <c r="P352" i="1"/>
  <c r="W283" i="1"/>
  <c r="W281" i="1"/>
  <c r="GX279" i="1"/>
  <c r="T258" i="1"/>
  <c r="GM256" i="1"/>
  <c r="GN256" i="1" s="1"/>
  <c r="CD288" i="1"/>
  <c r="AD245" i="1"/>
  <c r="AB245" i="1" s="1"/>
  <c r="R245" i="1"/>
  <c r="GK245" i="1" s="1"/>
  <c r="Q245" i="1"/>
  <c r="CR245" i="1"/>
  <c r="CS245" i="1"/>
  <c r="CQ238" i="1"/>
  <c r="P238" i="1"/>
  <c r="CP238" i="1" s="1"/>
  <c r="O238" i="1" s="1"/>
  <c r="T181" i="1"/>
  <c r="AB163" i="1"/>
  <c r="CT105" i="1"/>
  <c r="S105" i="1"/>
  <c r="AD651" i="1"/>
  <c r="AB651" i="1" s="1"/>
  <c r="R651" i="1"/>
  <c r="GK651" i="1" s="1"/>
  <c r="BD615" i="1"/>
  <c r="CM574" i="1"/>
  <c r="AO615" i="1"/>
  <c r="S604" i="1"/>
  <c r="CR602" i="1"/>
  <c r="R602" i="1"/>
  <c r="GK602" i="1" s="1"/>
  <c r="GM602" i="1" s="1"/>
  <c r="GO602" i="1" s="1"/>
  <c r="S596" i="1"/>
  <c r="P587" i="1"/>
  <c r="CP587" i="1" s="1"/>
  <c r="O587" i="1" s="1"/>
  <c r="AB585" i="1"/>
  <c r="U578" i="1"/>
  <c r="AH615" i="1" s="1"/>
  <c r="AB538" i="1"/>
  <c r="T537" i="1"/>
  <c r="T535" i="1"/>
  <c r="T482" i="1"/>
  <c r="P482" i="1"/>
  <c r="S476" i="1"/>
  <c r="T468" i="1"/>
  <c r="CQ466" i="1"/>
  <c r="AB466" i="1"/>
  <c r="P466" i="1"/>
  <c r="CP422" i="1"/>
  <c r="O422" i="1" s="1"/>
  <c r="CP421" i="1"/>
  <c r="O421" i="1" s="1"/>
  <c r="DU426" i="1"/>
  <c r="Q403" i="1"/>
  <c r="P403" i="1"/>
  <c r="BD350" i="1"/>
  <c r="F394" i="1"/>
  <c r="V367" i="1"/>
  <c r="V364" i="1"/>
  <c r="CP354" i="1"/>
  <c r="O354" i="1" s="1"/>
  <c r="P245" i="1"/>
  <c r="CQ245" i="1"/>
  <c r="P239" i="1"/>
  <c r="CQ239" i="1"/>
  <c r="AB239" i="1"/>
  <c r="S170" i="1"/>
  <c r="CP170" i="1" s="1"/>
  <c r="O170" i="1" s="1"/>
  <c r="CT170" i="1"/>
  <c r="EH189" i="1"/>
  <c r="GA189" i="1"/>
  <c r="FQ158" i="1"/>
  <c r="CS600" i="1"/>
  <c r="AD600" i="1"/>
  <c r="R600" i="1"/>
  <c r="GK600" i="1" s="1"/>
  <c r="Q596" i="1"/>
  <c r="GX594" i="1"/>
  <c r="W593" i="1"/>
  <c r="T590" i="1"/>
  <c r="CY581" i="1"/>
  <c r="X581" i="1" s="1"/>
  <c r="GM581" i="1" s="1"/>
  <c r="GO581" i="1" s="1"/>
  <c r="CZ581" i="1"/>
  <c r="Y581" i="1" s="1"/>
  <c r="T578" i="1"/>
  <c r="CP577" i="1"/>
  <c r="O577" i="1" s="1"/>
  <c r="R530" i="1"/>
  <c r="GK530" i="1" s="1"/>
  <c r="CS530" i="1"/>
  <c r="CP529" i="1"/>
  <c r="O529" i="1" s="1"/>
  <c r="GM529" i="1" s="1"/>
  <c r="GO529" i="1" s="1"/>
  <c r="CR527" i="1"/>
  <c r="CS527" i="1"/>
  <c r="R527" i="1"/>
  <c r="GK527" i="1" s="1"/>
  <c r="CS476" i="1"/>
  <c r="R476" i="1"/>
  <c r="GK476" i="1" s="1"/>
  <c r="CR476" i="1"/>
  <c r="CQ470" i="1"/>
  <c r="CU135" i="3"/>
  <c r="CV135" i="3"/>
  <c r="CX136" i="3"/>
  <c r="CX135" i="3"/>
  <c r="Q468" i="1"/>
  <c r="U465" i="1"/>
  <c r="BZ489" i="1"/>
  <c r="P417" i="1"/>
  <c r="BC350" i="1"/>
  <c r="F385" i="1"/>
  <c r="U364" i="1"/>
  <c r="R359" i="1"/>
  <c r="GK359" i="1" s="1"/>
  <c r="CR359" i="1"/>
  <c r="CS359" i="1"/>
  <c r="CX83" i="3"/>
  <c r="CX85" i="3"/>
  <c r="CU83" i="3"/>
  <c r="CV83" i="3"/>
  <c r="P353" i="1"/>
  <c r="Q353" i="1"/>
  <c r="R353" i="1"/>
  <c r="U353" i="1"/>
  <c r="V353" i="1"/>
  <c r="I355" i="1"/>
  <c r="CS285" i="1"/>
  <c r="CR285" i="1"/>
  <c r="R285" i="1"/>
  <c r="GK285" i="1" s="1"/>
  <c r="CT247" i="1"/>
  <c r="S247" i="1"/>
  <c r="CD158" i="1"/>
  <c r="AU189" i="1"/>
  <c r="CR111" i="1"/>
  <c r="CS111" i="1"/>
  <c r="R111" i="1"/>
  <c r="GK111" i="1" s="1"/>
  <c r="AD111" i="1"/>
  <c r="AB111" i="1" s="1"/>
  <c r="Q111" i="1"/>
  <c r="W109" i="1"/>
  <c r="S718" i="1"/>
  <c r="P691" i="1"/>
  <c r="FZ678" i="1"/>
  <c r="R665" i="1"/>
  <c r="GK665" i="1" s="1"/>
  <c r="CQ654" i="1"/>
  <c r="AB654" i="1"/>
  <c r="AD603" i="1"/>
  <c r="AB603" i="1" s="1"/>
  <c r="AD601" i="1"/>
  <c r="AB601" i="1" s="1"/>
  <c r="AB600" i="1"/>
  <c r="Q588" i="1"/>
  <c r="CP588" i="1" s="1"/>
  <c r="O588" i="1" s="1"/>
  <c r="GM588" i="1" s="1"/>
  <c r="GO588" i="1" s="1"/>
  <c r="T540" i="1"/>
  <c r="S532" i="1"/>
  <c r="AD530" i="1"/>
  <c r="AB530" i="1" s="1"/>
  <c r="AD527" i="1"/>
  <c r="AB527" i="1" s="1"/>
  <c r="T526" i="1"/>
  <c r="V486" i="1"/>
  <c r="CB489" i="1"/>
  <c r="AD476" i="1"/>
  <c r="GX472" i="1"/>
  <c r="AB470" i="1"/>
  <c r="CT464" i="1"/>
  <c r="AB464" i="1"/>
  <c r="P419" i="1"/>
  <c r="CP419" i="1" s="1"/>
  <c r="O419" i="1" s="1"/>
  <c r="GM419" i="1" s="1"/>
  <c r="GN419" i="1" s="1"/>
  <c r="CQ419" i="1"/>
  <c r="AB417" i="1"/>
  <c r="S413" i="1"/>
  <c r="AD359" i="1"/>
  <c r="AD285" i="1"/>
  <c r="CS279" i="1"/>
  <c r="R279" i="1"/>
  <c r="GK279" i="1" s="1"/>
  <c r="CR279" i="1"/>
  <c r="AD279" i="1"/>
  <c r="GX270" i="1"/>
  <c r="P270" i="1"/>
  <c r="Q270" i="1"/>
  <c r="I272" i="1"/>
  <c r="T272" i="1" s="1"/>
  <c r="S254" i="1"/>
  <c r="CT254" i="1"/>
  <c r="S253" i="1"/>
  <c r="CT253" i="1"/>
  <c r="R241" i="1"/>
  <c r="GK241" i="1" s="1"/>
  <c r="CS241" i="1"/>
  <c r="CR241" i="1"/>
  <c r="AD241" i="1"/>
  <c r="AB241" i="1" s="1"/>
  <c r="Q241" i="1"/>
  <c r="CP241" i="1" s="1"/>
  <c r="O241" i="1" s="1"/>
  <c r="GM241" i="1" s="1"/>
  <c r="GN241" i="1" s="1"/>
  <c r="S166" i="1"/>
  <c r="CT166" i="1"/>
  <c r="W721" i="1"/>
  <c r="Q665" i="1"/>
  <c r="V659" i="1"/>
  <c r="CQ656" i="1"/>
  <c r="AB656" i="1"/>
  <c r="CS652" i="1"/>
  <c r="CS651" i="1"/>
  <c r="CS650" i="1"/>
  <c r="T601" i="1"/>
  <c r="CS588" i="1"/>
  <c r="AD588" i="1"/>
  <c r="AB588" i="1" s="1"/>
  <c r="GX587" i="1"/>
  <c r="CQ587" i="1"/>
  <c r="S586" i="1"/>
  <c r="CT579" i="1"/>
  <c r="S579" i="1"/>
  <c r="CQ576" i="1"/>
  <c r="P576" i="1"/>
  <c r="CL521" i="1"/>
  <c r="BC542" i="1"/>
  <c r="R532" i="1"/>
  <c r="GK532" i="1" s="1"/>
  <c r="W530" i="1"/>
  <c r="EB542" i="1" s="1"/>
  <c r="CP528" i="1"/>
  <c r="O528" i="1" s="1"/>
  <c r="GM528" i="1" s="1"/>
  <c r="GO528" i="1" s="1"/>
  <c r="S526" i="1"/>
  <c r="CU166" i="3"/>
  <c r="CV166" i="3"/>
  <c r="CX171" i="3"/>
  <c r="CX172" i="3"/>
  <c r="CX170" i="3"/>
  <c r="CW167" i="3"/>
  <c r="CX166" i="3"/>
  <c r="CX168" i="3"/>
  <c r="CX169" i="3"/>
  <c r="Q485" i="1"/>
  <c r="R485" i="1"/>
  <c r="GK485" i="1" s="1"/>
  <c r="S485" i="1"/>
  <c r="T485" i="1"/>
  <c r="V485" i="1"/>
  <c r="P483" i="1"/>
  <c r="Q483" i="1"/>
  <c r="S483" i="1"/>
  <c r="W476" i="1"/>
  <c r="AB476" i="1"/>
  <c r="P476" i="1"/>
  <c r="CQ476" i="1"/>
  <c r="U475" i="1"/>
  <c r="CU139" i="3"/>
  <c r="CX139" i="3"/>
  <c r="Q472" i="1"/>
  <c r="I474" i="1"/>
  <c r="CQ469" i="1"/>
  <c r="AB469" i="1"/>
  <c r="P469" i="1"/>
  <c r="BY489" i="1"/>
  <c r="CM401" i="1"/>
  <c r="BD426" i="1"/>
  <c r="R413" i="1"/>
  <c r="GK413" i="1" s="1"/>
  <c r="CR413" i="1"/>
  <c r="CS413" i="1"/>
  <c r="Q411" i="1"/>
  <c r="CP411" i="1" s="1"/>
  <c r="O411" i="1" s="1"/>
  <c r="W411" i="1"/>
  <c r="BZ350" i="1"/>
  <c r="CG369" i="1"/>
  <c r="AQ369" i="1"/>
  <c r="CZ365" i="1"/>
  <c r="Y365" i="1" s="1"/>
  <c r="CY365" i="1"/>
  <c r="X365" i="1" s="1"/>
  <c r="GM365" i="1" s="1"/>
  <c r="GN365" i="1" s="1"/>
  <c r="CQ359" i="1"/>
  <c r="P359" i="1"/>
  <c r="CP359" i="1" s="1"/>
  <c r="O359" i="1" s="1"/>
  <c r="GX353" i="1"/>
  <c r="GX265" i="1"/>
  <c r="R253" i="1"/>
  <c r="GK253" i="1" s="1"/>
  <c r="CR253" i="1"/>
  <c r="CS253" i="1"/>
  <c r="AB247" i="1"/>
  <c r="GX239" i="1"/>
  <c r="Q239" i="1"/>
  <c r="CP233" i="1"/>
  <c r="O233" i="1" s="1"/>
  <c r="F214" i="1"/>
  <c r="BD318" i="1"/>
  <c r="BD158" i="1"/>
  <c r="S182" i="1"/>
  <c r="U182" i="1"/>
  <c r="Q173" i="1"/>
  <c r="GX173" i="1"/>
  <c r="GX117" i="1"/>
  <c r="CT95" i="1"/>
  <c r="S95" i="1"/>
  <c r="CP95" i="1" s="1"/>
  <c r="O95" i="1" s="1"/>
  <c r="CF725" i="1"/>
  <c r="S674" i="1"/>
  <c r="P669" i="1"/>
  <c r="CP669" i="1" s="1"/>
  <c r="O669" i="1" s="1"/>
  <c r="GM669" i="1" s="1"/>
  <c r="GO669" i="1" s="1"/>
  <c r="CS658" i="1"/>
  <c r="AD658" i="1"/>
  <c r="CR651" i="1"/>
  <c r="CS602" i="1"/>
  <c r="V599" i="1"/>
  <c r="CT595" i="1"/>
  <c r="CR586" i="1"/>
  <c r="CS586" i="1"/>
  <c r="CR583" i="1"/>
  <c r="CS583" i="1"/>
  <c r="AD583" i="1"/>
  <c r="AB583" i="1" s="1"/>
  <c r="U532" i="1"/>
  <c r="DZ542" i="1" s="1"/>
  <c r="U530" i="1"/>
  <c r="CR526" i="1"/>
  <c r="CS526" i="1"/>
  <c r="FV542" i="1"/>
  <c r="EU462" i="1"/>
  <c r="P505" i="1"/>
  <c r="Q487" i="1"/>
  <c r="R487" i="1"/>
  <c r="GK487" i="1" s="1"/>
  <c r="GX482" i="1"/>
  <c r="CQ482" i="1"/>
  <c r="CQ481" i="1"/>
  <c r="AB481" i="1"/>
  <c r="P481" i="1"/>
  <c r="CP481" i="1" s="1"/>
  <c r="O481" i="1" s="1"/>
  <c r="V476" i="1"/>
  <c r="T475" i="1"/>
  <c r="P475" i="1"/>
  <c r="R473" i="1"/>
  <c r="GK473" i="1" s="1"/>
  <c r="CR473" i="1"/>
  <c r="CS473" i="1"/>
  <c r="I470" i="1"/>
  <c r="T470" i="1" s="1"/>
  <c r="GX467" i="1"/>
  <c r="V418" i="1"/>
  <c r="CQ417" i="1"/>
  <c r="AD413" i="1"/>
  <c r="AB413" i="1" s="1"/>
  <c r="GB426" i="1"/>
  <c r="GX362" i="1"/>
  <c r="W359" i="1"/>
  <c r="AB359" i="1"/>
  <c r="GX283" i="1"/>
  <c r="CY282" i="1"/>
  <c r="X282" i="1" s="1"/>
  <c r="CZ282" i="1"/>
  <c r="Y282" i="1" s="1"/>
  <c r="CR272" i="1"/>
  <c r="CS272" i="1"/>
  <c r="AD272" i="1"/>
  <c r="T265" i="1"/>
  <c r="AD253" i="1"/>
  <c r="AB253" i="1" s="1"/>
  <c r="CP240" i="1"/>
  <c r="O240" i="1" s="1"/>
  <c r="GM240" i="1" s="1"/>
  <c r="GN240" i="1" s="1"/>
  <c r="CY228" i="1"/>
  <c r="X228" i="1" s="1"/>
  <c r="CZ228" i="1"/>
  <c r="Y228" i="1" s="1"/>
  <c r="CQ31" i="1"/>
  <c r="P31" i="1"/>
  <c r="CP31" i="1" s="1"/>
  <c r="O31" i="1" s="1"/>
  <c r="GM31" i="1" s="1"/>
  <c r="GN31" i="1" s="1"/>
  <c r="AB31" i="1"/>
  <c r="R582" i="1"/>
  <c r="GK582" i="1" s="1"/>
  <c r="CU278" i="3"/>
  <c r="CX281" i="3"/>
  <c r="CV278" i="3"/>
  <c r="CW279" i="3"/>
  <c r="CX280" i="3"/>
  <c r="CX278" i="3"/>
  <c r="R536" i="1"/>
  <c r="GK536" i="1" s="1"/>
  <c r="R533" i="1"/>
  <c r="GK533" i="1" s="1"/>
  <c r="GX478" i="1"/>
  <c r="W475" i="1"/>
  <c r="T473" i="1"/>
  <c r="P472" i="1"/>
  <c r="W467" i="1"/>
  <c r="T465" i="1"/>
  <c r="S422" i="1"/>
  <c r="CT412" i="1"/>
  <c r="S412" i="1"/>
  <c r="S407" i="1"/>
  <c r="CP407" i="1" s="1"/>
  <c r="O407" i="1" s="1"/>
  <c r="GX405" i="1"/>
  <c r="CJ426" i="1" s="1"/>
  <c r="R403" i="1"/>
  <c r="CR403" i="1"/>
  <c r="CT361" i="1"/>
  <c r="S361" i="1"/>
  <c r="U352" i="1"/>
  <c r="T283" i="1"/>
  <c r="V281" i="1"/>
  <c r="AB281" i="1"/>
  <c r="P281" i="1"/>
  <c r="CP281" i="1" s="1"/>
  <c r="O281" i="1" s="1"/>
  <c r="CQ281" i="1"/>
  <c r="V279" i="1"/>
  <c r="W277" i="1"/>
  <c r="AD275" i="1"/>
  <c r="AB275" i="1" s="1"/>
  <c r="CR275" i="1"/>
  <c r="CS275" i="1"/>
  <c r="CY273" i="1"/>
  <c r="X273" i="1" s="1"/>
  <c r="CZ273" i="1"/>
  <c r="Y273" i="1" s="1"/>
  <c r="S265" i="1"/>
  <c r="CT265" i="1"/>
  <c r="U262" i="1"/>
  <c r="R255" i="1"/>
  <c r="GK255" i="1" s="1"/>
  <c r="P254" i="1"/>
  <c r="CQ254" i="1"/>
  <c r="AB254" i="1"/>
  <c r="CY252" i="1"/>
  <c r="X252" i="1" s="1"/>
  <c r="CZ252" i="1"/>
  <c r="Y252" i="1" s="1"/>
  <c r="T232" i="1"/>
  <c r="CS226" i="1"/>
  <c r="CR226" i="1"/>
  <c r="Q226" i="1"/>
  <c r="R226" i="1"/>
  <c r="GK226" i="1" s="1"/>
  <c r="V182" i="1"/>
  <c r="AI189" i="1" s="1"/>
  <c r="U179" i="1"/>
  <c r="CP174" i="1"/>
  <c r="O174" i="1" s="1"/>
  <c r="GM174" i="1" s="1"/>
  <c r="GN174" i="1" s="1"/>
  <c r="S167" i="1"/>
  <c r="CT167" i="1"/>
  <c r="CR166" i="1"/>
  <c r="AD166" i="1"/>
  <c r="AB166" i="1" s="1"/>
  <c r="Q166" i="1"/>
  <c r="R166" i="1"/>
  <c r="GK166" i="1" s="1"/>
  <c r="CS166" i="1"/>
  <c r="AG189" i="1"/>
  <c r="U110" i="1"/>
  <c r="V109" i="1"/>
  <c r="DF350" i="3"/>
  <c r="DJ350" i="3" s="1"/>
  <c r="DG350" i="3"/>
  <c r="DH350" i="3"/>
  <c r="DI350" i="3"/>
  <c r="P487" i="1"/>
  <c r="P464" i="1"/>
  <c r="W422" i="1"/>
  <c r="EB426" i="1" s="1"/>
  <c r="R422" i="1"/>
  <c r="GK422" i="1" s="1"/>
  <c r="CS422" i="1"/>
  <c r="Q420" i="1"/>
  <c r="CP420" i="1" s="1"/>
  <c r="O420" i="1" s="1"/>
  <c r="GM420" i="1" s="1"/>
  <c r="GN420" i="1" s="1"/>
  <c r="R420" i="1"/>
  <c r="GK420" i="1" s="1"/>
  <c r="CS420" i="1"/>
  <c r="CR418" i="1"/>
  <c r="R418" i="1"/>
  <c r="GK418" i="1" s="1"/>
  <c r="CR412" i="1"/>
  <c r="CS412" i="1"/>
  <c r="S411" i="1"/>
  <c r="R407" i="1"/>
  <c r="GK407" i="1" s="1"/>
  <c r="Q405" i="1"/>
  <c r="V405" i="1"/>
  <c r="W405" i="1"/>
  <c r="DY426" i="1"/>
  <c r="W403" i="1"/>
  <c r="AJ426" i="1" s="1"/>
  <c r="P385" i="1"/>
  <c r="EU350" i="1"/>
  <c r="CR363" i="1"/>
  <c r="CS363" i="1"/>
  <c r="AD363" i="1"/>
  <c r="AB363" i="1" s="1"/>
  <c r="W361" i="1"/>
  <c r="R361" i="1"/>
  <c r="GK361" i="1" s="1"/>
  <c r="GX354" i="1"/>
  <c r="U354" i="1"/>
  <c r="CU79" i="3"/>
  <c r="CV79" i="3"/>
  <c r="CW80" i="3"/>
  <c r="CX81" i="3"/>
  <c r="CX79" i="3"/>
  <c r="CX80" i="3"/>
  <c r="Q352" i="1"/>
  <c r="CT283" i="1"/>
  <c r="S283" i="1"/>
  <c r="U281" i="1"/>
  <c r="U279" i="1"/>
  <c r="AB279" i="1"/>
  <c r="P279" i="1"/>
  <c r="CP274" i="1"/>
  <c r="O274" i="1" s="1"/>
  <c r="R266" i="1"/>
  <c r="GK266" i="1" s="1"/>
  <c r="CR266" i="1"/>
  <c r="CS249" i="1"/>
  <c r="CR249" i="1"/>
  <c r="AD249" i="1"/>
  <c r="AB249" i="1" s="1"/>
  <c r="R249" i="1"/>
  <c r="GK249" i="1" s="1"/>
  <c r="FQ288" i="1"/>
  <c r="CQ248" i="1"/>
  <c r="AB248" i="1"/>
  <c r="P248" i="1"/>
  <c r="CP248" i="1" s="1"/>
  <c r="O248" i="1" s="1"/>
  <c r="GM248" i="1" s="1"/>
  <c r="GN248" i="1" s="1"/>
  <c r="Q240" i="1"/>
  <c r="U240" i="1"/>
  <c r="BY189" i="1"/>
  <c r="BX89" i="1"/>
  <c r="T110" i="1"/>
  <c r="P105" i="1"/>
  <c r="AB105" i="1"/>
  <c r="CQ105" i="1"/>
  <c r="CT42" i="1"/>
  <c r="P41" i="1"/>
  <c r="GX41" i="1"/>
  <c r="Q41" i="1"/>
  <c r="CX300" i="3"/>
  <c r="CW295" i="3"/>
  <c r="CX295" i="3"/>
  <c r="CV294" i="3"/>
  <c r="CU294" i="3"/>
  <c r="CX296" i="3"/>
  <c r="P582" i="1"/>
  <c r="CP582" i="1" s="1"/>
  <c r="O582" i="1" s="1"/>
  <c r="Q579" i="1"/>
  <c r="R576" i="1"/>
  <c r="P536" i="1"/>
  <c r="CP536" i="1" s="1"/>
  <c r="O536" i="1" s="1"/>
  <c r="GX487" i="1"/>
  <c r="AB487" i="1"/>
  <c r="V482" i="1"/>
  <c r="AD480" i="1"/>
  <c r="AB480" i="1" s="1"/>
  <c r="CQ479" i="1"/>
  <c r="AB479" i="1"/>
  <c r="W478" i="1"/>
  <c r="CQ471" i="1"/>
  <c r="AB471" i="1"/>
  <c r="P451" i="1"/>
  <c r="EV401" i="1"/>
  <c r="S424" i="1"/>
  <c r="CT424" i="1"/>
  <c r="V422" i="1"/>
  <c r="EA426" i="1" s="1"/>
  <c r="AD422" i="1"/>
  <c r="AB422" i="1" s="1"/>
  <c r="AD420" i="1"/>
  <c r="AB420" i="1" s="1"/>
  <c r="AD418" i="1"/>
  <c r="AB418" i="1" s="1"/>
  <c r="R415" i="1"/>
  <c r="GK415" i="1" s="1"/>
  <c r="GX413" i="1"/>
  <c r="AD412" i="1"/>
  <c r="AB412" i="1" s="1"/>
  <c r="R411" i="1"/>
  <c r="GK411" i="1" s="1"/>
  <c r="CR411" i="1"/>
  <c r="V403" i="1"/>
  <c r="W362" i="1"/>
  <c r="P362" i="1"/>
  <c r="CQ362" i="1"/>
  <c r="V361" i="1"/>
  <c r="AD361" i="1"/>
  <c r="AB361" i="1" s="1"/>
  <c r="S360" i="1"/>
  <c r="CY356" i="1"/>
  <c r="X356" i="1" s="1"/>
  <c r="GM356" i="1" s="1"/>
  <c r="GN356" i="1" s="1"/>
  <c r="CZ356" i="1"/>
  <c r="Y356" i="1" s="1"/>
  <c r="T354" i="1"/>
  <c r="T353" i="1"/>
  <c r="CS283" i="1"/>
  <c r="CR283" i="1"/>
  <c r="R283" i="1"/>
  <c r="GK283" i="1" s="1"/>
  <c r="T281" i="1"/>
  <c r="T279" i="1"/>
  <c r="AB276" i="1"/>
  <c r="AB274" i="1"/>
  <c r="S270" i="1"/>
  <c r="CT270" i="1"/>
  <c r="AD266" i="1"/>
  <c r="AB266" i="1" s="1"/>
  <c r="V240" i="1"/>
  <c r="Q232" i="1"/>
  <c r="R232" i="1"/>
  <c r="GK232" i="1" s="1"/>
  <c r="U232" i="1"/>
  <c r="CP186" i="1"/>
  <c r="O186" i="1" s="1"/>
  <c r="GX179" i="1"/>
  <c r="CT179" i="1"/>
  <c r="CQ112" i="1"/>
  <c r="P112" i="1"/>
  <c r="CP112" i="1" s="1"/>
  <c r="O112" i="1" s="1"/>
  <c r="AB112" i="1"/>
  <c r="AB106" i="1"/>
  <c r="P106" i="1"/>
  <c r="CQ106" i="1"/>
  <c r="AD582" i="1"/>
  <c r="R581" i="1"/>
  <c r="GK581" i="1" s="1"/>
  <c r="AD579" i="1"/>
  <c r="AB579" i="1" s="1"/>
  <c r="S540" i="1"/>
  <c r="CX272" i="3"/>
  <c r="CX267" i="3"/>
  <c r="CX271" i="3"/>
  <c r="CX269" i="3"/>
  <c r="CU266" i="3"/>
  <c r="AD536" i="1"/>
  <c r="S535" i="1"/>
  <c r="GX473" i="1"/>
  <c r="GX465" i="1"/>
  <c r="P442" i="1"/>
  <c r="EU401" i="1"/>
  <c r="R424" i="1"/>
  <c r="GK424" i="1" s="1"/>
  <c r="U422" i="1"/>
  <c r="CQ418" i="1"/>
  <c r="P418" i="1"/>
  <c r="W413" i="1"/>
  <c r="V411" i="1"/>
  <c r="AD411" i="1"/>
  <c r="CR406" i="1"/>
  <c r="Q406" i="1"/>
  <c r="CP406" i="1" s="1"/>
  <c r="O406" i="1" s="1"/>
  <c r="GM406" i="1" s="1"/>
  <c r="GN406" i="1" s="1"/>
  <c r="R406" i="1"/>
  <c r="GK406" i="1" s="1"/>
  <c r="CS406" i="1"/>
  <c r="U403" i="1"/>
  <c r="AB403" i="1"/>
  <c r="AB362" i="1"/>
  <c r="U361" i="1"/>
  <c r="S354" i="1"/>
  <c r="CT354" i="1"/>
  <c r="CT353" i="1"/>
  <c r="S353" i="1"/>
  <c r="U285" i="1"/>
  <c r="AD283" i="1"/>
  <c r="AB283" i="1" s="1"/>
  <c r="CY278" i="1"/>
  <c r="X278" i="1" s="1"/>
  <c r="CZ278" i="1"/>
  <c r="Y278" i="1" s="1"/>
  <c r="I279" i="1"/>
  <c r="I281" i="1"/>
  <c r="Q281" i="1" s="1"/>
  <c r="I283" i="1"/>
  <c r="Q283" i="1" s="1"/>
  <c r="I285" i="1"/>
  <c r="P277" i="1"/>
  <c r="Q277" i="1"/>
  <c r="S277" i="1"/>
  <c r="CS270" i="1"/>
  <c r="R270" i="1"/>
  <c r="GK270" i="1" s="1"/>
  <c r="CR270" i="1"/>
  <c r="CT268" i="1"/>
  <c r="FR288" i="1"/>
  <c r="CC288" i="1"/>
  <c r="V117" i="1"/>
  <c r="CD89" i="1"/>
  <c r="AU122" i="1"/>
  <c r="Q105" i="1"/>
  <c r="R105" i="1"/>
  <c r="GK105" i="1" s="1"/>
  <c r="W105" i="1"/>
  <c r="I109" i="1"/>
  <c r="I107" i="1"/>
  <c r="CZ51" i="1"/>
  <c r="Y51" i="1" s="1"/>
  <c r="CY51" i="1"/>
  <c r="X51" i="1" s="1"/>
  <c r="W532" i="1"/>
  <c r="CZ523" i="1"/>
  <c r="Y523" i="1" s="1"/>
  <c r="EV489" i="1"/>
  <c r="U485" i="1"/>
  <c r="CZ484" i="1"/>
  <c r="Y484" i="1" s="1"/>
  <c r="GM484" i="1" s="1"/>
  <c r="GO484" i="1" s="1"/>
  <c r="CZ481" i="1"/>
  <c r="Y481" i="1" s="1"/>
  <c r="CZ477" i="1"/>
  <c r="Y477" i="1" s="1"/>
  <c r="S475" i="1"/>
  <c r="CZ469" i="1"/>
  <c r="Y469" i="1" s="1"/>
  <c r="CD489" i="1"/>
  <c r="W424" i="1"/>
  <c r="CR414" i="1"/>
  <c r="CS414" i="1"/>
  <c r="AD414" i="1"/>
  <c r="AB414" i="1" s="1"/>
  <c r="V413" i="1"/>
  <c r="U411" i="1"/>
  <c r="CR410" i="1"/>
  <c r="CS410" i="1"/>
  <c r="Q410" i="1"/>
  <c r="CP410" i="1" s="1"/>
  <c r="O410" i="1" s="1"/>
  <c r="GM410" i="1" s="1"/>
  <c r="GN410" i="1" s="1"/>
  <c r="R410" i="1"/>
  <c r="GK410" i="1" s="1"/>
  <c r="R363" i="1"/>
  <c r="GK363" i="1" s="1"/>
  <c r="T361" i="1"/>
  <c r="CR354" i="1"/>
  <c r="R354" i="1"/>
  <c r="GK354" i="1" s="1"/>
  <c r="CS354" i="1"/>
  <c r="T285" i="1"/>
  <c r="CQ283" i="1"/>
  <c r="P283" i="1"/>
  <c r="CP283" i="1" s="1"/>
  <c r="O283" i="1" s="1"/>
  <c r="CQ276" i="1"/>
  <c r="CS268" i="1"/>
  <c r="CR268" i="1"/>
  <c r="W265" i="1"/>
  <c r="S260" i="1"/>
  <c r="CT260" i="1"/>
  <c r="CZ250" i="1"/>
  <c r="Y250" i="1" s="1"/>
  <c r="CY250" i="1"/>
  <c r="X250" i="1" s="1"/>
  <c r="GM250" i="1" s="1"/>
  <c r="GN250" i="1" s="1"/>
  <c r="U247" i="1"/>
  <c r="W233" i="1"/>
  <c r="I235" i="1"/>
  <c r="GX233" i="1"/>
  <c r="Q233" i="1"/>
  <c r="U233" i="1"/>
  <c r="CQ181" i="1"/>
  <c r="AB181" i="1"/>
  <c r="P181" i="1"/>
  <c r="S162" i="1"/>
  <c r="CT162" i="1"/>
  <c r="AO89" i="1"/>
  <c r="F126" i="1"/>
  <c r="CQ113" i="1"/>
  <c r="P113" i="1"/>
  <c r="V105" i="1"/>
  <c r="CT99" i="1"/>
  <c r="S99" i="1"/>
  <c r="CP99" i="1" s="1"/>
  <c r="O99" i="1" s="1"/>
  <c r="CU1" i="3"/>
  <c r="CX2" i="3"/>
  <c r="CX3" i="3"/>
  <c r="Q28" i="1"/>
  <c r="R28" i="1"/>
  <c r="U28" i="1"/>
  <c r="CS533" i="1"/>
  <c r="CQ487" i="1"/>
  <c r="CR484" i="1"/>
  <c r="CS484" i="1"/>
  <c r="R484" i="1"/>
  <c r="GK484" i="1" s="1"/>
  <c r="S482" i="1"/>
  <c r="CS480" i="1"/>
  <c r="R475" i="1"/>
  <c r="GK475" i="1" s="1"/>
  <c r="W473" i="1"/>
  <c r="W465" i="1"/>
  <c r="P439" i="1"/>
  <c r="V424" i="1"/>
  <c r="CQ424" i="1"/>
  <c r="AB424" i="1"/>
  <c r="U418" i="1"/>
  <c r="R412" i="1"/>
  <c r="GK412" i="1" s="1"/>
  <c r="T411" i="1"/>
  <c r="AD410" i="1"/>
  <c r="S405" i="1"/>
  <c r="CS361" i="1"/>
  <c r="S359" i="1"/>
  <c r="AD354" i="1"/>
  <c r="AB354" i="1" s="1"/>
  <c r="CT285" i="1"/>
  <c r="CQ279" i="1"/>
  <c r="P278" i="1"/>
  <c r="Q278" i="1"/>
  <c r="GX278" i="1"/>
  <c r="I286" i="1"/>
  <c r="GX286" i="1" s="1"/>
  <c r="I284" i="1"/>
  <c r="CQ274" i="1"/>
  <c r="AD268" i="1"/>
  <c r="AB268" i="1" s="1"/>
  <c r="GX232" i="1"/>
  <c r="CS228" i="1"/>
  <c r="CR228" i="1"/>
  <c r="AD228" i="1"/>
  <c r="AB228" i="1" s="1"/>
  <c r="Q228" i="1"/>
  <c r="R228" i="1"/>
  <c r="GK228" i="1" s="1"/>
  <c r="W181" i="1"/>
  <c r="AB168" i="1"/>
  <c r="P168" i="1"/>
  <c r="CP168" i="1" s="1"/>
  <c r="O168" i="1" s="1"/>
  <c r="GM168" i="1" s="1"/>
  <c r="GN168" i="1" s="1"/>
  <c r="CQ168" i="1"/>
  <c r="CR162" i="1"/>
  <c r="AD162" i="1"/>
  <c r="AB162" i="1" s="1"/>
  <c r="Q162" i="1"/>
  <c r="R162" i="1"/>
  <c r="CS162" i="1"/>
  <c r="CY102" i="1"/>
  <c r="X102" i="1" s="1"/>
  <c r="CZ102" i="1"/>
  <c r="Y102" i="1" s="1"/>
  <c r="FV122" i="1"/>
  <c r="Q469" i="1"/>
  <c r="S415" i="1"/>
  <c r="Q409" i="1"/>
  <c r="CP409" i="1" s="1"/>
  <c r="O409" i="1" s="1"/>
  <c r="GM409" i="1" s="1"/>
  <c r="GN409" i="1" s="1"/>
  <c r="CW124" i="3"/>
  <c r="CX124" i="3"/>
  <c r="CW125" i="3"/>
  <c r="CU122" i="3"/>
  <c r="CX125" i="3"/>
  <c r="CX126" i="3"/>
  <c r="I367" i="1"/>
  <c r="R356" i="1"/>
  <c r="GK356" i="1" s="1"/>
  <c r="CR356" i="1"/>
  <c r="CS356" i="1"/>
  <c r="CM350" i="1"/>
  <c r="V285" i="1"/>
  <c r="AD280" i="1"/>
  <c r="AB280" i="1" s="1"/>
  <c r="R280" i="1"/>
  <c r="GK280" i="1" s="1"/>
  <c r="AD278" i="1"/>
  <c r="AB278" i="1" s="1"/>
  <c r="R278" i="1"/>
  <c r="GK278" i="1" s="1"/>
  <c r="CQ275" i="1"/>
  <c r="P275" i="1"/>
  <c r="CP275" i="1" s="1"/>
  <c r="O275" i="1" s="1"/>
  <c r="GM275" i="1" s="1"/>
  <c r="GN275" i="1" s="1"/>
  <c r="Q264" i="1"/>
  <c r="R264" i="1"/>
  <c r="GK264" i="1" s="1"/>
  <c r="S264" i="1"/>
  <c r="U264" i="1"/>
  <c r="CP263" i="1"/>
  <c r="O263" i="1" s="1"/>
  <c r="GM263" i="1" s="1"/>
  <c r="GN263" i="1" s="1"/>
  <c r="CP261" i="1"/>
  <c r="O261" i="1" s="1"/>
  <c r="GM261" i="1" s="1"/>
  <c r="GN261" i="1" s="1"/>
  <c r="GX254" i="1"/>
  <c r="P253" i="1"/>
  <c r="CR229" i="1"/>
  <c r="AD229" i="1"/>
  <c r="Q229" i="1"/>
  <c r="R229" i="1"/>
  <c r="GK229" i="1" s="1"/>
  <c r="CS229" i="1"/>
  <c r="CS224" i="1"/>
  <c r="AD224" i="1"/>
  <c r="AB224" i="1" s="1"/>
  <c r="Q224" i="1"/>
  <c r="R224" i="1"/>
  <c r="CR224" i="1"/>
  <c r="CT184" i="1"/>
  <c r="AB184" i="1"/>
  <c r="S184" i="1"/>
  <c r="S180" i="1"/>
  <c r="CT180" i="1"/>
  <c r="CS179" i="1"/>
  <c r="CR179" i="1"/>
  <c r="R179" i="1"/>
  <c r="GK179" i="1" s="1"/>
  <c r="AD179" i="1"/>
  <c r="CQ167" i="1"/>
  <c r="P167" i="1"/>
  <c r="CP167" i="1" s="1"/>
  <c r="O167" i="1" s="1"/>
  <c r="AB167" i="1"/>
  <c r="EG122" i="1"/>
  <c r="CY98" i="1"/>
  <c r="X98" i="1" s="1"/>
  <c r="CZ98" i="1"/>
  <c r="Y98" i="1" s="1"/>
  <c r="CP97" i="1"/>
  <c r="O97" i="1" s="1"/>
  <c r="CC122" i="1"/>
  <c r="CY93" i="1"/>
  <c r="X93" i="1" s="1"/>
  <c r="CZ93" i="1"/>
  <c r="Y93" i="1" s="1"/>
  <c r="DY122" i="1"/>
  <c r="CT91" i="1"/>
  <c r="S91" i="1"/>
  <c r="F76" i="1"/>
  <c r="AU26" i="1"/>
  <c r="CX498" i="3"/>
  <c r="CX475" i="3"/>
  <c r="CX287" i="3"/>
  <c r="AO369" i="1"/>
  <c r="P364" i="1"/>
  <c r="CZ357" i="1"/>
  <c r="Y357" i="1" s="1"/>
  <c r="CY357" i="1"/>
  <c r="X357" i="1" s="1"/>
  <c r="CT355" i="1"/>
  <c r="CD369" i="1"/>
  <c r="P280" i="1"/>
  <c r="Q276" i="1"/>
  <c r="R276" i="1"/>
  <c r="GK276" i="1" s="1"/>
  <c r="S276" i="1"/>
  <c r="CQ272" i="1"/>
  <c r="I271" i="1"/>
  <c r="R271" i="1" s="1"/>
  <c r="GK271" i="1" s="1"/>
  <c r="GX269" i="1"/>
  <c r="CP266" i="1"/>
  <c r="O266" i="1" s="1"/>
  <c r="GM251" i="1"/>
  <c r="GN251" i="1" s="1"/>
  <c r="W239" i="1"/>
  <c r="CS235" i="1"/>
  <c r="R235" i="1"/>
  <c r="GK235" i="1" s="1"/>
  <c r="S233" i="1"/>
  <c r="CT233" i="1"/>
  <c r="CQ229" i="1"/>
  <c r="P229" i="1"/>
  <c r="CP229" i="1" s="1"/>
  <c r="O229" i="1" s="1"/>
  <c r="BZ288" i="1"/>
  <c r="CR180" i="1"/>
  <c r="CS180" i="1"/>
  <c r="Q180" i="1"/>
  <c r="S171" i="1"/>
  <c r="CT171" i="1"/>
  <c r="CY164" i="1"/>
  <c r="X164" i="1" s="1"/>
  <c r="CZ164" i="1"/>
  <c r="Y164" i="1" s="1"/>
  <c r="CT117" i="1"/>
  <c r="V107" i="1"/>
  <c r="BZ122" i="1"/>
  <c r="CG122" i="1" s="1"/>
  <c r="I54" i="1"/>
  <c r="R54" i="1" s="1"/>
  <c r="K54" i="1"/>
  <c r="Q52" i="1"/>
  <c r="CP52" i="1" s="1"/>
  <c r="O52" i="1" s="1"/>
  <c r="U52" i="1"/>
  <c r="CQ42" i="1"/>
  <c r="AB42" i="1"/>
  <c r="BZ26" i="1"/>
  <c r="AQ57" i="1"/>
  <c r="CG57" i="1"/>
  <c r="CW246" i="3"/>
  <c r="CX246" i="3"/>
  <c r="DH243" i="3"/>
  <c r="DI243" i="3"/>
  <c r="DF243" i="3"/>
  <c r="DJ243" i="3" s="1"/>
  <c r="DG243" i="3"/>
  <c r="DI207" i="3"/>
  <c r="DF207" i="3"/>
  <c r="DJ207" i="3" s="1"/>
  <c r="DG207" i="3"/>
  <c r="DH207" i="3"/>
  <c r="DI174" i="3"/>
  <c r="DF174" i="3"/>
  <c r="DG174" i="3"/>
  <c r="DJ174" i="3" s="1"/>
  <c r="DH174" i="3"/>
  <c r="FR426" i="1"/>
  <c r="DX426" i="1"/>
  <c r="AB364" i="1"/>
  <c r="CV90" i="3"/>
  <c r="CU90" i="3"/>
  <c r="Q357" i="1"/>
  <c r="CP357" i="1" s="1"/>
  <c r="O357" i="1" s="1"/>
  <c r="GM357" i="1" s="1"/>
  <c r="GN357" i="1" s="1"/>
  <c r="CQ356" i="1"/>
  <c r="AB356" i="1"/>
  <c r="CC369" i="1"/>
  <c r="GX285" i="1"/>
  <c r="W282" i="1"/>
  <c r="P282" i="1"/>
  <c r="CP282" i="1" s="1"/>
  <c r="O282" i="1" s="1"/>
  <c r="GM282" i="1" s="1"/>
  <c r="GN282" i="1" s="1"/>
  <c r="U280" i="1"/>
  <c r="AB272" i="1"/>
  <c r="CT269" i="1"/>
  <c r="S269" i="1"/>
  <c r="V265" i="1"/>
  <c r="CQ265" i="1"/>
  <c r="P265" i="1"/>
  <c r="CP265" i="1" s="1"/>
  <c r="O265" i="1" s="1"/>
  <c r="CQ252" i="1"/>
  <c r="P252" i="1"/>
  <c r="CP252" i="1" s="1"/>
  <c r="O252" i="1" s="1"/>
  <c r="GM252" i="1" s="1"/>
  <c r="GN252" i="1" s="1"/>
  <c r="W247" i="1"/>
  <c r="CT246" i="1"/>
  <c r="S246" i="1"/>
  <c r="W235" i="1"/>
  <c r="AD235" i="1"/>
  <c r="R233" i="1"/>
  <c r="GK233" i="1" s="1"/>
  <c r="CR233" i="1"/>
  <c r="CS233" i="1"/>
  <c r="AD233" i="1"/>
  <c r="AB229" i="1"/>
  <c r="P228" i="1"/>
  <c r="CP228" i="1" s="1"/>
  <c r="O228" i="1" s="1"/>
  <c r="GX228" i="1"/>
  <c r="FY189" i="1"/>
  <c r="FP158" i="1"/>
  <c r="CT186" i="1"/>
  <c r="S186" i="1"/>
  <c r="AD180" i="1"/>
  <c r="AB180" i="1" s="1"/>
  <c r="CQ176" i="1"/>
  <c r="P176" i="1"/>
  <c r="CP176" i="1" s="1"/>
  <c r="O176" i="1" s="1"/>
  <c r="CP164" i="1"/>
  <c r="O164" i="1" s="1"/>
  <c r="BY122" i="1"/>
  <c r="EL122" i="1"/>
  <c r="FU89" i="1"/>
  <c r="EG26" i="1"/>
  <c r="P61" i="1"/>
  <c r="GX52" i="1"/>
  <c r="S49" i="1"/>
  <c r="CT49" i="1"/>
  <c r="FR57" i="1"/>
  <c r="R29" i="1"/>
  <c r="CR29" i="1"/>
  <c r="CS29" i="1"/>
  <c r="BY57" i="1"/>
  <c r="CW483" i="3"/>
  <c r="CX483" i="3"/>
  <c r="Q523" i="1"/>
  <c r="AB408" i="1"/>
  <c r="U367" i="1"/>
  <c r="CT366" i="1"/>
  <c r="AB365" i="1"/>
  <c r="GX364" i="1"/>
  <c r="AD357" i="1"/>
  <c r="AB357" i="1" s="1"/>
  <c r="U355" i="1"/>
  <c r="AD355" i="1"/>
  <c r="AB355" i="1" s="1"/>
  <c r="BC318" i="1"/>
  <c r="CY274" i="1"/>
  <c r="X274" i="1" s="1"/>
  <c r="CZ274" i="1"/>
  <c r="Y274" i="1" s="1"/>
  <c r="CS269" i="1"/>
  <c r="CR269" i="1"/>
  <c r="CS267" i="1"/>
  <c r="R267" i="1"/>
  <c r="GK267" i="1" s="1"/>
  <c r="CR267" i="1"/>
  <c r="S266" i="1"/>
  <c r="I268" i="1"/>
  <c r="Q266" i="1"/>
  <c r="AB265" i="1"/>
  <c r="AB252" i="1"/>
  <c r="V247" i="1"/>
  <c r="CS246" i="1"/>
  <c r="R246" i="1"/>
  <c r="GK246" i="1" s="1"/>
  <c r="Q246" i="1"/>
  <c r="CR240" i="1"/>
  <c r="CS240" i="1"/>
  <c r="AD240" i="1"/>
  <c r="AB240" i="1" s="1"/>
  <c r="U239" i="1"/>
  <c r="V235" i="1"/>
  <c r="AB235" i="1"/>
  <c r="P235" i="1"/>
  <c r="CQ235" i="1"/>
  <c r="CY234" i="1"/>
  <c r="X234" i="1" s="1"/>
  <c r="CZ234" i="1"/>
  <c r="Y234" i="1" s="1"/>
  <c r="S232" i="1"/>
  <c r="P226" i="1"/>
  <c r="S226" i="1"/>
  <c r="AB176" i="1"/>
  <c r="R173" i="1"/>
  <c r="GK173" i="1" s="1"/>
  <c r="CR173" i="1"/>
  <c r="CY168" i="1"/>
  <c r="X168" i="1" s="1"/>
  <c r="CZ168" i="1"/>
  <c r="Y168" i="1" s="1"/>
  <c r="CZ160" i="1"/>
  <c r="Y160" i="1" s="1"/>
  <c r="CY160" i="1"/>
  <c r="X160" i="1" s="1"/>
  <c r="R118" i="1"/>
  <c r="GK118" i="1" s="1"/>
  <c r="CR118" i="1"/>
  <c r="CS118" i="1"/>
  <c r="I117" i="1"/>
  <c r="S117" i="1" s="1"/>
  <c r="I119" i="1"/>
  <c r="P119" i="1" s="1"/>
  <c r="GX115" i="1"/>
  <c r="P115" i="1"/>
  <c r="CP115" i="1" s="1"/>
  <c r="O115" i="1" s="1"/>
  <c r="AB54" i="1"/>
  <c r="CQ54" i="1"/>
  <c r="P54" i="1"/>
  <c r="FV26" i="1"/>
  <c r="EM57" i="1"/>
  <c r="CC57" i="1"/>
  <c r="FQ26" i="1"/>
  <c r="EH57" i="1"/>
  <c r="AD29" i="1"/>
  <c r="AB29" i="1" s="1"/>
  <c r="DF438" i="3"/>
  <c r="DJ438" i="3" s="1"/>
  <c r="DG438" i="3"/>
  <c r="DH438" i="3"/>
  <c r="DI438" i="3"/>
  <c r="DG306" i="3"/>
  <c r="DF306" i="3"/>
  <c r="DJ306" i="3" s="1"/>
  <c r="DH306" i="3"/>
  <c r="DI306" i="3"/>
  <c r="CX157" i="3"/>
  <c r="CX158" i="3"/>
  <c r="CW152" i="3"/>
  <c r="CX155" i="3"/>
  <c r="CU151" i="3"/>
  <c r="CX154" i="3"/>
  <c r="AD416" i="1"/>
  <c r="AB416" i="1" s="1"/>
  <c r="GX415" i="1"/>
  <c r="FQ426" i="1"/>
  <c r="CQ364" i="1"/>
  <c r="FR369" i="1"/>
  <c r="AD286" i="1"/>
  <c r="AB286" i="1" s="1"/>
  <c r="CS286" i="1"/>
  <c r="AD284" i="1"/>
  <c r="AB284" i="1" s="1"/>
  <c r="CR284" i="1"/>
  <c r="CS284" i="1"/>
  <c r="U282" i="1"/>
  <c r="Q260" i="1"/>
  <c r="R260" i="1"/>
  <c r="GK260" i="1" s="1"/>
  <c r="U260" i="1"/>
  <c r="U254" i="1"/>
  <c r="Q248" i="1"/>
  <c r="V248" i="1"/>
  <c r="U235" i="1"/>
  <c r="W228" i="1"/>
  <c r="EG189" i="1"/>
  <c r="CX74" i="3"/>
  <c r="CW66" i="3"/>
  <c r="CW68" i="3"/>
  <c r="CX68" i="3"/>
  <c r="CX66" i="3"/>
  <c r="CX69" i="3"/>
  <c r="CX72" i="3"/>
  <c r="CX71" i="3"/>
  <c r="CU64" i="3"/>
  <c r="CX64" i="3"/>
  <c r="CX70" i="3"/>
  <c r="S185" i="1"/>
  <c r="V185" i="1"/>
  <c r="I187" i="1"/>
  <c r="GX187" i="1" s="1"/>
  <c r="Q185" i="1"/>
  <c r="CP185" i="1" s="1"/>
  <c r="O185" i="1" s="1"/>
  <c r="AB172" i="1"/>
  <c r="P172" i="1"/>
  <c r="CP172" i="1" s="1"/>
  <c r="O172" i="1" s="1"/>
  <c r="CQ172" i="1"/>
  <c r="CP114" i="1"/>
  <c r="O114" i="1" s="1"/>
  <c r="P103" i="1"/>
  <c r="CQ103" i="1"/>
  <c r="AB103" i="1"/>
  <c r="P101" i="1"/>
  <c r="CP101" i="1" s="1"/>
  <c r="O101" i="1" s="1"/>
  <c r="GM101" i="1" s="1"/>
  <c r="GN101" i="1" s="1"/>
  <c r="AB101" i="1"/>
  <c r="GD26" i="1"/>
  <c r="EU57" i="1"/>
  <c r="FU26" i="1"/>
  <c r="EL57" i="1"/>
  <c r="S32" i="1"/>
  <c r="CT32" i="1"/>
  <c r="DF386" i="3"/>
  <c r="DJ386" i="3" s="1"/>
  <c r="DG386" i="3"/>
  <c r="DH386" i="3"/>
  <c r="DI386" i="3"/>
  <c r="DF384" i="3"/>
  <c r="DJ384" i="3" s="1"/>
  <c r="DG384" i="3"/>
  <c r="DH384" i="3"/>
  <c r="DI384" i="3"/>
  <c r="CU159" i="3"/>
  <c r="CW160" i="3"/>
  <c r="CX161" i="3"/>
  <c r="CX160" i="3"/>
  <c r="CV159" i="3"/>
  <c r="CZ404" i="1"/>
  <c r="Y404" i="1" s="1"/>
  <c r="U362" i="1"/>
  <c r="CS358" i="1"/>
  <c r="AD358" i="1"/>
  <c r="AB358" i="1" s="1"/>
  <c r="CS357" i="1"/>
  <c r="CS282" i="1"/>
  <c r="S281" i="1"/>
  <c r="T276" i="1"/>
  <c r="Q274" i="1"/>
  <c r="R274" i="1"/>
  <c r="GK274" i="1" s="1"/>
  <c r="CQ273" i="1"/>
  <c r="P273" i="1"/>
  <c r="CP273" i="1" s="1"/>
  <c r="O273" i="1" s="1"/>
  <c r="GM273" i="1" s="1"/>
  <c r="GN273" i="1" s="1"/>
  <c r="AB269" i="1"/>
  <c r="AB267" i="1"/>
  <c r="AD261" i="1"/>
  <c r="AB261" i="1" s="1"/>
  <c r="CR261" i="1"/>
  <c r="CS261" i="1"/>
  <c r="Q253" i="1"/>
  <c r="CT249" i="1"/>
  <c r="S249" i="1"/>
  <c r="AB246" i="1"/>
  <c r="Q236" i="1"/>
  <c r="CP236" i="1" s="1"/>
  <c r="O236" i="1" s="1"/>
  <c r="R236" i="1"/>
  <c r="GK236" i="1" s="1"/>
  <c r="S236" i="1"/>
  <c r="W236" i="1"/>
  <c r="T235" i="1"/>
  <c r="V233" i="1"/>
  <c r="FV288" i="1"/>
  <c r="V228" i="1"/>
  <c r="R180" i="1"/>
  <c r="GK180" i="1" s="1"/>
  <c r="I179" i="1"/>
  <c r="I181" i="1"/>
  <c r="P177" i="1"/>
  <c r="Q177" i="1"/>
  <c r="R177" i="1"/>
  <c r="GK177" i="1" s="1"/>
  <c r="K181" i="1"/>
  <c r="U173" i="1"/>
  <c r="P173" i="1"/>
  <c r="CP173" i="1" s="1"/>
  <c r="O173" i="1" s="1"/>
  <c r="Q171" i="1"/>
  <c r="R171" i="1"/>
  <c r="GK171" i="1" s="1"/>
  <c r="T171" i="1"/>
  <c r="CP161" i="1"/>
  <c r="O161" i="1" s="1"/>
  <c r="AD189" i="1"/>
  <c r="CY45" i="1"/>
  <c r="X45" i="1" s="1"/>
  <c r="CZ45" i="1"/>
  <c r="Y45" i="1" s="1"/>
  <c r="CX515" i="3"/>
  <c r="CS117" i="1"/>
  <c r="CR117" i="1"/>
  <c r="W115" i="1"/>
  <c r="AD113" i="1"/>
  <c r="AB113" i="1" s="1"/>
  <c r="Q113" i="1"/>
  <c r="R113" i="1"/>
  <c r="GK113" i="1" s="1"/>
  <c r="CR113" i="1"/>
  <c r="CS113" i="1"/>
  <c r="T108" i="1"/>
  <c r="Q103" i="1"/>
  <c r="S103" i="1"/>
  <c r="U103" i="1"/>
  <c r="W52" i="1"/>
  <c r="CR42" i="1"/>
  <c r="CS42" i="1"/>
  <c r="CY30" i="1"/>
  <c r="X30" i="1" s="1"/>
  <c r="CZ30" i="1"/>
  <c r="Y30" i="1" s="1"/>
  <c r="DH342" i="3"/>
  <c r="DI342" i="3"/>
  <c r="DJ342" i="3" s="1"/>
  <c r="DF342" i="3"/>
  <c r="DG342" i="3"/>
  <c r="DF328" i="3"/>
  <c r="DJ328" i="3" s="1"/>
  <c r="DI328" i="3"/>
  <c r="DG328" i="3"/>
  <c r="DH328" i="3"/>
  <c r="DG325" i="3"/>
  <c r="DH325" i="3"/>
  <c r="DI325" i="3"/>
  <c r="DF325" i="3"/>
  <c r="DJ325" i="3" s="1"/>
  <c r="DF16" i="3"/>
  <c r="DJ16" i="3" s="1"/>
  <c r="DI16" i="3"/>
  <c r="DH16" i="3"/>
  <c r="DG16" i="3"/>
  <c r="CW4" i="3"/>
  <c r="CR234" i="1"/>
  <c r="CS234" i="1"/>
  <c r="R234" i="1"/>
  <c r="GK234" i="1" s="1"/>
  <c r="CZ225" i="1"/>
  <c r="Y225" i="1" s="1"/>
  <c r="CY225" i="1"/>
  <c r="X225" i="1" s="1"/>
  <c r="CZ223" i="1"/>
  <c r="Y223" i="1" s="1"/>
  <c r="R185" i="1"/>
  <c r="GK185" i="1" s="1"/>
  <c r="CR185" i="1"/>
  <c r="S178" i="1"/>
  <c r="CR170" i="1"/>
  <c r="AD170" i="1"/>
  <c r="AB170" i="1" s="1"/>
  <c r="R170" i="1"/>
  <c r="GK170" i="1" s="1"/>
  <c r="CC189" i="1"/>
  <c r="CQ111" i="1"/>
  <c r="P111" i="1"/>
  <c r="CP111" i="1" s="1"/>
  <c r="O111" i="1" s="1"/>
  <c r="GM111" i="1" s="1"/>
  <c r="GN111" i="1" s="1"/>
  <c r="T109" i="1"/>
  <c r="T107" i="1"/>
  <c r="AO26" i="1"/>
  <c r="F61" i="1"/>
  <c r="AD49" i="1"/>
  <c r="AB49" i="1" s="1"/>
  <c r="Q49" i="1"/>
  <c r="CS49" i="1"/>
  <c r="CR49" i="1"/>
  <c r="R49" i="1"/>
  <c r="GK49" i="1" s="1"/>
  <c r="V42" i="1"/>
  <c r="CV507" i="3"/>
  <c r="CX507" i="3"/>
  <c r="CX466" i="3"/>
  <c r="CX459" i="3"/>
  <c r="CX430" i="3"/>
  <c r="DF356" i="3"/>
  <c r="DJ356" i="3" s="1"/>
  <c r="DG356" i="3"/>
  <c r="DH356" i="3"/>
  <c r="DI356" i="3"/>
  <c r="P255" i="1"/>
  <c r="CP255" i="1" s="1"/>
  <c r="O255" i="1" s="1"/>
  <c r="W250" i="1"/>
  <c r="CT243" i="1"/>
  <c r="S243" i="1"/>
  <c r="CP243" i="1" s="1"/>
  <c r="O243" i="1" s="1"/>
  <c r="Q242" i="1"/>
  <c r="I244" i="1"/>
  <c r="GX236" i="1"/>
  <c r="AD234" i="1"/>
  <c r="AB234" i="1" s="1"/>
  <c r="T233" i="1"/>
  <c r="CZ227" i="1"/>
  <c r="Y227" i="1" s="1"/>
  <c r="CY227" i="1"/>
  <c r="X227" i="1" s="1"/>
  <c r="W226" i="1"/>
  <c r="BB158" i="1"/>
  <c r="F202" i="1"/>
  <c r="AD185" i="1"/>
  <c r="CP180" i="1"/>
  <c r="O180" i="1" s="1"/>
  <c r="V179" i="1"/>
  <c r="AB179" i="1"/>
  <c r="W178" i="1"/>
  <c r="AJ189" i="1" s="1"/>
  <c r="CR178" i="1"/>
  <c r="R178" i="1"/>
  <c r="GK178" i="1" s="1"/>
  <c r="CY172" i="1"/>
  <c r="X172" i="1" s="1"/>
  <c r="CZ172" i="1"/>
  <c r="Y172" i="1" s="1"/>
  <c r="AB165" i="1"/>
  <c r="BC89" i="1"/>
  <c r="F138" i="1"/>
  <c r="R115" i="1"/>
  <c r="GK115" i="1" s="1"/>
  <c r="CS115" i="1"/>
  <c r="AD115" i="1"/>
  <c r="AB115" i="1" s="1"/>
  <c r="CT107" i="1"/>
  <c r="S107" i="1"/>
  <c r="AB99" i="1"/>
  <c r="AB95" i="1"/>
  <c r="AB91" i="1"/>
  <c r="GM47" i="1"/>
  <c r="GN47" i="1" s="1"/>
  <c r="DF402" i="3"/>
  <c r="DJ402" i="3" s="1"/>
  <c r="DG402" i="3"/>
  <c r="DH402" i="3"/>
  <c r="DI402" i="3"/>
  <c r="DG257" i="3"/>
  <c r="DF257" i="3"/>
  <c r="DJ257" i="3" s="1"/>
  <c r="DH257" i="3"/>
  <c r="DI257" i="3"/>
  <c r="R419" i="1"/>
  <c r="GK419" i="1" s="1"/>
  <c r="P360" i="1"/>
  <c r="CU87" i="3"/>
  <c r="CX87" i="3"/>
  <c r="CX89" i="3"/>
  <c r="P286" i="1"/>
  <c r="AB285" i="1"/>
  <c r="V276" i="1"/>
  <c r="CR271" i="1"/>
  <c r="CS271" i="1"/>
  <c r="T270" i="1"/>
  <c r="W266" i="1"/>
  <c r="V264" i="1"/>
  <c r="CQ262" i="1"/>
  <c r="P262" i="1"/>
  <c r="CP262" i="1" s="1"/>
  <c r="O262" i="1" s="1"/>
  <c r="CP259" i="1"/>
  <c r="O259" i="1" s="1"/>
  <c r="GM259" i="1" s="1"/>
  <c r="GN259" i="1" s="1"/>
  <c r="V256" i="1"/>
  <c r="AB255" i="1"/>
  <c r="V250" i="1"/>
  <c r="AB233" i="1"/>
  <c r="CY231" i="1"/>
  <c r="X231" i="1" s="1"/>
  <c r="AB230" i="1"/>
  <c r="CQ185" i="1"/>
  <c r="AB185" i="1"/>
  <c r="V181" i="1"/>
  <c r="AD178" i="1"/>
  <c r="AB178" i="1" s="1"/>
  <c r="CP166" i="1"/>
  <c r="O166" i="1" s="1"/>
  <c r="T163" i="1"/>
  <c r="W163" i="1"/>
  <c r="BZ189" i="1"/>
  <c r="AB120" i="1"/>
  <c r="P120" i="1"/>
  <c r="CP120" i="1" s="1"/>
  <c r="O120" i="1" s="1"/>
  <c r="CS110" i="1"/>
  <c r="CR110" i="1"/>
  <c r="AD107" i="1"/>
  <c r="AB107" i="1" s="1"/>
  <c r="R107" i="1"/>
  <c r="GK107" i="1" s="1"/>
  <c r="CR107" i="1"/>
  <c r="CS107" i="1"/>
  <c r="S104" i="1"/>
  <c r="CY100" i="1"/>
  <c r="X100" i="1" s="1"/>
  <c r="CZ100" i="1"/>
  <c r="Y100" i="1" s="1"/>
  <c r="GM100" i="1" s="1"/>
  <c r="GN100" i="1" s="1"/>
  <c r="CM26" i="1"/>
  <c r="BD57" i="1"/>
  <c r="CQ55" i="1"/>
  <c r="T43" i="1"/>
  <c r="DG441" i="3"/>
  <c r="DF441" i="3"/>
  <c r="DJ441" i="3" s="1"/>
  <c r="DH441" i="3"/>
  <c r="DI441" i="3"/>
  <c r="DF387" i="3"/>
  <c r="DJ387" i="3" s="1"/>
  <c r="DG387" i="3"/>
  <c r="DH387" i="3"/>
  <c r="DI387" i="3"/>
  <c r="DH222" i="3"/>
  <c r="DF222" i="3"/>
  <c r="DJ222" i="3" s="1"/>
  <c r="DG222" i="3"/>
  <c r="DI222" i="3"/>
  <c r="I358" i="1"/>
  <c r="T358" i="1" s="1"/>
  <c r="T278" i="1"/>
  <c r="AD271" i="1"/>
  <c r="AB270" i="1"/>
  <c r="AB262" i="1"/>
  <c r="CT258" i="1"/>
  <c r="CX77" i="3"/>
  <c r="Q252" i="1"/>
  <c r="I258" i="1"/>
  <c r="P242" i="1"/>
  <c r="CP242" i="1" s="1"/>
  <c r="O242" i="1" s="1"/>
  <c r="GM242" i="1" s="1"/>
  <c r="GN242" i="1" s="1"/>
  <c r="CY238" i="1"/>
  <c r="X238" i="1" s="1"/>
  <c r="CZ238" i="1"/>
  <c r="Y238" i="1" s="1"/>
  <c r="CQ237" i="1"/>
  <c r="AB237" i="1"/>
  <c r="P237" i="1"/>
  <c r="CP237" i="1" s="1"/>
  <c r="O237" i="1" s="1"/>
  <c r="GM237" i="1" s="1"/>
  <c r="GN237" i="1" s="1"/>
  <c r="CY223" i="1"/>
  <c r="X223" i="1" s="1"/>
  <c r="R182" i="1"/>
  <c r="GK182" i="1" s="1"/>
  <c r="CR182" i="1"/>
  <c r="CS182" i="1"/>
  <c r="AD182" i="1"/>
  <c r="AB182" i="1" s="1"/>
  <c r="U181" i="1"/>
  <c r="GX180" i="1"/>
  <c r="CJ189" i="1" s="1"/>
  <c r="U178" i="1"/>
  <c r="P178" i="1"/>
  <c r="CP178" i="1" s="1"/>
  <c r="O178" i="1" s="1"/>
  <c r="CQ178" i="1"/>
  <c r="AD169" i="1"/>
  <c r="AB169" i="1" s="1"/>
  <c r="V167" i="1"/>
  <c r="CY116" i="1"/>
  <c r="X116" i="1" s="1"/>
  <c r="CZ116" i="1"/>
  <c r="Y116" i="1" s="1"/>
  <c r="AD110" i="1"/>
  <c r="CS108" i="1"/>
  <c r="AD108" i="1"/>
  <c r="R108" i="1"/>
  <c r="GK108" i="1" s="1"/>
  <c r="U105" i="1"/>
  <c r="CL26" i="1"/>
  <c r="BC57" i="1"/>
  <c r="AB55" i="1"/>
  <c r="AB51" i="1"/>
  <c r="P51" i="1"/>
  <c r="CQ51" i="1"/>
  <c r="CY35" i="1"/>
  <c r="X35" i="1" s="1"/>
  <c r="GM35" i="1" s="1"/>
  <c r="GN35" i="1" s="1"/>
  <c r="CZ35" i="1"/>
  <c r="Y35" i="1" s="1"/>
  <c r="AB34" i="1"/>
  <c r="P34" i="1"/>
  <c r="CP34" i="1" s="1"/>
  <c r="O34" i="1" s="1"/>
  <c r="CQ34" i="1"/>
  <c r="CX265" i="3"/>
  <c r="CX263" i="3"/>
  <c r="R364" i="1"/>
  <c r="GK364" i="1" s="1"/>
  <c r="AB271" i="1"/>
  <c r="GX262" i="1"/>
  <c r="P257" i="1"/>
  <c r="CP257" i="1" s="1"/>
  <c r="O257" i="1" s="1"/>
  <c r="GM257" i="1" s="1"/>
  <c r="GN257" i="1" s="1"/>
  <c r="AB256" i="1"/>
  <c r="CY245" i="1"/>
  <c r="X245" i="1" s="1"/>
  <c r="CZ245" i="1"/>
  <c r="Y245" i="1" s="1"/>
  <c r="I249" i="1"/>
  <c r="I247" i="1"/>
  <c r="AB243" i="1"/>
  <c r="CR238" i="1"/>
  <c r="R238" i="1"/>
  <c r="GK238" i="1" s="1"/>
  <c r="AB231" i="1"/>
  <c r="GX226" i="1"/>
  <c r="BY288" i="1"/>
  <c r="ET158" i="1"/>
  <c r="P202" i="1"/>
  <c r="T185" i="1"/>
  <c r="CQ182" i="1"/>
  <c r="T178" i="1"/>
  <c r="U177" i="1"/>
  <c r="CR174" i="1"/>
  <c r="AD174" i="1"/>
  <c r="AB174" i="1" s="1"/>
  <c r="CS174" i="1"/>
  <c r="W171" i="1"/>
  <c r="P169" i="1"/>
  <c r="CP169" i="1" s="1"/>
  <c r="O169" i="1" s="1"/>
  <c r="CQ169" i="1"/>
  <c r="CQ165" i="1"/>
  <c r="FR189" i="1"/>
  <c r="S118" i="1"/>
  <c r="CP118" i="1" s="1"/>
  <c r="O118" i="1" s="1"/>
  <c r="CY112" i="1"/>
  <c r="X112" i="1" s="1"/>
  <c r="CZ112" i="1"/>
  <c r="Y112" i="1" s="1"/>
  <c r="AB110" i="1"/>
  <c r="P110" i="1"/>
  <c r="AB108" i="1"/>
  <c r="CQ108" i="1"/>
  <c r="T105" i="1"/>
  <c r="R103" i="1"/>
  <c r="GK103" i="1" s="1"/>
  <c r="CT97" i="1"/>
  <c r="S97" i="1"/>
  <c r="CY92" i="1"/>
  <c r="X92" i="1" s="1"/>
  <c r="CZ92" i="1"/>
  <c r="Y92" i="1" s="1"/>
  <c r="CZ48" i="1"/>
  <c r="Y48" i="1" s="1"/>
  <c r="CY48" i="1"/>
  <c r="X48" i="1" s="1"/>
  <c r="P44" i="1"/>
  <c r="CP44" i="1" s="1"/>
  <c r="O44" i="1" s="1"/>
  <c r="CQ44" i="1"/>
  <c r="AB44" i="1"/>
  <c r="S29" i="1"/>
  <c r="CT29" i="1"/>
  <c r="CX291" i="3"/>
  <c r="P223" i="1"/>
  <c r="CW57" i="3"/>
  <c r="CX57" i="3"/>
  <c r="CX62" i="3"/>
  <c r="CX58" i="3"/>
  <c r="CW54" i="3"/>
  <c r="CX54" i="3"/>
  <c r="CX61" i="3"/>
  <c r="CU53" i="3"/>
  <c r="CX63" i="3"/>
  <c r="P184" i="1"/>
  <c r="CP184" i="1" s="1"/>
  <c r="O184" i="1" s="1"/>
  <c r="T180" i="1"/>
  <c r="R176" i="1"/>
  <c r="GK176" i="1" s="1"/>
  <c r="R172" i="1"/>
  <c r="GK172" i="1" s="1"/>
  <c r="W165" i="1"/>
  <c r="CQ163" i="1"/>
  <c r="P163" i="1"/>
  <c r="CP163" i="1" s="1"/>
  <c r="O163" i="1" s="1"/>
  <c r="EU89" i="1"/>
  <c r="P138" i="1"/>
  <c r="S120" i="1"/>
  <c r="T118" i="1"/>
  <c r="V112" i="1"/>
  <c r="FR122" i="1"/>
  <c r="CL89" i="1"/>
  <c r="R45" i="1"/>
  <c r="GK45" i="1" s="1"/>
  <c r="T44" i="1"/>
  <c r="U42" i="1"/>
  <c r="CY38" i="1"/>
  <c r="X38" i="1" s="1"/>
  <c r="CZ38" i="1"/>
  <c r="Y38" i="1" s="1"/>
  <c r="CW508" i="3"/>
  <c r="DF385" i="3"/>
  <c r="DJ385" i="3" s="1"/>
  <c r="DG385" i="3"/>
  <c r="DH385" i="3"/>
  <c r="DI385" i="3"/>
  <c r="DF360" i="3"/>
  <c r="DJ360" i="3" s="1"/>
  <c r="DG360" i="3"/>
  <c r="DH360" i="3"/>
  <c r="DI360" i="3"/>
  <c r="DH309" i="3"/>
  <c r="DI309" i="3"/>
  <c r="DF309" i="3"/>
  <c r="DJ309" i="3" s="1"/>
  <c r="DG309" i="3"/>
  <c r="W173" i="1"/>
  <c r="CQ171" i="1"/>
  <c r="P171" i="1"/>
  <c r="AD104" i="1"/>
  <c r="AB104" i="1" s="1"/>
  <c r="R104" i="1"/>
  <c r="GK104" i="1" s="1"/>
  <c r="GK91" i="1"/>
  <c r="U53" i="1"/>
  <c r="AB53" i="1"/>
  <c r="CU25" i="3"/>
  <c r="CW26" i="3"/>
  <c r="CX27" i="3"/>
  <c r="CX26" i="3"/>
  <c r="Q32" i="1"/>
  <c r="DF401" i="3"/>
  <c r="DJ401" i="3" s="1"/>
  <c r="DG401" i="3"/>
  <c r="DI401" i="3"/>
  <c r="DH401" i="3"/>
  <c r="DF351" i="3"/>
  <c r="DJ351" i="3" s="1"/>
  <c r="DG351" i="3"/>
  <c r="DH351" i="3"/>
  <c r="DI351" i="3"/>
  <c r="S239" i="1"/>
  <c r="CP231" i="1"/>
  <c r="O231" i="1" s="1"/>
  <c r="GM231" i="1" s="1"/>
  <c r="GN231" i="1" s="1"/>
  <c r="P227" i="1"/>
  <c r="CP227" i="1" s="1"/>
  <c r="O227" i="1" s="1"/>
  <c r="GM227" i="1" s="1"/>
  <c r="GN227" i="1" s="1"/>
  <c r="P225" i="1"/>
  <c r="CP225" i="1" s="1"/>
  <c r="O225" i="1" s="1"/>
  <c r="GM225" i="1" s="1"/>
  <c r="GN225" i="1" s="1"/>
  <c r="AB186" i="1"/>
  <c r="GX182" i="1"/>
  <c r="CQ175" i="1"/>
  <c r="P175" i="1"/>
  <c r="CP175" i="1" s="1"/>
  <c r="O175" i="1" s="1"/>
  <c r="GM175" i="1" s="1"/>
  <c r="GN175" i="1" s="1"/>
  <c r="AB171" i="1"/>
  <c r="GX163" i="1"/>
  <c r="AD160" i="1"/>
  <c r="AB160" i="1" s="1"/>
  <c r="F147" i="1"/>
  <c r="CR116" i="1"/>
  <c r="CS116" i="1"/>
  <c r="Q116" i="1"/>
  <c r="CP116" i="1" s="1"/>
  <c r="O116" i="1" s="1"/>
  <c r="GM116" i="1" s="1"/>
  <c r="GN116" i="1" s="1"/>
  <c r="I108" i="1"/>
  <c r="W108" i="1" s="1"/>
  <c r="I110" i="1"/>
  <c r="CQ104" i="1"/>
  <c r="P104" i="1"/>
  <c r="T53" i="1"/>
  <c r="CT52" i="1"/>
  <c r="S52" i="1"/>
  <c r="CS47" i="1"/>
  <c r="AD47" i="1"/>
  <c r="AB47" i="1" s="1"/>
  <c r="R47" i="1"/>
  <c r="GK47" i="1" s="1"/>
  <c r="CR47" i="1"/>
  <c r="S44" i="1"/>
  <c r="Q44" i="1"/>
  <c r="GX42" i="1"/>
  <c r="CT41" i="1"/>
  <c r="S41" i="1"/>
  <c r="CX514" i="3"/>
  <c r="CX276" i="3"/>
  <c r="W257" i="1"/>
  <c r="W242" i="1"/>
  <c r="AB227" i="1"/>
  <c r="AB225" i="1"/>
  <c r="W185" i="1"/>
  <c r="CT177" i="1"/>
  <c r="S177" i="1"/>
  <c r="AB175" i="1"/>
  <c r="GX167" i="1"/>
  <c r="AD164" i="1"/>
  <c r="AB164" i="1" s="1"/>
  <c r="Q161" i="1"/>
  <c r="R161" i="1"/>
  <c r="AB119" i="1"/>
  <c r="AD116" i="1"/>
  <c r="AB116" i="1" s="1"/>
  <c r="AB114" i="1"/>
  <c r="P109" i="1"/>
  <c r="U108" i="1"/>
  <c r="DZ122" i="1" s="1"/>
  <c r="GX107" i="1"/>
  <c r="S106" i="1"/>
  <c r="CT106" i="1"/>
  <c r="GX105" i="1"/>
  <c r="W104" i="1"/>
  <c r="AD102" i="1"/>
  <c r="AB102" i="1" s="1"/>
  <c r="CS102" i="1"/>
  <c r="FQ122" i="1"/>
  <c r="AD98" i="1"/>
  <c r="AB98" i="1" s="1"/>
  <c r="R98" i="1"/>
  <c r="GK98" i="1" s="1"/>
  <c r="AB96" i="1"/>
  <c r="CP91" i="1"/>
  <c r="O91" i="1" s="1"/>
  <c r="CY47" i="1"/>
  <c r="X47" i="1" s="1"/>
  <c r="CS40" i="1"/>
  <c r="CR40" i="1"/>
  <c r="R40" i="1"/>
  <c r="GK40" i="1" s="1"/>
  <c r="GX28" i="1"/>
  <c r="CX471" i="3"/>
  <c r="CW425" i="3"/>
  <c r="CW288" i="3"/>
  <c r="DG237" i="3"/>
  <c r="DH237" i="3"/>
  <c r="DF237" i="3"/>
  <c r="DJ237" i="3" s="1"/>
  <c r="DI237" i="3"/>
  <c r="AD251" i="1"/>
  <c r="AB251" i="1" s="1"/>
  <c r="AB183" i="1"/>
  <c r="GX171" i="1"/>
  <c r="Q169" i="1"/>
  <c r="AD168" i="1"/>
  <c r="R165" i="1"/>
  <c r="GK165" i="1" s="1"/>
  <c r="U164" i="1"/>
  <c r="AH189" i="1" s="1"/>
  <c r="AD161" i="1"/>
  <c r="AB161" i="1" s="1"/>
  <c r="CR120" i="1"/>
  <c r="CS120" i="1"/>
  <c r="GX119" i="1"/>
  <c r="AB109" i="1"/>
  <c r="CS106" i="1"/>
  <c r="R106" i="1"/>
  <c r="GK106" i="1" s="1"/>
  <c r="CQ102" i="1"/>
  <c r="P102" i="1"/>
  <c r="CP102" i="1" s="1"/>
  <c r="O102" i="1" s="1"/>
  <c r="EV26" i="1"/>
  <c r="P82" i="1"/>
  <c r="CQ53" i="1"/>
  <c r="V52" i="1"/>
  <c r="CS51" i="1"/>
  <c r="R51" i="1"/>
  <c r="GK51" i="1" s="1"/>
  <c r="CR51" i="1"/>
  <c r="Q50" i="1"/>
  <c r="R50" i="1"/>
  <c r="GK50" i="1" s="1"/>
  <c r="AD40" i="1"/>
  <c r="AB40" i="1" s="1"/>
  <c r="CW497" i="3"/>
  <c r="CX497" i="3"/>
  <c r="CX492" i="3"/>
  <c r="CX476" i="3"/>
  <c r="DF404" i="3"/>
  <c r="DJ404" i="3" s="1"/>
  <c r="DG404" i="3"/>
  <c r="DH404" i="3"/>
  <c r="DI404" i="3"/>
  <c r="CV398" i="3"/>
  <c r="CX398" i="3"/>
  <c r="CX297" i="3"/>
  <c r="CX75" i="3"/>
  <c r="CX76" i="3"/>
  <c r="AB117" i="1"/>
  <c r="R114" i="1"/>
  <c r="GK114" i="1" s="1"/>
  <c r="R112" i="1"/>
  <c r="GK112" i="1" s="1"/>
  <c r="Q96" i="1"/>
  <c r="CP96" i="1" s="1"/>
  <c r="O96" i="1" s="1"/>
  <c r="GM96" i="1" s="1"/>
  <c r="GN96" i="1" s="1"/>
  <c r="S94" i="1"/>
  <c r="CR54" i="1"/>
  <c r="CS54" i="1"/>
  <c r="AD54" i="1"/>
  <c r="CS52" i="1"/>
  <c r="R52" i="1"/>
  <c r="CQ49" i="1"/>
  <c r="P49" i="1"/>
  <c r="CP49" i="1" s="1"/>
  <c r="O49" i="1" s="1"/>
  <c r="U43" i="1"/>
  <c r="T41" i="1"/>
  <c r="Q40" i="1"/>
  <c r="CZ39" i="1"/>
  <c r="Y39" i="1" s="1"/>
  <c r="CY39" i="1"/>
  <c r="X39" i="1" s="1"/>
  <c r="CZ31" i="1"/>
  <c r="Y31" i="1" s="1"/>
  <c r="CY31" i="1"/>
  <c r="X31" i="1" s="1"/>
  <c r="V29" i="1"/>
  <c r="CT28" i="1"/>
  <c r="S28" i="1"/>
  <c r="CX474" i="3"/>
  <c r="DI439" i="3"/>
  <c r="DF439" i="3"/>
  <c r="DJ439" i="3" s="1"/>
  <c r="DG439" i="3"/>
  <c r="DH439" i="3"/>
  <c r="DF304" i="3"/>
  <c r="DJ304" i="3" s="1"/>
  <c r="DI304" i="3"/>
  <c r="DG304" i="3"/>
  <c r="DH304" i="3"/>
  <c r="CX91" i="3"/>
  <c r="CR100" i="1"/>
  <c r="CS100" i="1"/>
  <c r="R100" i="1"/>
  <c r="GK100" i="1" s="1"/>
  <c r="AB52" i="1"/>
  <c r="AD41" i="1"/>
  <c r="AB41" i="1" s="1"/>
  <c r="R41" i="1"/>
  <c r="GK41" i="1" s="1"/>
  <c r="CR41" i="1"/>
  <c r="S37" i="1"/>
  <c r="CP37" i="1" s="1"/>
  <c r="O37" i="1" s="1"/>
  <c r="CT37" i="1"/>
  <c r="R32" i="1"/>
  <c r="GK32" i="1" s="1"/>
  <c r="CS32" i="1"/>
  <c r="CR32" i="1"/>
  <c r="W28" i="1"/>
  <c r="CX496" i="3"/>
  <c r="CX433" i="3"/>
  <c r="CV355" i="3"/>
  <c r="CX355" i="3"/>
  <c r="CV307" i="3"/>
  <c r="CX307" i="3"/>
  <c r="CX279" i="3"/>
  <c r="DF177" i="3"/>
  <c r="DJ177" i="3" s="1"/>
  <c r="DI177" i="3"/>
  <c r="DG177" i="3"/>
  <c r="DH177" i="3"/>
  <c r="CQ93" i="1"/>
  <c r="P93" i="1"/>
  <c r="S50" i="1"/>
  <c r="CR43" i="1"/>
  <c r="CS43" i="1"/>
  <c r="R43" i="1"/>
  <c r="GK43" i="1" s="1"/>
  <c r="CS37" i="1"/>
  <c r="CR37" i="1"/>
  <c r="AD37" i="1"/>
  <c r="CY34" i="1"/>
  <c r="X34" i="1" s="1"/>
  <c r="CZ34" i="1"/>
  <c r="Y34" i="1" s="1"/>
  <c r="AD32" i="1"/>
  <c r="AB32" i="1" s="1"/>
  <c r="V28" i="1"/>
  <c r="CX456" i="3"/>
  <c r="CW456" i="3"/>
  <c r="CW426" i="3"/>
  <c r="CX426" i="3"/>
  <c r="DI382" i="3"/>
  <c r="DF382" i="3"/>
  <c r="DG382" i="3"/>
  <c r="DJ382" i="3" s="1"/>
  <c r="DH382" i="3"/>
  <c r="DH320" i="3"/>
  <c r="DF320" i="3"/>
  <c r="DJ320" i="3" s="1"/>
  <c r="DG320" i="3"/>
  <c r="DI320" i="3"/>
  <c r="CX290" i="3"/>
  <c r="CV287" i="3"/>
  <c r="DH256" i="3"/>
  <c r="DF256" i="3"/>
  <c r="DJ256" i="3" s="1"/>
  <c r="DG256" i="3"/>
  <c r="DI256" i="3"/>
  <c r="CW65" i="3"/>
  <c r="CX65" i="3"/>
  <c r="S115" i="1"/>
  <c r="V103" i="1"/>
  <c r="R101" i="1"/>
  <c r="GK101" i="1" s="1"/>
  <c r="AB100" i="1"/>
  <c r="P98" i="1"/>
  <c r="CP98" i="1" s="1"/>
  <c r="O98" i="1" s="1"/>
  <c r="AB97" i="1"/>
  <c r="GX94" i="1"/>
  <c r="AB93" i="1"/>
  <c r="S53" i="1"/>
  <c r="CT53" i="1"/>
  <c r="W44" i="1"/>
  <c r="AD43" i="1"/>
  <c r="CQ37" i="1"/>
  <c r="AB37" i="1"/>
  <c r="V32" i="1"/>
  <c r="CQ32" i="1"/>
  <c r="P32" i="1"/>
  <c r="CP32" i="1" s="1"/>
  <c r="O32" i="1" s="1"/>
  <c r="CU5" i="3"/>
  <c r="CX7" i="3"/>
  <c r="CV5" i="3"/>
  <c r="CX5" i="3"/>
  <c r="P29" i="1"/>
  <c r="Q29" i="1"/>
  <c r="CX503" i="3"/>
  <c r="CX457" i="3"/>
  <c r="CX431" i="3"/>
  <c r="CW400" i="3"/>
  <c r="DF365" i="3"/>
  <c r="DJ365" i="3" s="1"/>
  <c r="DG365" i="3"/>
  <c r="DH365" i="3"/>
  <c r="DI365" i="3"/>
  <c r="DG310" i="3"/>
  <c r="DH310" i="3"/>
  <c r="DI310" i="3"/>
  <c r="DF310" i="3"/>
  <c r="DJ310" i="3" s="1"/>
  <c r="DF234" i="3"/>
  <c r="DJ234" i="3" s="1"/>
  <c r="DG234" i="3"/>
  <c r="DH234" i="3"/>
  <c r="DI234" i="3"/>
  <c r="S173" i="1"/>
  <c r="S169" i="1"/>
  <c r="S165" i="1"/>
  <c r="CP165" i="1" s="1"/>
  <c r="O165" i="1" s="1"/>
  <c r="CS96" i="1"/>
  <c r="CR53" i="1"/>
  <c r="R53" i="1"/>
  <c r="GK53" i="1" s="1"/>
  <c r="Q51" i="1"/>
  <c r="P50" i="1"/>
  <c r="V41" i="1"/>
  <c r="CQ35" i="1"/>
  <c r="U32" i="1"/>
  <c r="CX491" i="3"/>
  <c r="CX485" i="3"/>
  <c r="CX482" i="3"/>
  <c r="CW466" i="3"/>
  <c r="DF400" i="3"/>
  <c r="DG400" i="3"/>
  <c r="DJ400" i="3" s="1"/>
  <c r="DI400" i="3"/>
  <c r="DF397" i="3"/>
  <c r="DJ397" i="3" s="1"/>
  <c r="DG397" i="3"/>
  <c r="DH397" i="3"/>
  <c r="DI397" i="3"/>
  <c r="DH339" i="3"/>
  <c r="DI339" i="3"/>
  <c r="DF339" i="3"/>
  <c r="DG339" i="3"/>
  <c r="DJ339" i="3" s="1"/>
  <c r="DF335" i="3"/>
  <c r="DI335" i="3"/>
  <c r="DJ335" i="3" s="1"/>
  <c r="DG335" i="3"/>
  <c r="DH335" i="3"/>
  <c r="DF254" i="3"/>
  <c r="DJ254" i="3" s="1"/>
  <c r="DG254" i="3"/>
  <c r="DH254" i="3"/>
  <c r="DI254" i="3"/>
  <c r="DH186" i="3"/>
  <c r="DF186" i="3"/>
  <c r="DJ186" i="3" s="1"/>
  <c r="DG186" i="3"/>
  <c r="DI186" i="3"/>
  <c r="CX153" i="3"/>
  <c r="R44" i="1"/>
  <c r="GK44" i="1" s="1"/>
  <c r="AB43" i="1"/>
  <c r="U39" i="1"/>
  <c r="DZ57" i="1" s="1"/>
  <c r="K40" i="1"/>
  <c r="K52" i="1"/>
  <c r="Q38" i="1"/>
  <c r="CP38" i="1" s="1"/>
  <c r="O38" i="1" s="1"/>
  <c r="I42" i="1"/>
  <c r="R42" i="1" s="1"/>
  <c r="GK42" i="1" s="1"/>
  <c r="R34" i="1"/>
  <c r="GK34" i="1" s="1"/>
  <c r="CV512" i="3"/>
  <c r="CX512" i="3"/>
  <c r="CV493" i="3"/>
  <c r="CX493" i="3"/>
  <c r="DF442" i="3"/>
  <c r="DJ442" i="3" s="1"/>
  <c r="DG442" i="3"/>
  <c r="DH442" i="3"/>
  <c r="DH395" i="3"/>
  <c r="DI395" i="3"/>
  <c r="DG395" i="3"/>
  <c r="DF368" i="3"/>
  <c r="DJ368" i="3" s="1"/>
  <c r="DH368" i="3"/>
  <c r="DI368" i="3"/>
  <c r="DG368" i="3"/>
  <c r="DG321" i="3"/>
  <c r="DF321" i="3"/>
  <c r="DJ321" i="3" s="1"/>
  <c r="DH321" i="3"/>
  <c r="DG218" i="3"/>
  <c r="DH218" i="3"/>
  <c r="DF218" i="3"/>
  <c r="DJ218" i="3" s="1"/>
  <c r="DI218" i="3"/>
  <c r="DF189" i="3"/>
  <c r="DJ189" i="3" s="1"/>
  <c r="DG189" i="3"/>
  <c r="DH189" i="3"/>
  <c r="DI189" i="3"/>
  <c r="CX461" i="3"/>
  <c r="DF388" i="3"/>
  <c r="DJ388" i="3" s="1"/>
  <c r="DG388" i="3"/>
  <c r="CW383" i="3"/>
  <c r="CX383" i="3"/>
  <c r="DH363" i="3"/>
  <c r="DI363" i="3"/>
  <c r="DG363" i="3"/>
  <c r="DI308" i="3"/>
  <c r="DF308" i="3"/>
  <c r="DG308" i="3"/>
  <c r="DJ308" i="3" s="1"/>
  <c r="DH308" i="3"/>
  <c r="DH305" i="3"/>
  <c r="DF305" i="3"/>
  <c r="DJ305" i="3" s="1"/>
  <c r="DG305" i="3"/>
  <c r="DI305" i="3"/>
  <c r="CW296" i="3"/>
  <c r="CX266" i="3"/>
  <c r="CV266" i="3"/>
  <c r="DF244" i="3"/>
  <c r="DG244" i="3"/>
  <c r="DH244" i="3"/>
  <c r="DI244" i="3"/>
  <c r="DJ244" i="3" s="1"/>
  <c r="CX163" i="3"/>
  <c r="I43" i="1"/>
  <c r="K43" i="1"/>
  <c r="I53" i="1"/>
  <c r="CQ30" i="1"/>
  <c r="P30" i="1"/>
  <c r="CP30" i="1" s="1"/>
  <c r="O30" i="1" s="1"/>
  <c r="GM30" i="1" s="1"/>
  <c r="GN30" i="1" s="1"/>
  <c r="CX495" i="3"/>
  <c r="CX481" i="3"/>
  <c r="CW455" i="3"/>
  <c r="CX455" i="3"/>
  <c r="CX427" i="3"/>
  <c r="DF403" i="3"/>
  <c r="DJ403" i="3" s="1"/>
  <c r="DG403" i="3"/>
  <c r="DH403" i="3"/>
  <c r="DI403" i="3"/>
  <c r="DH399" i="3"/>
  <c r="DF399" i="3"/>
  <c r="DG399" i="3"/>
  <c r="DJ399" i="3" s="1"/>
  <c r="DI399" i="3"/>
  <c r="DG359" i="3"/>
  <c r="DF359" i="3"/>
  <c r="DJ359" i="3" s="1"/>
  <c r="DI359" i="3"/>
  <c r="DF353" i="3"/>
  <c r="DJ353" i="3" s="1"/>
  <c r="DG353" i="3"/>
  <c r="DH353" i="3"/>
  <c r="DI353" i="3"/>
  <c r="DF348" i="3"/>
  <c r="DJ348" i="3" s="1"/>
  <c r="DG348" i="3"/>
  <c r="DH348" i="3"/>
  <c r="DF337" i="3"/>
  <c r="DG337" i="3"/>
  <c r="DJ337" i="3" s="1"/>
  <c r="DH337" i="3"/>
  <c r="DI337" i="3"/>
  <c r="DG334" i="3"/>
  <c r="DH334" i="3"/>
  <c r="DI334" i="3"/>
  <c r="DF334" i="3"/>
  <c r="DJ334" i="3" s="1"/>
  <c r="CW319" i="3"/>
  <c r="CX319" i="3"/>
  <c r="CW289" i="3"/>
  <c r="CX289" i="3"/>
  <c r="DF238" i="3"/>
  <c r="DJ238" i="3" s="1"/>
  <c r="DH238" i="3"/>
  <c r="DG238" i="3"/>
  <c r="DI238" i="3"/>
  <c r="R92" i="1"/>
  <c r="CQ45" i="1"/>
  <c r="P45" i="1"/>
  <c r="CP45" i="1" s="1"/>
  <c r="O45" i="1" s="1"/>
  <c r="GX44" i="1"/>
  <c r="CT33" i="1"/>
  <c r="S33" i="1"/>
  <c r="AB30" i="1"/>
  <c r="CX513" i="3"/>
  <c r="CV443" i="3"/>
  <c r="CX443" i="3"/>
  <c r="CX432" i="3"/>
  <c r="CX428" i="3"/>
  <c r="CW411" i="3"/>
  <c r="DG396" i="3"/>
  <c r="DH396" i="3"/>
  <c r="DI396" i="3"/>
  <c r="DF396" i="3"/>
  <c r="DJ396" i="3" s="1"/>
  <c r="DG349" i="3"/>
  <c r="DF349" i="3"/>
  <c r="DH349" i="3"/>
  <c r="CV329" i="3"/>
  <c r="CX329" i="3"/>
  <c r="DF253" i="3"/>
  <c r="DJ253" i="3" s="1"/>
  <c r="DG253" i="3"/>
  <c r="DH253" i="3"/>
  <c r="DI253" i="3"/>
  <c r="CV173" i="3"/>
  <c r="CX173" i="3"/>
  <c r="CX121" i="3"/>
  <c r="DG47" i="3"/>
  <c r="DF47" i="3"/>
  <c r="DJ47" i="3" s="1"/>
  <c r="DH47" i="3"/>
  <c r="DI47" i="3"/>
  <c r="U50" i="1"/>
  <c r="P46" i="1"/>
  <c r="CP46" i="1" s="1"/>
  <c r="O46" i="1" s="1"/>
  <c r="GM46" i="1" s="1"/>
  <c r="GN46" i="1" s="1"/>
  <c r="AB45" i="1"/>
  <c r="CQ39" i="1"/>
  <c r="P39" i="1"/>
  <c r="CP39" i="1" s="1"/>
  <c r="O39" i="1" s="1"/>
  <c r="CX506" i="3"/>
  <c r="CX478" i="3"/>
  <c r="CW470" i="3"/>
  <c r="CX470" i="3"/>
  <c r="CW444" i="3"/>
  <c r="CX444" i="3"/>
  <c r="DH440" i="3"/>
  <c r="DF440" i="3"/>
  <c r="DJ440" i="3" s="1"/>
  <c r="DG440" i="3"/>
  <c r="DF437" i="3"/>
  <c r="DG437" i="3"/>
  <c r="DJ437" i="3" s="1"/>
  <c r="DH437" i="3"/>
  <c r="DI437" i="3"/>
  <c r="DH324" i="3"/>
  <c r="DI324" i="3"/>
  <c r="DF324" i="3"/>
  <c r="DG324" i="3"/>
  <c r="DJ324" i="3" s="1"/>
  <c r="CV323" i="3"/>
  <c r="CX323" i="3"/>
  <c r="DF303" i="3"/>
  <c r="DJ303" i="3" s="1"/>
  <c r="DG303" i="3"/>
  <c r="DI303" i="3"/>
  <c r="DF211" i="3"/>
  <c r="DG211" i="3"/>
  <c r="DH211" i="3"/>
  <c r="DI211" i="3"/>
  <c r="DJ211" i="3" s="1"/>
  <c r="DH204" i="3"/>
  <c r="DI204" i="3"/>
  <c r="DF204" i="3"/>
  <c r="DJ204" i="3" s="1"/>
  <c r="DG204" i="3"/>
  <c r="DG190" i="3"/>
  <c r="DH190" i="3"/>
  <c r="DI190" i="3"/>
  <c r="CX86" i="3"/>
  <c r="CR30" i="1"/>
  <c r="AD30" i="1"/>
  <c r="T29" i="1"/>
  <c r="T28" i="1"/>
  <c r="CX479" i="3"/>
  <c r="CX464" i="3"/>
  <c r="CX452" i="3"/>
  <c r="CX413" i="3"/>
  <c r="CW412" i="3"/>
  <c r="CX412" i="3"/>
  <c r="DF366" i="3"/>
  <c r="DJ366" i="3" s="1"/>
  <c r="DG366" i="3"/>
  <c r="DH366" i="3"/>
  <c r="DI366" i="3"/>
  <c r="DF343" i="3"/>
  <c r="DH343" i="3"/>
  <c r="DI343" i="3"/>
  <c r="DH301" i="3"/>
  <c r="DI301" i="3"/>
  <c r="DJ301" i="3" s="1"/>
  <c r="DF301" i="3"/>
  <c r="DG301" i="3"/>
  <c r="CX467" i="3"/>
  <c r="CX414" i="3"/>
  <c r="DI354" i="3"/>
  <c r="DF354" i="3"/>
  <c r="DJ354" i="3" s="1"/>
  <c r="DG354" i="3"/>
  <c r="DH354" i="3"/>
  <c r="DG340" i="3"/>
  <c r="DH340" i="3"/>
  <c r="DI340" i="3"/>
  <c r="DF340" i="3"/>
  <c r="DJ340" i="3" s="1"/>
  <c r="DG336" i="3"/>
  <c r="DJ336" i="3" s="1"/>
  <c r="DF336" i="3"/>
  <c r="DH336" i="3"/>
  <c r="DI336" i="3"/>
  <c r="CX294" i="3"/>
  <c r="DH130" i="3"/>
  <c r="DI130" i="3"/>
  <c r="DF130" i="3"/>
  <c r="DJ130" i="3" s="1"/>
  <c r="DG130" i="3"/>
  <c r="CX92" i="3"/>
  <c r="CW55" i="3"/>
  <c r="CX55" i="3"/>
  <c r="CX434" i="3"/>
  <c r="CV389" i="3"/>
  <c r="CX389" i="3"/>
  <c r="DG367" i="3"/>
  <c r="DH367" i="3"/>
  <c r="DI367" i="3"/>
  <c r="DJ367" i="3" s="1"/>
  <c r="DG364" i="3"/>
  <c r="DH364" i="3"/>
  <c r="DI364" i="3"/>
  <c r="DF364" i="3"/>
  <c r="DJ364" i="3" s="1"/>
  <c r="DF357" i="3"/>
  <c r="DJ357" i="3" s="1"/>
  <c r="DI357" i="3"/>
  <c r="DF326" i="3"/>
  <c r="DJ326" i="3" s="1"/>
  <c r="DG326" i="3"/>
  <c r="DH326" i="3"/>
  <c r="DI326" i="3"/>
  <c r="DF322" i="3"/>
  <c r="DJ322" i="3" s="1"/>
  <c r="DG322" i="3"/>
  <c r="DH322" i="3"/>
  <c r="DF233" i="3"/>
  <c r="DJ233" i="3" s="1"/>
  <c r="DG233" i="3"/>
  <c r="DH233" i="3"/>
  <c r="DI233" i="3"/>
  <c r="DF224" i="3"/>
  <c r="DJ224" i="3" s="1"/>
  <c r="DG224" i="3"/>
  <c r="DH224" i="3"/>
  <c r="DI224" i="3"/>
  <c r="DF206" i="3"/>
  <c r="DJ206" i="3" s="1"/>
  <c r="DI206" i="3"/>
  <c r="DG206" i="3"/>
  <c r="CX196" i="3"/>
  <c r="CW196" i="3"/>
  <c r="CV193" i="3"/>
  <c r="CX193" i="3"/>
  <c r="CX164" i="3"/>
  <c r="Q48" i="1"/>
  <c r="CP48" i="1" s="1"/>
  <c r="O48" i="1" s="1"/>
  <c r="P28" i="1"/>
  <c r="CW436" i="3"/>
  <c r="CW408" i="3"/>
  <c r="DH333" i="3"/>
  <c r="DI333" i="3"/>
  <c r="CX268" i="3"/>
  <c r="CW268" i="3"/>
  <c r="DF201" i="3"/>
  <c r="DJ201" i="3" s="1"/>
  <c r="DG201" i="3"/>
  <c r="DH201" i="3"/>
  <c r="DI201" i="3"/>
  <c r="CW29" i="3"/>
  <c r="CX28" i="3"/>
  <c r="CX29" i="3"/>
  <c r="CU28" i="3"/>
  <c r="W29" i="1"/>
  <c r="AB28" i="1"/>
  <c r="CX509" i="3"/>
  <c r="CX508" i="3"/>
  <c r="CW495" i="3"/>
  <c r="CX486" i="3"/>
  <c r="CW445" i="3"/>
  <c r="CX445" i="3"/>
  <c r="DG436" i="3"/>
  <c r="DJ436" i="3" s="1"/>
  <c r="DH436" i="3"/>
  <c r="DI436" i="3"/>
  <c r="DG343" i="3"/>
  <c r="DJ343" i="3" s="1"/>
  <c r="CV313" i="3"/>
  <c r="CX313" i="3"/>
  <c r="CX298" i="3"/>
  <c r="DI242" i="3"/>
  <c r="DF242" i="3"/>
  <c r="DJ242" i="3" s="1"/>
  <c r="DG242" i="3"/>
  <c r="DH239" i="3"/>
  <c r="DF239" i="3"/>
  <c r="DJ239" i="3" s="1"/>
  <c r="DG239" i="3"/>
  <c r="DI239" i="3"/>
  <c r="DF219" i="3"/>
  <c r="DJ219" i="3" s="1"/>
  <c r="DG219" i="3"/>
  <c r="DI219" i="3"/>
  <c r="DH219" i="3"/>
  <c r="CX138" i="3"/>
  <c r="CX67" i="3"/>
  <c r="CW67" i="3"/>
  <c r="CW453" i="3"/>
  <c r="CX381" i="3"/>
  <c r="DF341" i="3"/>
  <c r="DJ341" i="3" s="1"/>
  <c r="DG341" i="3"/>
  <c r="DH341" i="3"/>
  <c r="CX277" i="3"/>
  <c r="DH249" i="3"/>
  <c r="DI249" i="3"/>
  <c r="DF240" i="3"/>
  <c r="DJ240" i="3" s="1"/>
  <c r="DI240" i="3"/>
  <c r="DF208" i="3"/>
  <c r="DJ208" i="3" s="1"/>
  <c r="DH208" i="3"/>
  <c r="DI208" i="3"/>
  <c r="DF202" i="3"/>
  <c r="DJ202" i="3" s="1"/>
  <c r="DG202" i="3"/>
  <c r="DF194" i="3"/>
  <c r="DI194" i="3"/>
  <c r="DG194" i="3"/>
  <c r="DJ194" i="3" s="1"/>
  <c r="DH194" i="3"/>
  <c r="CX184" i="3"/>
  <c r="CV151" i="3"/>
  <c r="CX151" i="3"/>
  <c r="CV139" i="3"/>
  <c r="CV131" i="3"/>
  <c r="DH31" i="3"/>
  <c r="DI31" i="3"/>
  <c r="DJ31" i="3" s="1"/>
  <c r="DG31" i="3"/>
  <c r="DF31" i="3"/>
  <c r="DF373" i="3"/>
  <c r="DG373" i="3"/>
  <c r="DH373" i="3"/>
  <c r="CW344" i="3"/>
  <c r="CX344" i="3"/>
  <c r="DF327" i="3"/>
  <c r="DJ327" i="3" s="1"/>
  <c r="DG327" i="3"/>
  <c r="DF311" i="3"/>
  <c r="DJ311" i="3" s="1"/>
  <c r="DG311" i="3"/>
  <c r="DH311" i="3"/>
  <c r="DF302" i="3"/>
  <c r="DG302" i="3"/>
  <c r="DJ302" i="3" s="1"/>
  <c r="DH302" i="3"/>
  <c r="CX299" i="3"/>
  <c r="CW231" i="3"/>
  <c r="CX231" i="3"/>
  <c r="DG187" i="3"/>
  <c r="DF187" i="3"/>
  <c r="DJ187" i="3" s="1"/>
  <c r="DH187" i="3"/>
  <c r="DI129" i="3"/>
  <c r="DF129" i="3"/>
  <c r="DJ129" i="3" s="1"/>
  <c r="DG129" i="3"/>
  <c r="DH129" i="3"/>
  <c r="CX122" i="3"/>
  <c r="CV122" i="3"/>
  <c r="CX114" i="3"/>
  <c r="DH46" i="3"/>
  <c r="DF46" i="3"/>
  <c r="DJ46" i="3" s="1"/>
  <c r="DG46" i="3"/>
  <c r="DI46" i="3"/>
  <c r="DF374" i="3"/>
  <c r="DI374" i="3"/>
  <c r="CW267" i="3"/>
  <c r="DI250" i="3"/>
  <c r="DH250" i="3"/>
  <c r="DH245" i="3"/>
  <c r="DG245" i="3"/>
  <c r="DJ245" i="3" s="1"/>
  <c r="DI245" i="3"/>
  <c r="DF235" i="3"/>
  <c r="DJ235" i="3" s="1"/>
  <c r="DI235" i="3"/>
  <c r="DI228" i="3"/>
  <c r="DG228" i="3"/>
  <c r="DH228" i="3"/>
  <c r="DF40" i="3"/>
  <c r="DG40" i="3"/>
  <c r="DH40" i="3"/>
  <c r="DI40" i="3"/>
  <c r="DJ40" i="3" s="1"/>
  <c r="DF37" i="3"/>
  <c r="DG37" i="3"/>
  <c r="DJ37" i="3" s="1"/>
  <c r="DH37" i="3"/>
  <c r="DI37" i="3"/>
  <c r="R31" i="1"/>
  <c r="GK31" i="1" s="1"/>
  <c r="CX421" i="3"/>
  <c r="DG346" i="3"/>
  <c r="DJ346" i="3" s="1"/>
  <c r="DH346" i="3"/>
  <c r="DI346" i="3"/>
  <c r="DF318" i="3"/>
  <c r="DG318" i="3"/>
  <c r="DH318" i="3"/>
  <c r="DF312" i="3"/>
  <c r="DJ312" i="3" s="1"/>
  <c r="DG312" i="3"/>
  <c r="CX282" i="3"/>
  <c r="DF241" i="3"/>
  <c r="DJ241" i="3" s="1"/>
  <c r="DI241" i="3"/>
  <c r="DG223" i="3"/>
  <c r="DF223" i="3"/>
  <c r="DJ223" i="3" s="1"/>
  <c r="DH223" i="3"/>
  <c r="DI223" i="3"/>
  <c r="DG205" i="3"/>
  <c r="DI205" i="3"/>
  <c r="DG195" i="3"/>
  <c r="DJ195" i="3" s="1"/>
  <c r="DI195" i="3"/>
  <c r="DF195" i="3"/>
  <c r="DH195" i="3"/>
  <c r="DI192" i="3"/>
  <c r="DF192" i="3"/>
  <c r="DJ192" i="3" s="1"/>
  <c r="DG192" i="3"/>
  <c r="DH192" i="3"/>
  <c r="DF185" i="3"/>
  <c r="DI185" i="3"/>
  <c r="DG185" i="3"/>
  <c r="DJ185" i="3" s="1"/>
  <c r="DH185" i="3"/>
  <c r="CX43" i="3"/>
  <c r="CW43" i="3"/>
  <c r="DI371" i="3"/>
  <c r="DI369" i="3"/>
  <c r="CV361" i="3"/>
  <c r="CX361" i="3"/>
  <c r="DF347" i="3"/>
  <c r="DJ347" i="3" s="1"/>
  <c r="DG347" i="3"/>
  <c r="DH347" i="3"/>
  <c r="CW330" i="3"/>
  <c r="CX330" i="3"/>
  <c r="DH286" i="3"/>
  <c r="DG286" i="3"/>
  <c r="DI286" i="3"/>
  <c r="DF255" i="3"/>
  <c r="DJ255" i="3" s="1"/>
  <c r="DI255" i="3"/>
  <c r="DH255" i="3"/>
  <c r="DH251" i="3"/>
  <c r="DI251" i="3"/>
  <c r="DF232" i="3"/>
  <c r="DJ232" i="3" s="1"/>
  <c r="DG232" i="3"/>
  <c r="DH232" i="3"/>
  <c r="DI210" i="3"/>
  <c r="DF210" i="3"/>
  <c r="DJ210" i="3" s="1"/>
  <c r="DH210" i="3"/>
  <c r="DF188" i="3"/>
  <c r="DJ188" i="3" s="1"/>
  <c r="DG188" i="3"/>
  <c r="DH188" i="3"/>
  <c r="CX147" i="3"/>
  <c r="CX110" i="3"/>
  <c r="CX90" i="3"/>
  <c r="DG49" i="3"/>
  <c r="DF49" i="3"/>
  <c r="DJ49" i="3" s="1"/>
  <c r="DH49" i="3"/>
  <c r="DI49" i="3"/>
  <c r="DH372" i="3"/>
  <c r="DH345" i="3"/>
  <c r="CV283" i="3"/>
  <c r="CX283" i="3"/>
  <c r="CX274" i="3"/>
  <c r="CW274" i="3"/>
  <c r="CW261" i="3"/>
  <c r="CX261" i="3"/>
  <c r="DH236" i="3"/>
  <c r="DF236" i="3"/>
  <c r="DJ236" i="3" s="1"/>
  <c r="DF220" i="3"/>
  <c r="DJ220" i="3" s="1"/>
  <c r="DI220" i="3"/>
  <c r="CW8" i="3"/>
  <c r="CV229" i="3"/>
  <c r="CX229" i="3"/>
  <c r="DF182" i="3"/>
  <c r="DJ182" i="3" s="1"/>
  <c r="CV53" i="3"/>
  <c r="CX53" i="3"/>
  <c r="DG175" i="3"/>
  <c r="DJ175" i="3" s="1"/>
  <c r="DF175" i="3"/>
  <c r="DH175" i="3"/>
  <c r="CW110" i="3"/>
  <c r="DF38" i="3"/>
  <c r="DJ38" i="3" s="1"/>
  <c r="DG38" i="3"/>
  <c r="DH38" i="3"/>
  <c r="CV32" i="3"/>
  <c r="CX32" i="3"/>
  <c r="DF9" i="3"/>
  <c r="DI9" i="3"/>
  <c r="DJ9" i="3" s="1"/>
  <c r="DG9" i="3"/>
  <c r="DH9" i="3"/>
  <c r="DF14" i="3"/>
  <c r="DG14" i="3"/>
  <c r="DJ14" i="3" s="1"/>
  <c r="DH14" i="3"/>
  <c r="DI14" i="3"/>
  <c r="DI230" i="3"/>
  <c r="DG230" i="3"/>
  <c r="DJ230" i="3" s="1"/>
  <c r="DH230" i="3"/>
  <c r="CW213" i="3"/>
  <c r="CX213" i="3"/>
  <c r="CX162" i="3"/>
  <c r="CV259" i="3"/>
  <c r="CX259" i="3"/>
  <c r="DI221" i="3"/>
  <c r="DF221" i="3"/>
  <c r="DJ221" i="3" s="1"/>
  <c r="DG221" i="3"/>
  <c r="DF203" i="3"/>
  <c r="DJ203" i="3" s="1"/>
  <c r="DI203" i="3"/>
  <c r="DG203" i="3"/>
  <c r="DH203" i="3"/>
  <c r="DH199" i="3"/>
  <c r="DI199" i="3"/>
  <c r="CX150" i="3"/>
  <c r="CW91" i="3"/>
  <c r="CW34" i="3"/>
  <c r="DG33" i="3"/>
  <c r="DI33" i="3"/>
  <c r="DJ33" i="3" s="1"/>
  <c r="DF24" i="3"/>
  <c r="DJ24" i="3" s="1"/>
  <c r="DH24" i="3"/>
  <c r="DG24" i="3"/>
  <c r="DI24" i="3"/>
  <c r="DG252" i="3"/>
  <c r="DH252" i="3"/>
  <c r="DI252" i="3"/>
  <c r="DH217" i="3"/>
  <c r="DI217" i="3"/>
  <c r="DF176" i="3"/>
  <c r="DJ176" i="3" s="1"/>
  <c r="DG176" i="3"/>
  <c r="DI176" i="3"/>
  <c r="CW144" i="3"/>
  <c r="CX140" i="3"/>
  <c r="DH34" i="3"/>
  <c r="DF34" i="3"/>
  <c r="DG34" i="3"/>
  <c r="DJ34" i="3" s="1"/>
  <c r="DI34" i="3"/>
  <c r="CV87" i="3"/>
  <c r="CX48" i="3"/>
  <c r="DF44" i="3"/>
  <c r="DG44" i="3"/>
  <c r="DJ44" i="3" s="1"/>
  <c r="CW3" i="3"/>
  <c r="CW7" i="3"/>
  <c r="CX212" i="3"/>
  <c r="CX144" i="3"/>
  <c r="CV137" i="3"/>
  <c r="CX137" i="3"/>
  <c r="DF127" i="3"/>
  <c r="DJ127" i="3" s="1"/>
  <c r="DH127" i="3"/>
  <c r="CW107" i="3"/>
  <c r="CX107" i="3"/>
  <c r="CX94" i="3"/>
  <c r="CW94" i="3"/>
  <c r="CX88" i="3"/>
  <c r="CW88" i="3"/>
  <c r="CX59" i="3"/>
  <c r="DI52" i="3"/>
  <c r="DF52" i="3"/>
  <c r="DJ52" i="3" s="1"/>
  <c r="DG52" i="3"/>
  <c r="CW27" i="3"/>
  <c r="DH22" i="3"/>
  <c r="DG22" i="3"/>
  <c r="DJ22" i="3" s="1"/>
  <c r="DH13" i="3"/>
  <c r="DI13" i="3"/>
  <c r="CW214" i="3"/>
  <c r="DG200" i="3"/>
  <c r="DH200" i="3"/>
  <c r="DI200" i="3"/>
  <c r="DH183" i="3"/>
  <c r="DI183" i="3"/>
  <c r="DJ183" i="3" s="1"/>
  <c r="CX131" i="3"/>
  <c r="DI42" i="3"/>
  <c r="DF42" i="3"/>
  <c r="DG42" i="3"/>
  <c r="DJ42" i="3" s="1"/>
  <c r="DH42" i="3"/>
  <c r="DF17" i="3"/>
  <c r="DH17" i="3"/>
  <c r="CX8" i="3"/>
  <c r="CX152" i="3"/>
  <c r="DI128" i="3"/>
  <c r="DH128" i="3"/>
  <c r="CX56" i="3"/>
  <c r="CW56" i="3"/>
  <c r="CX4" i="3"/>
  <c r="CX112" i="3"/>
  <c r="CX93" i="3"/>
  <c r="CX167" i="3"/>
  <c r="CX156" i="3"/>
  <c r="CX134" i="3"/>
  <c r="DG23" i="3"/>
  <c r="DH23" i="3"/>
  <c r="DF15" i="3"/>
  <c r="DJ15" i="3" s="1"/>
  <c r="DG15" i="3"/>
  <c r="DI15" i="3"/>
  <c r="DG10" i="3"/>
  <c r="DJ10" i="3" s="1"/>
  <c r="DF10" i="3"/>
  <c r="DH10" i="3"/>
  <c r="DI10" i="3"/>
  <c r="CW6" i="3"/>
  <c r="CX6" i="3"/>
  <c r="CX159" i="3"/>
  <c r="CW120" i="3"/>
  <c r="DF39" i="3"/>
  <c r="DJ39" i="3" s="1"/>
  <c r="DI39" i="3"/>
  <c r="DH39" i="3"/>
  <c r="CX165" i="3"/>
  <c r="CX123" i="3"/>
  <c r="CW123" i="3"/>
  <c r="CW109" i="3"/>
  <c r="CX84" i="3"/>
  <c r="CW84" i="3"/>
  <c r="CW30" i="3"/>
  <c r="CX30" i="3"/>
  <c r="CX117" i="3"/>
  <c r="CX60" i="3"/>
  <c r="CW41" i="3"/>
  <c r="CX41" i="3"/>
  <c r="CX105" i="3"/>
  <c r="CX102" i="3"/>
  <c r="CW97" i="3"/>
  <c r="CX82" i="3"/>
  <c r="CX73" i="3"/>
  <c r="DF45" i="3"/>
  <c r="DJ45" i="3" s="1"/>
  <c r="DI45" i="3"/>
  <c r="CW18" i="3"/>
  <c r="CX18" i="3"/>
  <c r="DH11" i="3"/>
  <c r="CX78" i="3"/>
  <c r="DG11" i="3"/>
  <c r="DJ11" i="3" s="1"/>
  <c r="DH36" i="3"/>
  <c r="DI36" i="3"/>
  <c r="DF21" i="3"/>
  <c r="DG21" i="3"/>
  <c r="DJ21" i="3" s="1"/>
  <c r="DG20" i="3"/>
  <c r="DJ20" i="3" s="1"/>
  <c r="DH20" i="3"/>
  <c r="DI20" i="3"/>
  <c r="H714" i="6" l="1"/>
  <c r="H920" i="6"/>
  <c r="P794" i="6"/>
  <c r="J904" i="6" s="1"/>
  <c r="H160" i="6"/>
  <c r="H1052" i="6"/>
  <c r="H952" i="6"/>
  <c r="P310" i="6"/>
  <c r="J1156" i="6" s="1"/>
  <c r="O886" i="6"/>
  <c r="J1017" i="6"/>
  <c r="P1019" i="6"/>
  <c r="J189" i="6"/>
  <c r="H626" i="6"/>
  <c r="J417" i="6"/>
  <c r="H904" i="6"/>
  <c r="H342" i="6"/>
  <c r="J1126" i="6"/>
  <c r="J373" i="6"/>
  <c r="P375" i="6"/>
  <c r="J501" i="6" s="1"/>
  <c r="P901" i="6"/>
  <c r="J342" i="6"/>
  <c r="J505" i="6"/>
  <c r="H659" i="6"/>
  <c r="O251" i="6"/>
  <c r="P1074" i="6"/>
  <c r="J1131" i="6" s="1"/>
  <c r="O361" i="6"/>
  <c r="H501" i="6" s="1"/>
  <c r="O267" i="6"/>
  <c r="H293" i="6"/>
  <c r="J565" i="6"/>
  <c r="H1057" i="6"/>
  <c r="H1135" i="6"/>
  <c r="J776" i="6"/>
  <c r="P661" i="6"/>
  <c r="J270" i="6"/>
  <c r="H709" i="6"/>
  <c r="J626" i="6"/>
  <c r="J674" i="6"/>
  <c r="J1057" i="6"/>
  <c r="J1135" i="6"/>
  <c r="H838" i="6"/>
  <c r="O236" i="6"/>
  <c r="H1139" i="6" s="1"/>
  <c r="CJ369" i="1"/>
  <c r="DZ26" i="1"/>
  <c r="DM57" i="1"/>
  <c r="BA189" i="1"/>
  <c r="CJ158" i="1"/>
  <c r="U615" i="1"/>
  <c r="AH574" i="1"/>
  <c r="AJ574" i="1"/>
  <c r="W615" i="1"/>
  <c r="FY521" i="1"/>
  <c r="EP542" i="1"/>
  <c r="CZ117" i="1"/>
  <c r="Y117" i="1" s="1"/>
  <c r="CY117" i="1"/>
  <c r="X117" i="1" s="1"/>
  <c r="BA426" i="1"/>
  <c r="CJ401" i="1"/>
  <c r="AI574" i="1"/>
  <c r="V615" i="1"/>
  <c r="AH791" i="1"/>
  <c r="U846" i="1"/>
  <c r="AJ791" i="1"/>
  <c r="W846" i="1"/>
  <c r="CJ915" i="1"/>
  <c r="GM831" i="1"/>
  <c r="GN831" i="1" s="1"/>
  <c r="U189" i="1"/>
  <c r="AH158" i="1"/>
  <c r="EA401" i="1"/>
  <c r="DN426" i="1"/>
  <c r="GM170" i="1"/>
  <c r="GN170" i="1" s="1"/>
  <c r="AI791" i="1"/>
  <c r="V846" i="1"/>
  <c r="DZ89" i="1"/>
  <c r="DM122" i="1"/>
  <c r="AH521" i="1"/>
  <c r="U542" i="1"/>
  <c r="AF791" i="1"/>
  <c r="S846" i="1"/>
  <c r="W189" i="1"/>
  <c r="AJ158" i="1"/>
  <c r="DX122" i="1"/>
  <c r="GM37" i="1"/>
  <c r="GN37" i="1" s="1"/>
  <c r="AG791" i="1"/>
  <c r="T846" i="1"/>
  <c r="AX122" i="1"/>
  <c r="CG89" i="1"/>
  <c r="DZ846" i="1"/>
  <c r="GM165" i="1"/>
  <c r="GN165" i="1" s="1"/>
  <c r="AJ288" i="1"/>
  <c r="V189" i="1"/>
  <c r="AI158" i="1"/>
  <c r="CJ791" i="1"/>
  <c r="BA846" i="1"/>
  <c r="AG369" i="1"/>
  <c r="CY613" i="1"/>
  <c r="X613" i="1" s="1"/>
  <c r="CZ613" i="1"/>
  <c r="Y613" i="1" s="1"/>
  <c r="EB401" i="1"/>
  <c r="DO426" i="1"/>
  <c r="DO542" i="1"/>
  <c r="EB521" i="1"/>
  <c r="DZ521" i="1"/>
  <c r="DM542" i="1"/>
  <c r="GM95" i="1"/>
  <c r="GN95" i="1" s="1"/>
  <c r="GN794" i="1"/>
  <c r="CJ574" i="1"/>
  <c r="BA615" i="1"/>
  <c r="DH162" i="3"/>
  <c r="DI162" i="3"/>
  <c r="DF162" i="3"/>
  <c r="DJ162" i="3" s="1"/>
  <c r="DG162" i="3"/>
  <c r="DF29" i="3"/>
  <c r="DG29" i="3"/>
  <c r="DJ29" i="3" s="1"/>
  <c r="DH29" i="3"/>
  <c r="DI29" i="3"/>
  <c r="DF329" i="3"/>
  <c r="DH329" i="3"/>
  <c r="DI329" i="3"/>
  <c r="DJ329" i="3" s="1"/>
  <c r="DG329" i="3"/>
  <c r="DF430" i="3"/>
  <c r="DJ430" i="3" s="1"/>
  <c r="DH430" i="3"/>
  <c r="DG430" i="3"/>
  <c r="DI430" i="3"/>
  <c r="CZ246" i="1"/>
  <c r="Y246" i="1" s="1"/>
  <c r="CY246" i="1"/>
  <c r="X246" i="1" s="1"/>
  <c r="GM266" i="1"/>
  <c r="GN266" i="1" s="1"/>
  <c r="GM274" i="1"/>
  <c r="GN274" i="1" s="1"/>
  <c r="DF139" i="3"/>
  <c r="DG139" i="3"/>
  <c r="DI139" i="3"/>
  <c r="DJ139" i="3" s="1"/>
  <c r="DH139" i="3"/>
  <c r="CP353" i="1"/>
  <c r="O353" i="1" s="1"/>
  <c r="DH273" i="3"/>
  <c r="DI273" i="3"/>
  <c r="DJ273" i="3" s="1"/>
  <c r="DF273" i="3"/>
  <c r="DG273" i="3"/>
  <c r="S480" i="1"/>
  <c r="P480" i="1"/>
  <c r="Q480" i="1"/>
  <c r="AD489" i="1" s="1"/>
  <c r="U480" i="1"/>
  <c r="V480" i="1"/>
  <c r="F704" i="1"/>
  <c r="X647" i="1"/>
  <c r="DF409" i="3"/>
  <c r="DG409" i="3"/>
  <c r="DJ409" i="3" s="1"/>
  <c r="DH409" i="3"/>
  <c r="DI409" i="3"/>
  <c r="DH260" i="3"/>
  <c r="DI260" i="3"/>
  <c r="DF260" i="3"/>
  <c r="DG260" i="3"/>
  <c r="DJ260" i="3" s="1"/>
  <c r="CY798" i="1"/>
  <c r="X798" i="1" s="1"/>
  <c r="CZ798" i="1"/>
  <c r="Y798" i="1" s="1"/>
  <c r="DH502" i="3"/>
  <c r="DI502" i="3"/>
  <c r="DF502" i="3"/>
  <c r="DJ502" i="3" s="1"/>
  <c r="DG502" i="3"/>
  <c r="CY895" i="1"/>
  <c r="X895" i="1" s="1"/>
  <c r="CZ895" i="1"/>
  <c r="Y895" i="1" s="1"/>
  <c r="DG93" i="3"/>
  <c r="DF93" i="3"/>
  <c r="DH93" i="3"/>
  <c r="DI93" i="3"/>
  <c r="DJ93" i="3" s="1"/>
  <c r="DI483" i="3"/>
  <c r="DF483" i="3"/>
  <c r="DG483" i="3"/>
  <c r="DJ483" i="3" s="1"/>
  <c r="DH483" i="3"/>
  <c r="GK224" i="1"/>
  <c r="W426" i="1"/>
  <c r="AJ401" i="1"/>
  <c r="CY674" i="1"/>
  <c r="X674" i="1" s="1"/>
  <c r="GM674" i="1" s="1"/>
  <c r="GO674" i="1" s="1"/>
  <c r="CZ674" i="1"/>
  <c r="Y674" i="1" s="1"/>
  <c r="AU401" i="1"/>
  <c r="F445" i="1"/>
  <c r="DH494" i="3"/>
  <c r="DI494" i="3"/>
  <c r="DG494" i="3"/>
  <c r="DJ494" i="3" s="1"/>
  <c r="DF494" i="3"/>
  <c r="CZ832" i="1"/>
  <c r="Y832" i="1" s="1"/>
  <c r="CY832" i="1"/>
  <c r="X832" i="1" s="1"/>
  <c r="CZ893" i="1"/>
  <c r="Y893" i="1" s="1"/>
  <c r="CY893" i="1"/>
  <c r="X893" i="1" s="1"/>
  <c r="CY904" i="1"/>
  <c r="X904" i="1" s="1"/>
  <c r="CZ904" i="1"/>
  <c r="Y904" i="1" s="1"/>
  <c r="AP878" i="1"/>
  <c r="F924" i="1"/>
  <c r="CZ909" i="1"/>
  <c r="Y909" i="1" s="1"/>
  <c r="CY909" i="1"/>
  <c r="X909" i="1" s="1"/>
  <c r="P855" i="1"/>
  <c r="EH945" i="1"/>
  <c r="EH791" i="1"/>
  <c r="DF32" i="3"/>
  <c r="DG32" i="3"/>
  <c r="DH32" i="3"/>
  <c r="DI32" i="3"/>
  <c r="DJ32" i="3" s="1"/>
  <c r="DG452" i="3"/>
  <c r="DJ452" i="3" s="1"/>
  <c r="DH452" i="3"/>
  <c r="DI452" i="3"/>
  <c r="DF452" i="3"/>
  <c r="DH513" i="3"/>
  <c r="DF513" i="3"/>
  <c r="DG513" i="3"/>
  <c r="DJ513" i="3" s="1"/>
  <c r="DI513" i="3"/>
  <c r="CP110" i="1"/>
  <c r="O110" i="1" s="1"/>
  <c r="P244" i="1"/>
  <c r="Q244" i="1"/>
  <c r="DV288" i="1" s="1"/>
  <c r="R244" i="1"/>
  <c r="GK244" i="1" s="1"/>
  <c r="GX244" i="1"/>
  <c r="S244" i="1"/>
  <c r="T244" i="1"/>
  <c r="BC154" i="1"/>
  <c r="F334" i="1"/>
  <c r="Q284" i="1"/>
  <c r="R284" i="1"/>
  <c r="GK284" i="1" s="1"/>
  <c r="S284" i="1"/>
  <c r="U284" i="1"/>
  <c r="CP181" i="1"/>
  <c r="O181" i="1" s="1"/>
  <c r="AU89" i="1"/>
  <c r="F141" i="1"/>
  <c r="DF295" i="3"/>
  <c r="DG295" i="3"/>
  <c r="DJ295" i="3" s="1"/>
  <c r="DH295" i="3"/>
  <c r="DI295" i="3"/>
  <c r="CY412" i="1"/>
  <c r="X412" i="1" s="1"/>
  <c r="CZ412" i="1"/>
  <c r="Y412" i="1" s="1"/>
  <c r="CZ166" i="1"/>
  <c r="Y166" i="1" s="1"/>
  <c r="CY166" i="1"/>
  <c r="X166" i="1" s="1"/>
  <c r="GM166" i="1" s="1"/>
  <c r="GN166" i="1" s="1"/>
  <c r="CY611" i="1"/>
  <c r="X611" i="1" s="1"/>
  <c r="CZ611" i="1"/>
  <c r="Y611" i="1" s="1"/>
  <c r="CZ607" i="1"/>
  <c r="Y607" i="1" s="1"/>
  <c r="CY607" i="1"/>
  <c r="X607" i="1" s="1"/>
  <c r="GM578" i="1"/>
  <c r="GO578" i="1" s="1"/>
  <c r="DF95" i="3"/>
  <c r="DG95" i="3"/>
  <c r="DJ95" i="3" s="1"/>
  <c r="DH95" i="3"/>
  <c r="DI95" i="3"/>
  <c r="CY163" i="1"/>
  <c r="X163" i="1" s="1"/>
  <c r="CZ163" i="1"/>
  <c r="Y163" i="1" s="1"/>
  <c r="DF487" i="3"/>
  <c r="DJ487" i="3" s="1"/>
  <c r="DG487" i="3"/>
  <c r="DH487" i="3"/>
  <c r="DI487" i="3"/>
  <c r="P697" i="1"/>
  <c r="EM647" i="1"/>
  <c r="DF425" i="3"/>
  <c r="DG425" i="3"/>
  <c r="DJ425" i="3" s="1"/>
  <c r="DH425" i="3"/>
  <c r="DI425" i="3"/>
  <c r="CP832" i="1"/>
  <c r="O832" i="1" s="1"/>
  <c r="GM832" i="1" s="1"/>
  <c r="GN832" i="1" s="1"/>
  <c r="CP880" i="1"/>
  <c r="O880" i="1" s="1"/>
  <c r="CP51" i="1"/>
  <c r="O51" i="1" s="1"/>
  <c r="GM51" i="1" s="1"/>
  <c r="GN51" i="1" s="1"/>
  <c r="DF89" i="3"/>
  <c r="DJ89" i="3" s="1"/>
  <c r="DG89" i="3"/>
  <c r="DH89" i="3"/>
  <c r="DI89" i="3"/>
  <c r="CY185" i="1"/>
  <c r="X185" i="1" s="1"/>
  <c r="GM185" i="1" s="1"/>
  <c r="GN185" i="1" s="1"/>
  <c r="CZ185" i="1"/>
  <c r="Y185" i="1" s="1"/>
  <c r="S417" i="1"/>
  <c r="T284" i="1"/>
  <c r="DF246" i="3"/>
  <c r="DG246" i="3"/>
  <c r="DJ246" i="3" s="1"/>
  <c r="DH246" i="3"/>
  <c r="DI246" i="3"/>
  <c r="P272" i="1"/>
  <c r="W272" i="1"/>
  <c r="CY612" i="1"/>
  <c r="X612" i="1" s="1"/>
  <c r="CZ612" i="1"/>
  <c r="Y612" i="1" s="1"/>
  <c r="DG499" i="3"/>
  <c r="DF499" i="3"/>
  <c r="DJ499" i="3" s="1"/>
  <c r="DH499" i="3"/>
  <c r="DI499" i="3"/>
  <c r="CZ824" i="1"/>
  <c r="Y824" i="1" s="1"/>
  <c r="CY824" i="1"/>
  <c r="X824" i="1" s="1"/>
  <c r="CY833" i="1"/>
  <c r="X833" i="1" s="1"/>
  <c r="CZ833" i="1"/>
  <c r="Y833" i="1" s="1"/>
  <c r="GM908" i="1"/>
  <c r="GN908" i="1" s="1"/>
  <c r="GM819" i="1"/>
  <c r="GN819" i="1" s="1"/>
  <c r="DF131" i="3"/>
  <c r="DG131" i="3"/>
  <c r="DI131" i="3"/>
  <c r="DJ131" i="3" s="1"/>
  <c r="DH131" i="3"/>
  <c r="CY33" i="1"/>
  <c r="X33" i="1" s="1"/>
  <c r="CZ33" i="1"/>
  <c r="Y33" i="1" s="1"/>
  <c r="CP33" i="1"/>
  <c r="O33" i="1" s="1"/>
  <c r="GM33" i="1" s="1"/>
  <c r="GN33" i="1" s="1"/>
  <c r="Q110" i="1"/>
  <c r="S110" i="1"/>
  <c r="W110" i="1"/>
  <c r="EB122" i="1" s="1"/>
  <c r="V110" i="1"/>
  <c r="S272" i="1"/>
  <c r="Q258" i="1"/>
  <c r="P258" i="1"/>
  <c r="CP258" i="1" s="1"/>
  <c r="O258" i="1" s="1"/>
  <c r="R258" i="1"/>
  <c r="GK258" i="1" s="1"/>
  <c r="U258" i="1"/>
  <c r="W258" i="1"/>
  <c r="DH70" i="3"/>
  <c r="DG70" i="3"/>
  <c r="DI70" i="3"/>
  <c r="DF70" i="3"/>
  <c r="DJ70" i="3" s="1"/>
  <c r="GX110" i="1"/>
  <c r="GM229" i="1"/>
  <c r="GN229" i="1" s="1"/>
  <c r="CY260" i="1"/>
  <c r="X260" i="1" s="1"/>
  <c r="GM260" i="1" s="1"/>
  <c r="GN260" i="1" s="1"/>
  <c r="CZ260" i="1"/>
  <c r="Y260" i="1" s="1"/>
  <c r="DI300" i="3"/>
  <c r="DH300" i="3"/>
  <c r="DF300" i="3"/>
  <c r="DJ300" i="3" s="1"/>
  <c r="DG300" i="3"/>
  <c r="GX366" i="1"/>
  <c r="DF292" i="3"/>
  <c r="DJ292" i="3" s="1"/>
  <c r="DG292" i="3"/>
  <c r="DH292" i="3"/>
  <c r="DI292" i="3"/>
  <c r="DF113" i="3"/>
  <c r="DJ113" i="3" s="1"/>
  <c r="DG113" i="3"/>
  <c r="DH113" i="3"/>
  <c r="DI113" i="3"/>
  <c r="DF458" i="3"/>
  <c r="DJ458" i="3" s="1"/>
  <c r="DG458" i="3"/>
  <c r="DH458" i="3"/>
  <c r="DI458" i="3"/>
  <c r="Q595" i="1"/>
  <c r="GX595" i="1"/>
  <c r="R595" i="1"/>
  <c r="GK595" i="1" s="1"/>
  <c r="S595" i="1"/>
  <c r="T595" i="1"/>
  <c r="DY615" i="1" s="1"/>
  <c r="U595" i="1"/>
  <c r="V595" i="1"/>
  <c r="CP540" i="1"/>
  <c r="O540" i="1" s="1"/>
  <c r="GM540" i="1" s="1"/>
  <c r="GO540" i="1" s="1"/>
  <c r="AQ521" i="1"/>
  <c r="F552" i="1"/>
  <c r="CZ830" i="1"/>
  <c r="Y830" i="1" s="1"/>
  <c r="CY830" i="1"/>
  <c r="X830" i="1" s="1"/>
  <c r="CP830" i="1"/>
  <c r="O830" i="1" s="1"/>
  <c r="GM830" i="1" s="1"/>
  <c r="GN830" i="1" s="1"/>
  <c r="CP589" i="1"/>
  <c r="O589" i="1" s="1"/>
  <c r="Q836" i="1"/>
  <c r="R836" i="1"/>
  <c r="GK836" i="1" s="1"/>
  <c r="S836" i="1"/>
  <c r="DX846" i="1" s="1"/>
  <c r="V836" i="1"/>
  <c r="EA846" i="1" s="1"/>
  <c r="DH423" i="3"/>
  <c r="DF423" i="3"/>
  <c r="DG423" i="3"/>
  <c r="DJ423" i="3" s="1"/>
  <c r="DI423" i="3"/>
  <c r="CY416" i="1"/>
  <c r="X416" i="1" s="1"/>
  <c r="CZ416" i="1"/>
  <c r="Y416" i="1" s="1"/>
  <c r="DF465" i="3"/>
  <c r="DI465" i="3"/>
  <c r="DJ465" i="3" s="1"/>
  <c r="DG465" i="3"/>
  <c r="DH465" i="3"/>
  <c r="CY418" i="1"/>
  <c r="X418" i="1" s="1"/>
  <c r="CZ418" i="1"/>
  <c r="Y418" i="1" s="1"/>
  <c r="DG165" i="3"/>
  <c r="DH165" i="3"/>
  <c r="DI165" i="3"/>
  <c r="DF165" i="3"/>
  <c r="DJ165" i="3" s="1"/>
  <c r="DG497" i="3"/>
  <c r="DJ497" i="3" s="1"/>
  <c r="DF497" i="3"/>
  <c r="DH497" i="3"/>
  <c r="DI497" i="3"/>
  <c r="DF64" i="3"/>
  <c r="DG64" i="3"/>
  <c r="DH64" i="3"/>
  <c r="DI64" i="3"/>
  <c r="DJ64" i="3" s="1"/>
  <c r="GM115" i="1"/>
  <c r="GN115" i="1" s="1"/>
  <c r="P268" i="1"/>
  <c r="CP268" i="1" s="1"/>
  <c r="O268" i="1" s="1"/>
  <c r="Q268" i="1"/>
  <c r="T286" i="1"/>
  <c r="DF287" i="3"/>
  <c r="DG287" i="3"/>
  <c r="DH287" i="3"/>
  <c r="DI287" i="3"/>
  <c r="DJ287" i="3" s="1"/>
  <c r="CZ424" i="1"/>
  <c r="Y424" i="1" s="1"/>
  <c r="CY424" i="1"/>
  <c r="X424" i="1" s="1"/>
  <c r="GM424" i="1" s="1"/>
  <c r="GN424" i="1" s="1"/>
  <c r="AQ350" i="1"/>
  <c r="F379" i="1"/>
  <c r="GM585" i="1"/>
  <c r="GO585" i="1" s="1"/>
  <c r="DF453" i="3"/>
  <c r="DG453" i="3"/>
  <c r="DJ453" i="3" s="1"/>
  <c r="DH453" i="3"/>
  <c r="DI453" i="3"/>
  <c r="CY230" i="1"/>
  <c r="X230" i="1" s="1"/>
  <c r="CZ230" i="1"/>
  <c r="Y230" i="1" s="1"/>
  <c r="P745" i="1"/>
  <c r="ES710" i="1"/>
  <c r="BY521" i="1"/>
  <c r="AP542" i="1"/>
  <c r="CI542" i="1"/>
  <c r="AC189" i="1"/>
  <c r="CP818" i="1"/>
  <c r="O818" i="1" s="1"/>
  <c r="GM818" i="1" s="1"/>
  <c r="GN818" i="1" s="1"/>
  <c r="P723" i="1"/>
  <c r="Q723" i="1"/>
  <c r="S723" i="1"/>
  <c r="T723" i="1"/>
  <c r="ET791" i="1"/>
  <c r="ET945" i="1"/>
  <c r="P859" i="1"/>
  <c r="AX426" i="1"/>
  <c r="CG401" i="1"/>
  <c r="GK795" i="1"/>
  <c r="AE846" i="1"/>
  <c r="F752" i="1"/>
  <c r="Y710" i="1"/>
  <c r="U836" i="1"/>
  <c r="P906" i="1"/>
  <c r="W906" i="1"/>
  <c r="GX906" i="1"/>
  <c r="Q906" i="1"/>
  <c r="R906" i="1"/>
  <c r="GK906" i="1" s="1"/>
  <c r="T906" i="1"/>
  <c r="AG915" i="1" s="1"/>
  <c r="CY882" i="1"/>
  <c r="X882" i="1" s="1"/>
  <c r="CZ882" i="1"/>
  <c r="Y882" i="1" s="1"/>
  <c r="CZ796" i="1"/>
  <c r="Y796" i="1" s="1"/>
  <c r="CY796" i="1"/>
  <c r="X796" i="1" s="1"/>
  <c r="GM837" i="1"/>
  <c r="GN837" i="1" s="1"/>
  <c r="DF424" i="3"/>
  <c r="DG424" i="3"/>
  <c r="DJ424" i="3" s="1"/>
  <c r="DH424" i="3"/>
  <c r="DI424" i="3"/>
  <c r="BC878" i="1"/>
  <c r="F931" i="1"/>
  <c r="AR710" i="1"/>
  <c r="F753" i="1"/>
  <c r="P895" i="1"/>
  <c r="T895" i="1"/>
  <c r="W895" i="1"/>
  <c r="Q895" i="1"/>
  <c r="R895" i="1"/>
  <c r="GK895" i="1" s="1"/>
  <c r="GX895" i="1"/>
  <c r="GM276" i="1"/>
  <c r="GN276" i="1" s="1"/>
  <c r="CY530" i="1"/>
  <c r="X530" i="1" s="1"/>
  <c r="GM530" i="1" s="1"/>
  <c r="GO530" i="1" s="1"/>
  <c r="CZ530" i="1"/>
  <c r="Y530" i="1" s="1"/>
  <c r="DJ710" i="1"/>
  <c r="P739" i="1"/>
  <c r="T466" i="1"/>
  <c r="EP846" i="1"/>
  <c r="FY791" i="1"/>
  <c r="F934" i="1"/>
  <c r="AU878" i="1"/>
  <c r="CZ840" i="1"/>
  <c r="Y840" i="1" s="1"/>
  <c r="CY840" i="1"/>
  <c r="X840" i="1" s="1"/>
  <c r="GM840" i="1" s="1"/>
  <c r="GN840" i="1" s="1"/>
  <c r="DH41" i="3"/>
  <c r="DI41" i="3"/>
  <c r="DG41" i="3"/>
  <c r="DJ41" i="3" s="1"/>
  <c r="DF41" i="3"/>
  <c r="DH144" i="3"/>
  <c r="DF144" i="3"/>
  <c r="DG144" i="3"/>
  <c r="DJ144" i="3" s="1"/>
  <c r="DI144" i="3"/>
  <c r="DG140" i="3"/>
  <c r="DF140" i="3"/>
  <c r="DJ140" i="3" s="1"/>
  <c r="DH140" i="3"/>
  <c r="DI140" i="3"/>
  <c r="DY57" i="1"/>
  <c r="DF506" i="3"/>
  <c r="DJ506" i="3" s="1"/>
  <c r="DI506" i="3"/>
  <c r="DG506" i="3"/>
  <c r="DH506" i="3"/>
  <c r="DG173" i="3"/>
  <c r="DH173" i="3"/>
  <c r="DI173" i="3"/>
  <c r="DJ173" i="3" s="1"/>
  <c r="DF173" i="3"/>
  <c r="DG163" i="3"/>
  <c r="DF163" i="3"/>
  <c r="DJ163" i="3" s="1"/>
  <c r="DH163" i="3"/>
  <c r="DI163" i="3"/>
  <c r="DG491" i="3"/>
  <c r="DF491" i="3"/>
  <c r="DJ491" i="3" s="1"/>
  <c r="DI491" i="3"/>
  <c r="DH491" i="3"/>
  <c r="CY173" i="1"/>
  <c r="X173" i="1" s="1"/>
  <c r="CZ173" i="1"/>
  <c r="Y173" i="1" s="1"/>
  <c r="AI57" i="1"/>
  <c r="CP93" i="1"/>
  <c r="O93" i="1" s="1"/>
  <c r="GM93" i="1" s="1"/>
  <c r="GN93" i="1" s="1"/>
  <c r="DF496" i="3"/>
  <c r="DI496" i="3"/>
  <c r="DG496" i="3"/>
  <c r="DJ496" i="3" s="1"/>
  <c r="DH496" i="3"/>
  <c r="CY28" i="1"/>
  <c r="X28" i="1" s="1"/>
  <c r="CZ28" i="1"/>
  <c r="Y28" i="1" s="1"/>
  <c r="DI76" i="3"/>
  <c r="DG76" i="3"/>
  <c r="DF76" i="3"/>
  <c r="DJ76" i="3" s="1"/>
  <c r="DH76" i="3"/>
  <c r="GM102" i="1"/>
  <c r="GN102" i="1" s="1"/>
  <c r="DF471" i="3"/>
  <c r="DJ471" i="3" s="1"/>
  <c r="DG471" i="3"/>
  <c r="DH471" i="3"/>
  <c r="DI471" i="3"/>
  <c r="DH26" i="3"/>
  <c r="DI26" i="3"/>
  <c r="DG26" i="3"/>
  <c r="DJ26" i="3" s="1"/>
  <c r="DF26" i="3"/>
  <c r="FR89" i="1"/>
  <c r="EI122" i="1"/>
  <c r="CP223" i="1"/>
  <c r="O223" i="1" s="1"/>
  <c r="DF263" i="3"/>
  <c r="DJ263" i="3" s="1"/>
  <c r="DI263" i="3"/>
  <c r="DG263" i="3"/>
  <c r="DH263" i="3"/>
  <c r="U54" i="1"/>
  <c r="DH77" i="3"/>
  <c r="DI77" i="3"/>
  <c r="DG77" i="3"/>
  <c r="DF77" i="3"/>
  <c r="DJ77" i="3" s="1"/>
  <c r="CP360" i="1"/>
  <c r="O360" i="1" s="1"/>
  <c r="GM360" i="1" s="1"/>
  <c r="GN360" i="1" s="1"/>
  <c r="U117" i="1"/>
  <c r="W117" i="1"/>
  <c r="CP177" i="1"/>
  <c r="O177" i="1" s="1"/>
  <c r="CP103" i="1"/>
  <c r="O103" i="1" s="1"/>
  <c r="GM103" i="1" s="1"/>
  <c r="GN103" i="1" s="1"/>
  <c r="DF155" i="3"/>
  <c r="DJ155" i="3" s="1"/>
  <c r="DG155" i="3"/>
  <c r="DH155" i="3"/>
  <c r="DI155" i="3"/>
  <c r="CY266" i="1"/>
  <c r="X266" i="1" s="1"/>
  <c r="CZ266" i="1"/>
  <c r="Y266" i="1" s="1"/>
  <c r="GK29" i="1"/>
  <c r="DW57" i="1"/>
  <c r="GM164" i="1"/>
  <c r="GN164" i="1" s="1"/>
  <c r="CC350" i="1"/>
  <c r="AT369" i="1"/>
  <c r="AQ26" i="1"/>
  <c r="F67" i="1"/>
  <c r="CZ276" i="1"/>
  <c r="Y276" i="1" s="1"/>
  <c r="CY276" i="1"/>
  <c r="X276" i="1" s="1"/>
  <c r="DF475" i="3"/>
  <c r="DJ475" i="3" s="1"/>
  <c r="DH475" i="3"/>
  <c r="DI475" i="3"/>
  <c r="DG475" i="3"/>
  <c r="V268" i="1"/>
  <c r="Q367" i="1"/>
  <c r="R367" i="1"/>
  <c r="GK367" i="1" s="1"/>
  <c r="S367" i="1"/>
  <c r="T367" i="1"/>
  <c r="DY369" i="1" s="1"/>
  <c r="W367" i="1"/>
  <c r="CP278" i="1"/>
  <c r="O278" i="1" s="1"/>
  <c r="GM278" i="1" s="1"/>
  <c r="GN278" i="1" s="1"/>
  <c r="CC221" i="1"/>
  <c r="AT288" i="1"/>
  <c r="CP277" i="1"/>
  <c r="O277" i="1" s="1"/>
  <c r="CZ354" i="1"/>
  <c r="Y354" i="1" s="1"/>
  <c r="CY354" i="1"/>
  <c r="X354" i="1" s="1"/>
  <c r="GM354" i="1" s="1"/>
  <c r="GN354" i="1" s="1"/>
  <c r="CP106" i="1"/>
  <c r="O106" i="1" s="1"/>
  <c r="AI426" i="1"/>
  <c r="AE542" i="1"/>
  <c r="CP464" i="1"/>
  <c r="O464" i="1" s="1"/>
  <c r="AC489" i="1"/>
  <c r="CP230" i="1"/>
  <c r="O230" i="1" s="1"/>
  <c r="AX369" i="1"/>
  <c r="CG350" i="1"/>
  <c r="CP469" i="1"/>
  <c r="O469" i="1" s="1"/>
  <c r="GM469" i="1" s="1"/>
  <c r="GO469" i="1" s="1"/>
  <c r="AC615" i="1"/>
  <c r="CP576" i="1"/>
  <c r="O576" i="1" s="1"/>
  <c r="U470" i="1"/>
  <c r="DH136" i="3"/>
  <c r="DI136" i="3"/>
  <c r="DG136" i="3"/>
  <c r="DF136" i="3"/>
  <c r="DJ136" i="3" s="1"/>
  <c r="CP403" i="1"/>
  <c r="O403" i="1" s="1"/>
  <c r="AC426" i="1"/>
  <c r="CZ476" i="1"/>
  <c r="Y476" i="1" s="1"/>
  <c r="CY476" i="1"/>
  <c r="X476" i="1" s="1"/>
  <c r="CY604" i="1"/>
  <c r="X604" i="1" s="1"/>
  <c r="CZ604" i="1"/>
  <c r="Y604" i="1" s="1"/>
  <c r="AS710" i="1"/>
  <c r="F742" i="1"/>
  <c r="GM592" i="1"/>
  <c r="GO592" i="1" s="1"/>
  <c r="DH463" i="3"/>
  <c r="DI463" i="3"/>
  <c r="DG463" i="3"/>
  <c r="DF463" i="3"/>
  <c r="DJ463" i="3" s="1"/>
  <c r="GK465" i="1"/>
  <c r="CP812" i="1"/>
  <c r="O812" i="1" s="1"/>
  <c r="FQ521" i="1"/>
  <c r="EH542" i="1"/>
  <c r="GA542" i="1"/>
  <c r="EG221" i="1"/>
  <c r="P292" i="1"/>
  <c r="DG103" i="3"/>
  <c r="DF103" i="3"/>
  <c r="DJ103" i="3" s="1"/>
  <c r="DH103" i="3"/>
  <c r="DI103" i="3"/>
  <c r="R723" i="1"/>
  <c r="GK723" i="1" s="1"/>
  <c r="CP224" i="1"/>
  <c r="O224" i="1" s="1"/>
  <c r="CY471" i="1"/>
  <c r="X471" i="1" s="1"/>
  <c r="CZ471" i="1"/>
  <c r="Y471" i="1" s="1"/>
  <c r="GM471" i="1" s="1"/>
  <c r="GO471" i="1" s="1"/>
  <c r="CY668" i="1"/>
  <c r="X668" i="1" s="1"/>
  <c r="GM668" i="1" s="1"/>
  <c r="GO668" i="1" s="1"/>
  <c r="CZ668" i="1"/>
  <c r="Y668" i="1" s="1"/>
  <c r="DH119" i="3"/>
  <c r="DG119" i="3"/>
  <c r="DJ119" i="3" s="1"/>
  <c r="DF119" i="3"/>
  <c r="DI119" i="3"/>
  <c r="CY585" i="1"/>
  <c r="X585" i="1" s="1"/>
  <c r="CZ585" i="1"/>
  <c r="Y585" i="1" s="1"/>
  <c r="W271" i="1"/>
  <c r="F430" i="1"/>
  <c r="AO401" i="1"/>
  <c r="CZ593" i="1"/>
  <c r="Y593" i="1" s="1"/>
  <c r="CY593" i="1"/>
  <c r="X593" i="1" s="1"/>
  <c r="GM593" i="1" s="1"/>
  <c r="GO593" i="1" s="1"/>
  <c r="EJ710" i="1"/>
  <c r="P753" i="1"/>
  <c r="CY839" i="1"/>
  <c r="X839" i="1" s="1"/>
  <c r="CZ839" i="1"/>
  <c r="Y839" i="1" s="1"/>
  <c r="P904" i="1"/>
  <c r="Q904" i="1"/>
  <c r="T904" i="1"/>
  <c r="W904" i="1"/>
  <c r="GX904" i="1"/>
  <c r="P838" i="1"/>
  <c r="CP800" i="1"/>
  <c r="O800" i="1" s="1"/>
  <c r="GX284" i="1"/>
  <c r="CY885" i="1"/>
  <c r="X885" i="1" s="1"/>
  <c r="CZ885" i="1"/>
  <c r="Y885" i="1" s="1"/>
  <c r="CY907" i="1"/>
  <c r="X907" i="1" s="1"/>
  <c r="CZ907" i="1"/>
  <c r="Y907" i="1" s="1"/>
  <c r="GM907" i="1" s="1"/>
  <c r="GN907" i="1" s="1"/>
  <c r="GX838" i="1"/>
  <c r="CZ807" i="1"/>
  <c r="Y807" i="1" s="1"/>
  <c r="CY807" i="1"/>
  <c r="X807" i="1" s="1"/>
  <c r="CZ841" i="1"/>
  <c r="Y841" i="1" s="1"/>
  <c r="CY841" i="1"/>
  <c r="X841" i="1" s="1"/>
  <c r="GM841" i="1" s="1"/>
  <c r="GN841" i="1" s="1"/>
  <c r="P893" i="1"/>
  <c r="W893" i="1"/>
  <c r="GX893" i="1"/>
  <c r="Q893" i="1"/>
  <c r="T893" i="1"/>
  <c r="V893" i="1"/>
  <c r="EA915" i="1" s="1"/>
  <c r="DH468" i="3"/>
  <c r="DI468" i="3"/>
  <c r="DF468" i="3"/>
  <c r="DG468" i="3"/>
  <c r="DJ468" i="3" s="1"/>
  <c r="P613" i="1"/>
  <c r="CP607" i="1"/>
  <c r="O607" i="1" s="1"/>
  <c r="GM607" i="1" s="1"/>
  <c r="GO607" i="1" s="1"/>
  <c r="DG516" i="3"/>
  <c r="DF516" i="3"/>
  <c r="DJ516" i="3" s="1"/>
  <c r="DI516" i="3"/>
  <c r="DH516" i="3"/>
  <c r="CY802" i="1"/>
  <c r="X802" i="1" s="1"/>
  <c r="CZ802" i="1"/>
  <c r="Y802" i="1" s="1"/>
  <c r="EM462" i="1"/>
  <c r="P508" i="1"/>
  <c r="CY600" i="1"/>
  <c r="X600" i="1" s="1"/>
  <c r="CZ600" i="1"/>
  <c r="Y600" i="1" s="1"/>
  <c r="R904" i="1"/>
  <c r="GK904" i="1" s="1"/>
  <c r="DF277" i="3"/>
  <c r="DJ277" i="3" s="1"/>
  <c r="DG277" i="3"/>
  <c r="DI277" i="3"/>
  <c r="DH277" i="3"/>
  <c r="DF323" i="3"/>
  <c r="DG323" i="3"/>
  <c r="DH323" i="3"/>
  <c r="DI323" i="3"/>
  <c r="DJ323" i="3" s="1"/>
  <c r="DG279" i="3"/>
  <c r="DJ279" i="3" s="1"/>
  <c r="DF279" i="3"/>
  <c r="DI279" i="3"/>
  <c r="DH279" i="3"/>
  <c r="EH426" i="1"/>
  <c r="FQ401" i="1"/>
  <c r="GA426" i="1"/>
  <c r="AZ710" i="1"/>
  <c r="F736" i="1"/>
  <c r="EM791" i="1"/>
  <c r="EM945" i="1"/>
  <c r="P865" i="1"/>
  <c r="DG213" i="3"/>
  <c r="DJ213" i="3" s="1"/>
  <c r="DF213" i="3"/>
  <c r="DH213" i="3"/>
  <c r="DI213" i="3"/>
  <c r="CP28" i="1"/>
  <c r="O28" i="1" s="1"/>
  <c r="AC57" i="1"/>
  <c r="DH413" i="3"/>
  <c r="DI413" i="3"/>
  <c r="DG413" i="3"/>
  <c r="DF413" i="3"/>
  <c r="DJ413" i="3" s="1"/>
  <c r="DF5" i="3"/>
  <c r="DI5" i="3"/>
  <c r="DJ5" i="3" s="1"/>
  <c r="DG5" i="3"/>
  <c r="DH5" i="3"/>
  <c r="DF307" i="3"/>
  <c r="DG307" i="3"/>
  <c r="DH307" i="3"/>
  <c r="DI307" i="3"/>
  <c r="DJ307" i="3" s="1"/>
  <c r="CY41" i="1"/>
  <c r="X41" i="1" s="1"/>
  <c r="CZ41" i="1"/>
  <c r="Y41" i="1" s="1"/>
  <c r="DF515" i="3"/>
  <c r="DJ515" i="3" s="1"/>
  <c r="DH515" i="3"/>
  <c r="DI515" i="3"/>
  <c r="DG515" i="3"/>
  <c r="CG647" i="1"/>
  <c r="AX678" i="1"/>
  <c r="EL791" i="1"/>
  <c r="EL945" i="1"/>
  <c r="P864" i="1"/>
  <c r="DF426" i="3"/>
  <c r="DG426" i="3"/>
  <c r="DJ426" i="3" s="1"/>
  <c r="DH426" i="3"/>
  <c r="DI426" i="3"/>
  <c r="DG145" i="3"/>
  <c r="DF145" i="3"/>
  <c r="DJ145" i="3" s="1"/>
  <c r="DH145" i="3"/>
  <c r="DI145" i="3"/>
  <c r="CZ657" i="1"/>
  <c r="Y657" i="1" s="1"/>
  <c r="CY657" i="1"/>
  <c r="X657" i="1" s="1"/>
  <c r="GM657" i="1" s="1"/>
  <c r="GO657" i="1" s="1"/>
  <c r="Q417" i="1"/>
  <c r="CP417" i="1" s="1"/>
  <c r="O417" i="1" s="1"/>
  <c r="W417" i="1"/>
  <c r="U417" i="1"/>
  <c r="DG464" i="3"/>
  <c r="DH464" i="3"/>
  <c r="DI464" i="3"/>
  <c r="DF464" i="3"/>
  <c r="DJ464" i="3" s="1"/>
  <c r="DG493" i="3"/>
  <c r="DH493" i="3"/>
  <c r="DI493" i="3"/>
  <c r="DJ493" i="3" s="1"/>
  <c r="DF493" i="3"/>
  <c r="DF355" i="3"/>
  <c r="DG355" i="3"/>
  <c r="DH355" i="3"/>
  <c r="DI355" i="3"/>
  <c r="DJ355" i="3" s="1"/>
  <c r="T54" i="1"/>
  <c r="F451" i="1"/>
  <c r="BD401" i="1"/>
  <c r="CY408" i="1"/>
  <c r="X408" i="1" s="1"/>
  <c r="CZ408" i="1"/>
  <c r="Y408" i="1" s="1"/>
  <c r="W284" i="1"/>
  <c r="DH56" i="3"/>
  <c r="DG56" i="3"/>
  <c r="DJ56" i="3" s="1"/>
  <c r="DI56" i="3"/>
  <c r="DF56" i="3"/>
  <c r="P43" i="1"/>
  <c r="S43" i="1"/>
  <c r="Q43" i="1"/>
  <c r="V43" i="1"/>
  <c r="DG474" i="3"/>
  <c r="DH474" i="3"/>
  <c r="DI474" i="3"/>
  <c r="DF474" i="3"/>
  <c r="DJ474" i="3" s="1"/>
  <c r="CY44" i="1"/>
  <c r="X44" i="1" s="1"/>
  <c r="GM44" i="1" s="1"/>
  <c r="GN44" i="1" s="1"/>
  <c r="CZ44" i="1"/>
  <c r="Y44" i="1" s="1"/>
  <c r="W54" i="1"/>
  <c r="CP909" i="1"/>
  <c r="O909" i="1" s="1"/>
  <c r="GM909" i="1" s="1"/>
  <c r="GN909" i="1" s="1"/>
  <c r="DG78" i="3"/>
  <c r="DF78" i="3"/>
  <c r="DJ78" i="3" s="1"/>
  <c r="DH78" i="3"/>
  <c r="DI78" i="3"/>
  <c r="CJ57" i="1"/>
  <c r="GM184" i="1"/>
  <c r="GN184" i="1" s="1"/>
  <c r="BD26" i="1"/>
  <c r="F82" i="1"/>
  <c r="BD975" i="1"/>
  <c r="GM255" i="1"/>
  <c r="GN255" i="1" s="1"/>
  <c r="AD158" i="1"/>
  <c r="Q189" i="1"/>
  <c r="Q181" i="1"/>
  <c r="I183" i="1"/>
  <c r="GX181" i="1"/>
  <c r="R181" i="1"/>
  <c r="GK181" i="1" s="1"/>
  <c r="S181" i="1"/>
  <c r="CY249" i="1"/>
  <c r="X249" i="1" s="1"/>
  <c r="CZ249" i="1"/>
  <c r="Y249" i="1" s="1"/>
  <c r="DF160" i="3"/>
  <c r="DG160" i="3"/>
  <c r="DJ160" i="3" s="1"/>
  <c r="DH160" i="3"/>
  <c r="DI160" i="3"/>
  <c r="DG71" i="3"/>
  <c r="DI71" i="3"/>
  <c r="DF71" i="3"/>
  <c r="DJ71" i="3" s="1"/>
  <c r="DH71" i="3"/>
  <c r="EH26" i="1"/>
  <c r="P66" i="1"/>
  <c r="Q119" i="1"/>
  <c r="CP119" i="1" s="1"/>
  <c r="O119" i="1" s="1"/>
  <c r="R119" i="1"/>
  <c r="GK119" i="1" s="1"/>
  <c r="S119" i="1"/>
  <c r="U119" i="1"/>
  <c r="V119" i="1"/>
  <c r="AI122" i="1" s="1"/>
  <c r="FY57" i="1"/>
  <c r="FR26" i="1"/>
  <c r="EI57" i="1"/>
  <c r="GM176" i="1"/>
  <c r="GN176" i="1" s="1"/>
  <c r="CY233" i="1"/>
  <c r="X233" i="1" s="1"/>
  <c r="CZ233" i="1"/>
  <c r="Y233" i="1" s="1"/>
  <c r="DF498" i="3"/>
  <c r="DG498" i="3"/>
  <c r="DJ498" i="3" s="1"/>
  <c r="DH498" i="3"/>
  <c r="DI498" i="3"/>
  <c r="AD288" i="1"/>
  <c r="DG126" i="3"/>
  <c r="DF126" i="3"/>
  <c r="DJ126" i="3" s="1"/>
  <c r="DH126" i="3"/>
  <c r="DI126" i="3"/>
  <c r="CP113" i="1"/>
  <c r="O113" i="1" s="1"/>
  <c r="GM113" i="1" s="1"/>
  <c r="GN113" i="1" s="1"/>
  <c r="R268" i="1"/>
  <c r="GK268" i="1" s="1"/>
  <c r="FR221" i="1"/>
  <c r="EI288" i="1"/>
  <c r="P285" i="1"/>
  <c r="Q285" i="1"/>
  <c r="CP416" i="1"/>
  <c r="O416" i="1" s="1"/>
  <c r="GM416" i="1" s="1"/>
  <c r="GN416" i="1" s="1"/>
  <c r="GX258" i="1"/>
  <c r="GB288" i="1" s="1"/>
  <c r="GM536" i="1"/>
  <c r="GO536" i="1" s="1"/>
  <c r="CP41" i="1"/>
  <c r="O41" i="1" s="1"/>
  <c r="BY158" i="1"/>
  <c r="AP189" i="1"/>
  <c r="CI189" i="1"/>
  <c r="CY411" i="1"/>
  <c r="X411" i="1" s="1"/>
  <c r="GM411" i="1" s="1"/>
  <c r="GN411" i="1" s="1"/>
  <c r="CZ411" i="1"/>
  <c r="Y411" i="1" s="1"/>
  <c r="R480" i="1"/>
  <c r="GK480" i="1" s="1"/>
  <c r="CZ361" i="1"/>
  <c r="Y361" i="1" s="1"/>
  <c r="CY361" i="1"/>
  <c r="X361" i="1" s="1"/>
  <c r="GM361" i="1" s="1"/>
  <c r="GN361" i="1" s="1"/>
  <c r="CP475" i="1"/>
  <c r="O475" i="1" s="1"/>
  <c r="GM475" i="1" s="1"/>
  <c r="GO475" i="1" s="1"/>
  <c r="CY483" i="1"/>
  <c r="X483" i="1" s="1"/>
  <c r="CZ483" i="1"/>
  <c r="Y483" i="1" s="1"/>
  <c r="DI170" i="3"/>
  <c r="DG170" i="3"/>
  <c r="DH170" i="3"/>
  <c r="DF170" i="3"/>
  <c r="DJ170" i="3" s="1"/>
  <c r="P355" i="1"/>
  <c r="Q355" i="1"/>
  <c r="DV369" i="1" s="1"/>
  <c r="V355" i="1"/>
  <c r="W355" i="1"/>
  <c r="EB369" i="1" s="1"/>
  <c r="R355" i="1"/>
  <c r="GK355" i="1" s="1"/>
  <c r="CP239" i="1"/>
  <c r="O239" i="1" s="1"/>
  <c r="AD426" i="1"/>
  <c r="CP482" i="1"/>
  <c r="O482" i="1" s="1"/>
  <c r="F619" i="1"/>
  <c r="AO574" i="1"/>
  <c r="EH489" i="1"/>
  <c r="FQ462" i="1"/>
  <c r="GA489" i="1"/>
  <c r="EM350" i="1"/>
  <c r="P388" i="1"/>
  <c r="CP465" i="1"/>
  <c r="O465" i="1" s="1"/>
  <c r="DU489" i="1"/>
  <c r="DG149" i="3"/>
  <c r="DH149" i="3"/>
  <c r="DI149" i="3"/>
  <c r="DF149" i="3"/>
  <c r="DJ149" i="3" s="1"/>
  <c r="DH111" i="3"/>
  <c r="DF111" i="3"/>
  <c r="DJ111" i="3" s="1"/>
  <c r="DG111" i="3"/>
  <c r="DI111" i="3"/>
  <c r="FY489" i="1"/>
  <c r="FR462" i="1"/>
  <c r="EI489" i="1"/>
  <c r="DI451" i="3"/>
  <c r="DJ451" i="3" s="1"/>
  <c r="DF451" i="3"/>
  <c r="DG451" i="3"/>
  <c r="DH451" i="3"/>
  <c r="V258" i="1"/>
  <c r="Q591" i="1"/>
  <c r="R591" i="1"/>
  <c r="GK591" i="1" s="1"/>
  <c r="GX591" i="1"/>
  <c r="P591" i="1"/>
  <c r="S591" i="1"/>
  <c r="U591" i="1"/>
  <c r="DZ615" i="1" s="1"/>
  <c r="V591" i="1"/>
  <c r="W591" i="1"/>
  <c r="EB615" i="1" s="1"/>
  <c r="W119" i="1"/>
  <c r="CP584" i="1"/>
  <c r="O584" i="1" s="1"/>
  <c r="GM584" i="1" s="1"/>
  <c r="GO584" i="1" s="1"/>
  <c r="P647" i="1"/>
  <c r="F681" i="1"/>
  <c r="CY229" i="1"/>
  <c r="X229" i="1" s="1"/>
  <c r="CZ229" i="1"/>
  <c r="Y229" i="1" s="1"/>
  <c r="FY288" i="1"/>
  <c r="DI104" i="3"/>
  <c r="DG104" i="3"/>
  <c r="DF104" i="3"/>
  <c r="DJ104" i="3" s="1"/>
  <c r="DH104" i="3"/>
  <c r="CY423" i="1"/>
  <c r="X423" i="1" s="1"/>
  <c r="GM423" i="1" s="1"/>
  <c r="GN423" i="1" s="1"/>
  <c r="CZ423" i="1"/>
  <c r="Y423" i="1" s="1"/>
  <c r="Q539" i="1"/>
  <c r="AD542" i="1" s="1"/>
  <c r="S539" i="1"/>
  <c r="DI501" i="3"/>
  <c r="DG501" i="3"/>
  <c r="DF501" i="3"/>
  <c r="DJ501" i="3" s="1"/>
  <c r="DH501" i="3"/>
  <c r="CZ609" i="1"/>
  <c r="Y609" i="1" s="1"/>
  <c r="CY609" i="1"/>
  <c r="X609" i="1" s="1"/>
  <c r="CI350" i="1"/>
  <c r="AZ369" i="1"/>
  <c r="W723" i="1"/>
  <c r="V284" i="1"/>
  <c r="GM604" i="1"/>
  <c r="GO604" i="1" s="1"/>
  <c r="P902" i="1"/>
  <c r="CP902" i="1" s="1"/>
  <c r="O902" i="1" s="1"/>
  <c r="Q902" i="1"/>
  <c r="T902" i="1"/>
  <c r="V902" i="1"/>
  <c r="DH490" i="3"/>
  <c r="DF490" i="3"/>
  <c r="DJ490" i="3" s="1"/>
  <c r="DG490" i="3"/>
  <c r="DI490" i="3"/>
  <c r="DF422" i="3"/>
  <c r="DG422" i="3"/>
  <c r="DJ422" i="3" s="1"/>
  <c r="DH422" i="3"/>
  <c r="DI422" i="3"/>
  <c r="EL158" i="1"/>
  <c r="P207" i="1"/>
  <c r="P891" i="1"/>
  <c r="Q891" i="1"/>
  <c r="T891" i="1"/>
  <c r="W891" i="1"/>
  <c r="DF477" i="3"/>
  <c r="DJ477" i="3" s="1"/>
  <c r="DG477" i="3"/>
  <c r="DI477" i="3"/>
  <c r="DH477" i="3"/>
  <c r="GM825" i="1"/>
  <c r="GN825" i="1" s="1"/>
  <c r="EM401" i="1"/>
  <c r="P445" i="1"/>
  <c r="CY587" i="1"/>
  <c r="X587" i="1" s="1"/>
  <c r="CZ587" i="1"/>
  <c r="Y587" i="1" s="1"/>
  <c r="CP793" i="1"/>
  <c r="O793" i="1" s="1"/>
  <c r="AC846" i="1"/>
  <c r="CY843" i="1"/>
  <c r="X843" i="1" s="1"/>
  <c r="CZ843" i="1"/>
  <c r="Y843" i="1" s="1"/>
  <c r="CP842" i="1"/>
  <c r="O842" i="1" s="1"/>
  <c r="CP40" i="1"/>
  <c r="O40" i="1" s="1"/>
  <c r="GM40" i="1" s="1"/>
  <c r="GN40" i="1" s="1"/>
  <c r="CZ826" i="1"/>
  <c r="Y826" i="1" s="1"/>
  <c r="CY826" i="1"/>
  <c r="X826" i="1" s="1"/>
  <c r="W844" i="1"/>
  <c r="CP802" i="1"/>
  <c r="O802" i="1" s="1"/>
  <c r="EI878" i="1"/>
  <c r="P925" i="1"/>
  <c r="EH878" i="1"/>
  <c r="P924" i="1"/>
  <c r="V891" i="1"/>
  <c r="EP878" i="1"/>
  <c r="P922" i="1"/>
  <c r="DF48" i="3"/>
  <c r="DJ48" i="3" s="1"/>
  <c r="DG48" i="3"/>
  <c r="DI48" i="3"/>
  <c r="DH48" i="3"/>
  <c r="DV521" i="1"/>
  <c r="DI542" i="1"/>
  <c r="DI58" i="3"/>
  <c r="DH58" i="3"/>
  <c r="DG58" i="3"/>
  <c r="DF58" i="3"/>
  <c r="DJ58" i="3" s="1"/>
  <c r="DL122" i="1"/>
  <c r="DY89" i="1"/>
  <c r="DH288" i="3"/>
  <c r="DF288" i="3"/>
  <c r="DG288" i="3"/>
  <c r="DJ288" i="3" s="1"/>
  <c r="DI288" i="3"/>
  <c r="DF289" i="3"/>
  <c r="DG289" i="3"/>
  <c r="DJ289" i="3" s="1"/>
  <c r="DH289" i="3"/>
  <c r="DI289" i="3"/>
  <c r="P358" i="1"/>
  <c r="AC369" i="1" s="1"/>
  <c r="Q358" i="1"/>
  <c r="AD369" i="1" s="1"/>
  <c r="R358" i="1"/>
  <c r="GK358" i="1" s="1"/>
  <c r="S358" i="1"/>
  <c r="GX358" i="1"/>
  <c r="U358" i="1"/>
  <c r="AH369" i="1" s="1"/>
  <c r="W358" i="1"/>
  <c r="AQ489" i="1"/>
  <c r="BZ462" i="1"/>
  <c r="AO462" i="1"/>
  <c r="F493" i="1"/>
  <c r="AO755" i="1"/>
  <c r="ER725" i="1"/>
  <c r="GA710" i="1"/>
  <c r="GM673" i="1"/>
  <c r="GO673" i="1" s="1"/>
  <c r="DG43" i="3"/>
  <c r="DJ43" i="3" s="1"/>
  <c r="DH43" i="3"/>
  <c r="DI43" i="3"/>
  <c r="DF43" i="3"/>
  <c r="DH57" i="3"/>
  <c r="DF57" i="3"/>
  <c r="DG57" i="3"/>
  <c r="DJ57" i="3" s="1"/>
  <c r="DI57" i="3"/>
  <c r="W244" i="1"/>
  <c r="EB288" i="1" s="1"/>
  <c r="CY236" i="1"/>
  <c r="X236" i="1" s="1"/>
  <c r="GM236" i="1" s="1"/>
  <c r="GN236" i="1" s="1"/>
  <c r="CZ236" i="1"/>
  <c r="Y236" i="1" s="1"/>
  <c r="BZ89" i="1"/>
  <c r="AQ122" i="1"/>
  <c r="CZ95" i="1"/>
  <c r="Y95" i="1" s="1"/>
  <c r="CY95" i="1"/>
  <c r="X95" i="1" s="1"/>
  <c r="DZ489" i="1"/>
  <c r="CY580" i="1"/>
  <c r="X580" i="1" s="1"/>
  <c r="CZ580" i="1"/>
  <c r="Y580" i="1" s="1"/>
  <c r="P856" i="1"/>
  <c r="EI791" i="1"/>
  <c r="EI945" i="1"/>
  <c r="DF102" i="3"/>
  <c r="DJ102" i="3" s="1"/>
  <c r="DH102" i="3"/>
  <c r="DI102" i="3"/>
  <c r="DG102" i="3"/>
  <c r="DG381" i="3"/>
  <c r="DH381" i="3"/>
  <c r="DI381" i="3"/>
  <c r="DJ381" i="3" s="1"/>
  <c r="DF381" i="3"/>
  <c r="DF319" i="3"/>
  <c r="DI319" i="3"/>
  <c r="DG319" i="3"/>
  <c r="DJ319" i="3" s="1"/>
  <c r="DH319" i="3"/>
  <c r="FV89" i="1"/>
  <c r="EM122" i="1"/>
  <c r="CY277" i="1"/>
  <c r="X277" i="1" s="1"/>
  <c r="CZ277" i="1"/>
  <c r="Y277" i="1" s="1"/>
  <c r="BC521" i="1"/>
  <c r="F558" i="1"/>
  <c r="BC755" i="1"/>
  <c r="W480" i="1"/>
  <c r="T366" i="1"/>
  <c r="CZ896" i="1"/>
  <c r="Y896" i="1" s="1"/>
  <c r="CY896" i="1"/>
  <c r="X896" i="1" s="1"/>
  <c r="DI330" i="3"/>
  <c r="DF330" i="3"/>
  <c r="DH330" i="3"/>
  <c r="DG330" i="3"/>
  <c r="DJ330" i="3" s="1"/>
  <c r="AG57" i="1"/>
  <c r="DF290" i="3"/>
  <c r="DJ290" i="3" s="1"/>
  <c r="DG290" i="3"/>
  <c r="DH290" i="3"/>
  <c r="DI290" i="3"/>
  <c r="R417" i="1"/>
  <c r="GK417" i="1" s="1"/>
  <c r="CZ283" i="1"/>
  <c r="Y283" i="1" s="1"/>
  <c r="CY283" i="1"/>
  <c r="X283" i="1" s="1"/>
  <c r="CC158" i="1"/>
  <c r="AT189" i="1"/>
  <c r="Q42" i="1"/>
  <c r="AD57" i="1" s="1"/>
  <c r="W42" i="1"/>
  <c r="AJ57" i="1" s="1"/>
  <c r="DF63" i="3"/>
  <c r="DJ63" i="3" s="1"/>
  <c r="DI63" i="3"/>
  <c r="DH63" i="3"/>
  <c r="DG63" i="3"/>
  <c r="GX43" i="1"/>
  <c r="GB57" i="1" s="1"/>
  <c r="GM161" i="1"/>
  <c r="T179" i="1"/>
  <c r="W179" i="1"/>
  <c r="Q179" i="1"/>
  <c r="P179" i="1"/>
  <c r="CZ281" i="1"/>
  <c r="Y281" i="1" s="1"/>
  <c r="GM281" i="1" s="1"/>
  <c r="GN281" i="1" s="1"/>
  <c r="CY281" i="1"/>
  <c r="X281" i="1" s="1"/>
  <c r="DI161" i="3"/>
  <c r="DF161" i="3"/>
  <c r="DJ161" i="3" s="1"/>
  <c r="DG161" i="3"/>
  <c r="DH161" i="3"/>
  <c r="CZ32" i="1"/>
  <c r="Y32" i="1" s="1"/>
  <c r="CY32" i="1"/>
  <c r="X32" i="1" s="1"/>
  <c r="GM32" i="1" s="1"/>
  <c r="GN32" i="1" s="1"/>
  <c r="GM114" i="1"/>
  <c r="GN114" i="1" s="1"/>
  <c r="DF72" i="3"/>
  <c r="DJ72" i="3" s="1"/>
  <c r="DI72" i="3"/>
  <c r="DG72" i="3"/>
  <c r="DH72" i="3"/>
  <c r="DI158" i="3"/>
  <c r="DF158" i="3"/>
  <c r="DJ158" i="3" s="1"/>
  <c r="DG158" i="3"/>
  <c r="DH158" i="3"/>
  <c r="GA57" i="1"/>
  <c r="P117" i="1"/>
  <c r="Q117" i="1"/>
  <c r="T117" i="1"/>
  <c r="AG122" i="1" s="1"/>
  <c r="GX268" i="1"/>
  <c r="CY180" i="1"/>
  <c r="X180" i="1" s="1"/>
  <c r="GM180" i="1" s="1"/>
  <c r="GN180" i="1" s="1"/>
  <c r="CZ180" i="1"/>
  <c r="Y180" i="1" s="1"/>
  <c r="DH125" i="3"/>
  <c r="DG125" i="3"/>
  <c r="DJ125" i="3" s="1"/>
  <c r="DI125" i="3"/>
  <c r="DF125" i="3"/>
  <c r="S285" i="1"/>
  <c r="V244" i="1"/>
  <c r="CP418" i="1"/>
  <c r="O418" i="1" s="1"/>
  <c r="DH269" i="3"/>
  <c r="DI269" i="3"/>
  <c r="DF269" i="3"/>
  <c r="DJ269" i="3" s="1"/>
  <c r="DG269" i="3"/>
  <c r="W470" i="1"/>
  <c r="AJ489" i="1" s="1"/>
  <c r="GK576" i="1"/>
  <c r="DG80" i="3"/>
  <c r="DJ80" i="3" s="1"/>
  <c r="DF80" i="3"/>
  <c r="DH80" i="3"/>
  <c r="DI80" i="3"/>
  <c r="CP487" i="1"/>
  <c r="O487" i="1" s="1"/>
  <c r="GM487" i="1" s="1"/>
  <c r="GO487" i="1" s="1"/>
  <c r="GX470" i="1"/>
  <c r="DF281" i="3"/>
  <c r="DJ281" i="3" s="1"/>
  <c r="DH281" i="3"/>
  <c r="DG281" i="3"/>
  <c r="DI281" i="3"/>
  <c r="FV521" i="1"/>
  <c r="EM542" i="1"/>
  <c r="DI172" i="3"/>
  <c r="DF172" i="3"/>
  <c r="DJ172" i="3" s="1"/>
  <c r="DG172" i="3"/>
  <c r="DH172" i="3"/>
  <c r="CY579" i="1"/>
  <c r="X579" i="1" s="1"/>
  <c r="CZ579" i="1"/>
  <c r="Y579" i="1" s="1"/>
  <c r="EA369" i="1"/>
  <c r="FW426" i="1"/>
  <c r="DU401" i="1"/>
  <c r="DH426" i="1"/>
  <c r="FX426" i="1"/>
  <c r="FZ426" i="1"/>
  <c r="V358" i="1"/>
  <c r="S467" i="1"/>
  <c r="Q467" i="1"/>
  <c r="V467" i="1"/>
  <c r="DG148" i="3"/>
  <c r="DH148" i="3"/>
  <c r="DI148" i="3"/>
  <c r="DF148" i="3"/>
  <c r="DJ148" i="3" s="1"/>
  <c r="P595" i="1"/>
  <c r="CP595" i="1" s="1"/>
  <c r="O595" i="1" s="1"/>
  <c r="S267" i="1"/>
  <c r="AF288" i="1" s="1"/>
  <c r="T267" i="1"/>
  <c r="Q267" i="1"/>
  <c r="P267" i="1"/>
  <c r="DI115" i="3"/>
  <c r="DF115" i="3"/>
  <c r="DJ115" i="3" s="1"/>
  <c r="DG115" i="3"/>
  <c r="DH115" i="3"/>
  <c r="FR521" i="1"/>
  <c r="EI542" i="1"/>
  <c r="DG420" i="3"/>
  <c r="DH420" i="3"/>
  <c r="DI420" i="3"/>
  <c r="DF420" i="3"/>
  <c r="DJ420" i="3" s="1"/>
  <c r="DI462" i="3"/>
  <c r="DF462" i="3"/>
  <c r="DJ462" i="3" s="1"/>
  <c r="DH462" i="3"/>
  <c r="DG462" i="3"/>
  <c r="W267" i="1"/>
  <c r="T467" i="1"/>
  <c r="DY489" i="1" s="1"/>
  <c r="CY478" i="1"/>
  <c r="X478" i="1" s="1"/>
  <c r="GM478" i="1" s="1"/>
  <c r="GO478" i="1" s="1"/>
  <c r="CZ478" i="1"/>
  <c r="Y478" i="1" s="1"/>
  <c r="FU221" i="1"/>
  <c r="EL288" i="1"/>
  <c r="BD458" i="1"/>
  <c r="F780" i="1"/>
  <c r="CY582" i="1"/>
  <c r="X582" i="1" s="1"/>
  <c r="CZ582" i="1"/>
  <c r="Y582" i="1" s="1"/>
  <c r="CP609" i="1"/>
  <c r="O609" i="1" s="1"/>
  <c r="DF120" i="3"/>
  <c r="DH120" i="3"/>
  <c r="DG120" i="3"/>
  <c r="DJ120" i="3" s="1"/>
  <c r="DI120" i="3"/>
  <c r="CP713" i="1"/>
  <c r="O713" i="1" s="1"/>
  <c r="GM713" i="1" s="1"/>
  <c r="GO713" i="1" s="1"/>
  <c r="GM807" i="1"/>
  <c r="GN807" i="1" s="1"/>
  <c r="EV221" i="1"/>
  <c r="EV318" i="1"/>
  <c r="P313" i="1"/>
  <c r="CZ468" i="1"/>
  <c r="Y468" i="1" s="1"/>
  <c r="CY468" i="1"/>
  <c r="X468" i="1" s="1"/>
  <c r="GK577" i="1"/>
  <c r="DO647" i="1"/>
  <c r="P702" i="1"/>
  <c r="U647" i="1"/>
  <c r="F700" i="1"/>
  <c r="EB846" i="1"/>
  <c r="EV791" i="1"/>
  <c r="P871" i="1"/>
  <c r="EV945" i="1"/>
  <c r="P900" i="1"/>
  <c r="V900" i="1"/>
  <c r="GX900" i="1"/>
  <c r="Q900" i="1"/>
  <c r="T900" i="1"/>
  <c r="S900" i="1"/>
  <c r="CZ842" i="1"/>
  <c r="Y842" i="1" s="1"/>
  <c r="CY842" i="1"/>
  <c r="X842" i="1" s="1"/>
  <c r="ET878" i="1"/>
  <c r="P928" i="1"/>
  <c r="CP612" i="1"/>
  <c r="O612" i="1" s="1"/>
  <c r="GM612" i="1" s="1"/>
  <c r="GO612" i="1" s="1"/>
  <c r="U844" i="1"/>
  <c r="P889" i="1"/>
  <c r="R889" i="1"/>
  <c r="GK889" i="1" s="1"/>
  <c r="Q889" i="1"/>
  <c r="T889" i="1"/>
  <c r="CP896" i="1"/>
  <c r="O896" i="1" s="1"/>
  <c r="CP834" i="1"/>
  <c r="O834" i="1" s="1"/>
  <c r="F436" i="1"/>
  <c r="AQ401" i="1"/>
  <c r="CY831" i="1"/>
  <c r="X831" i="1" s="1"/>
  <c r="CZ831" i="1"/>
  <c r="Y831" i="1" s="1"/>
  <c r="AD846" i="1"/>
  <c r="P539" i="1"/>
  <c r="R539" i="1"/>
  <c r="GK539" i="1" s="1"/>
  <c r="CP600" i="1"/>
  <c r="O600" i="1" s="1"/>
  <c r="GM600" i="1" s="1"/>
  <c r="GO600" i="1" s="1"/>
  <c r="P934" i="1"/>
  <c r="EM878" i="1"/>
  <c r="ER915" i="1"/>
  <c r="GA878" i="1"/>
  <c r="W900" i="1"/>
  <c r="AJ915" i="1" s="1"/>
  <c r="DG167" i="3"/>
  <c r="DJ167" i="3" s="1"/>
  <c r="DH167" i="3"/>
  <c r="DI167" i="3"/>
  <c r="DF167" i="3"/>
  <c r="DH299" i="3"/>
  <c r="DI299" i="3"/>
  <c r="DF299" i="3"/>
  <c r="DJ299" i="3" s="1"/>
  <c r="DG299" i="3"/>
  <c r="DH266" i="3"/>
  <c r="DI266" i="3"/>
  <c r="DJ266" i="3" s="1"/>
  <c r="DF266" i="3"/>
  <c r="DG266" i="3"/>
  <c r="CP29" i="1"/>
  <c r="O29" i="1" s="1"/>
  <c r="DU57" i="1"/>
  <c r="CZ106" i="1"/>
  <c r="Y106" i="1" s="1"/>
  <c r="CY106" i="1"/>
  <c r="X106" i="1" s="1"/>
  <c r="CY360" i="1"/>
  <c r="X360" i="1" s="1"/>
  <c r="CZ360" i="1"/>
  <c r="Y360" i="1" s="1"/>
  <c r="CZ485" i="1"/>
  <c r="Y485" i="1" s="1"/>
  <c r="CY485" i="1"/>
  <c r="X485" i="1" s="1"/>
  <c r="DH142" i="3"/>
  <c r="DI142" i="3"/>
  <c r="DG142" i="3"/>
  <c r="DF142" i="3"/>
  <c r="DJ142" i="3" s="1"/>
  <c r="CY403" i="1"/>
  <c r="X403" i="1" s="1"/>
  <c r="CZ403" i="1"/>
  <c r="Y403" i="1" s="1"/>
  <c r="AF426" i="1"/>
  <c r="DF460" i="3"/>
  <c r="DJ460" i="3" s="1"/>
  <c r="DH460" i="3"/>
  <c r="DI460" i="3"/>
  <c r="DG460" i="3"/>
  <c r="CY472" i="1"/>
  <c r="X472" i="1" s="1"/>
  <c r="CZ472" i="1"/>
  <c r="Y472" i="1" s="1"/>
  <c r="P688" i="1"/>
  <c r="EI647" i="1"/>
  <c r="DF101" i="3"/>
  <c r="DJ101" i="3" s="1"/>
  <c r="DH101" i="3"/>
  <c r="DI101" i="3"/>
  <c r="DG101" i="3"/>
  <c r="BY791" i="1"/>
  <c r="CI846" i="1"/>
  <c r="AP846" i="1"/>
  <c r="AX542" i="1"/>
  <c r="CG521" i="1"/>
  <c r="DW426" i="1"/>
  <c r="GK404" i="1"/>
  <c r="AC915" i="1"/>
  <c r="DG84" i="3"/>
  <c r="DJ84" i="3" s="1"/>
  <c r="DH84" i="3"/>
  <c r="DI84" i="3"/>
  <c r="DF84" i="3"/>
  <c r="DF434" i="3"/>
  <c r="DJ434" i="3" s="1"/>
  <c r="DI434" i="3"/>
  <c r="DG434" i="3"/>
  <c r="DH434" i="3"/>
  <c r="DG459" i="3"/>
  <c r="DF459" i="3"/>
  <c r="DJ459" i="3" s="1"/>
  <c r="DH459" i="3"/>
  <c r="DI459" i="3"/>
  <c r="GM173" i="1"/>
  <c r="GN173" i="1" s="1"/>
  <c r="S187" i="1"/>
  <c r="P187" i="1"/>
  <c r="Q187" i="1"/>
  <c r="V187" i="1"/>
  <c r="T187" i="1"/>
  <c r="CZ162" i="1"/>
  <c r="Y162" i="1" s="1"/>
  <c r="AL189" i="1" s="1"/>
  <c r="AF189" i="1"/>
  <c r="CY162" i="1"/>
  <c r="X162" i="1" s="1"/>
  <c r="AK189" i="1" s="1"/>
  <c r="GM233" i="1"/>
  <c r="GN233" i="1" s="1"/>
  <c r="CY718" i="1"/>
  <c r="X718" i="1" s="1"/>
  <c r="CZ718" i="1"/>
  <c r="Y718" i="1" s="1"/>
  <c r="ER189" i="1"/>
  <c r="GA158" i="1"/>
  <c r="T542" i="1"/>
  <c r="AG521" i="1"/>
  <c r="CY814" i="1"/>
  <c r="X814" i="1" s="1"/>
  <c r="GM814" i="1" s="1"/>
  <c r="GN814" i="1" s="1"/>
  <c r="CZ814" i="1"/>
  <c r="Y814" i="1" s="1"/>
  <c r="AG401" i="1"/>
  <c r="T426" i="1"/>
  <c r="CB574" i="1"/>
  <c r="AS615" i="1"/>
  <c r="EM710" i="1"/>
  <c r="P744" i="1"/>
  <c r="CY364" i="1"/>
  <c r="X364" i="1" s="1"/>
  <c r="CZ364" i="1"/>
  <c r="Y364" i="1" s="1"/>
  <c r="FX710" i="1"/>
  <c r="EO725" i="1"/>
  <c r="GM892" i="1"/>
  <c r="GN892" i="1" s="1"/>
  <c r="CP836" i="1"/>
  <c r="O836" i="1" s="1"/>
  <c r="DV426" i="1"/>
  <c r="F435" i="1"/>
  <c r="AP401" i="1"/>
  <c r="FT574" i="1"/>
  <c r="EK615" i="1"/>
  <c r="GM48" i="1"/>
  <c r="GN48" i="1" s="1"/>
  <c r="CP104" i="1"/>
  <c r="O104" i="1" s="1"/>
  <c r="EI426" i="1"/>
  <c r="FR401" i="1"/>
  <c r="FY426" i="1"/>
  <c r="CP105" i="1"/>
  <c r="O105" i="1" s="1"/>
  <c r="EH318" i="1"/>
  <c r="EH158" i="1"/>
  <c r="P198" i="1"/>
  <c r="DH96" i="3"/>
  <c r="DF96" i="3"/>
  <c r="DG96" i="3"/>
  <c r="DJ96" i="3" s="1"/>
  <c r="DI96" i="3"/>
  <c r="CP798" i="1"/>
  <c r="O798" i="1" s="1"/>
  <c r="DU846" i="1"/>
  <c r="GM884" i="1"/>
  <c r="GN884" i="1" s="1"/>
  <c r="AU521" i="1"/>
  <c r="F561" i="1"/>
  <c r="AZ426" i="1"/>
  <c r="CI401" i="1"/>
  <c r="AT878" i="1"/>
  <c r="F933" i="1"/>
  <c r="DF445" i="3"/>
  <c r="DG445" i="3"/>
  <c r="DJ445" i="3" s="1"/>
  <c r="DI445" i="3"/>
  <c r="DH445" i="3"/>
  <c r="DF470" i="3"/>
  <c r="DG470" i="3"/>
  <c r="DJ470" i="3" s="1"/>
  <c r="DH470" i="3"/>
  <c r="DI470" i="3"/>
  <c r="CY177" i="1"/>
  <c r="X177" i="1" s="1"/>
  <c r="CZ177" i="1"/>
  <c r="Y177" i="1" s="1"/>
  <c r="P193" i="1"/>
  <c r="EG158" i="1"/>
  <c r="EG318" i="1"/>
  <c r="BY89" i="1"/>
  <c r="AP122" i="1"/>
  <c r="CI122" i="1"/>
  <c r="CP364" i="1"/>
  <c r="O364" i="1" s="1"/>
  <c r="GM364" i="1" s="1"/>
  <c r="GN364" i="1" s="1"/>
  <c r="CY99" i="1"/>
  <c r="X99" i="1" s="1"/>
  <c r="CZ99" i="1"/>
  <c r="Y99" i="1" s="1"/>
  <c r="GM99" i="1" s="1"/>
  <c r="GN99" i="1" s="1"/>
  <c r="GA288" i="1"/>
  <c r="FQ221" i="1"/>
  <c r="EH288" i="1"/>
  <c r="CY596" i="1"/>
  <c r="X596" i="1" s="1"/>
  <c r="CZ596" i="1"/>
  <c r="Y596" i="1" s="1"/>
  <c r="Q466" i="1"/>
  <c r="R466" i="1"/>
  <c r="GX466" i="1"/>
  <c r="U466" i="1"/>
  <c r="V466" i="1"/>
  <c r="AI489" i="1" s="1"/>
  <c r="S466" i="1"/>
  <c r="CP466" i="1" s="1"/>
  <c r="O466" i="1" s="1"/>
  <c r="DF293" i="3"/>
  <c r="DJ293" i="3" s="1"/>
  <c r="DG293" i="3"/>
  <c r="DH293" i="3"/>
  <c r="DI293" i="3"/>
  <c r="CZ808" i="1"/>
  <c r="Y808" i="1" s="1"/>
  <c r="CY808" i="1"/>
  <c r="X808" i="1" s="1"/>
  <c r="GM804" i="1"/>
  <c r="GN804" i="1" s="1"/>
  <c r="DH118" i="3"/>
  <c r="DG118" i="3"/>
  <c r="DJ118" i="3" s="1"/>
  <c r="DI118" i="3"/>
  <c r="DF118" i="3"/>
  <c r="CG489" i="1"/>
  <c r="CY421" i="1"/>
  <c r="X421" i="1" s="1"/>
  <c r="GM421" i="1" s="1"/>
  <c r="GN421" i="1" s="1"/>
  <c r="CZ421" i="1"/>
  <c r="Y421" i="1" s="1"/>
  <c r="DI484" i="3"/>
  <c r="DH484" i="3"/>
  <c r="DF484" i="3"/>
  <c r="DG484" i="3"/>
  <c r="DJ484" i="3" s="1"/>
  <c r="CZ589" i="1"/>
  <c r="Y589" i="1" s="1"/>
  <c r="CY589" i="1"/>
  <c r="X589" i="1" s="1"/>
  <c r="Q844" i="1"/>
  <c r="CP844" i="1" s="1"/>
  <c r="O844" i="1" s="1"/>
  <c r="R844" i="1"/>
  <c r="GK844" i="1" s="1"/>
  <c r="S844" i="1"/>
  <c r="T844" i="1"/>
  <c r="V844" i="1"/>
  <c r="O710" i="1"/>
  <c r="F727" i="1"/>
  <c r="CP720" i="1"/>
  <c r="O720" i="1" s="1"/>
  <c r="GM720" i="1" s="1"/>
  <c r="GO720" i="1" s="1"/>
  <c r="BZ791" i="1"/>
  <c r="AQ846" i="1"/>
  <c r="CG846" i="1"/>
  <c r="T613" i="1"/>
  <c r="W613" i="1"/>
  <c r="GX613" i="1"/>
  <c r="GB615" i="1" s="1"/>
  <c r="Q613" i="1"/>
  <c r="DV615" i="1" s="1"/>
  <c r="R613" i="1"/>
  <c r="GK613" i="1" s="1"/>
  <c r="GM820" i="1"/>
  <c r="GN820" i="1" s="1"/>
  <c r="DF193" i="3"/>
  <c r="DG193" i="3"/>
  <c r="DH193" i="3"/>
  <c r="DI193" i="3"/>
  <c r="DJ193" i="3" s="1"/>
  <c r="DG92" i="3"/>
  <c r="DF92" i="3"/>
  <c r="DJ92" i="3" s="1"/>
  <c r="DH92" i="3"/>
  <c r="DI92" i="3"/>
  <c r="CY243" i="1"/>
  <c r="X243" i="1" s="1"/>
  <c r="GM243" i="1" s="1"/>
  <c r="GN243" i="1" s="1"/>
  <c r="CZ243" i="1"/>
  <c r="Y243" i="1" s="1"/>
  <c r="GM228" i="1"/>
  <c r="GN228" i="1" s="1"/>
  <c r="AT122" i="1"/>
  <c r="CC89" i="1"/>
  <c r="DI278" i="3"/>
  <c r="DJ278" i="3" s="1"/>
  <c r="DG278" i="3"/>
  <c r="DH278" i="3"/>
  <c r="DF278" i="3"/>
  <c r="CP476" i="1"/>
  <c r="O476" i="1" s="1"/>
  <c r="GM476" i="1" s="1"/>
  <c r="GO476" i="1" s="1"/>
  <c r="AT401" i="1"/>
  <c r="F444" i="1"/>
  <c r="CY533" i="1"/>
  <c r="X533" i="1" s="1"/>
  <c r="GM533" i="1" s="1"/>
  <c r="GO533" i="1" s="1"/>
  <c r="CZ533" i="1"/>
  <c r="Y533" i="1" s="1"/>
  <c r="P301" i="1"/>
  <c r="ET221" i="1"/>
  <c r="CY905" i="1"/>
  <c r="X905" i="1" s="1"/>
  <c r="CZ905" i="1"/>
  <c r="Y905" i="1" s="1"/>
  <c r="DG105" i="3"/>
  <c r="DI105" i="3"/>
  <c r="DJ105" i="3" s="1"/>
  <c r="DH105" i="3"/>
  <c r="DF105" i="3"/>
  <c r="DG486" i="3"/>
  <c r="DH486" i="3"/>
  <c r="DI486" i="3"/>
  <c r="DF486" i="3"/>
  <c r="DJ486" i="3" s="1"/>
  <c r="DF478" i="3"/>
  <c r="DJ478" i="3" s="1"/>
  <c r="DG478" i="3"/>
  <c r="DI478" i="3"/>
  <c r="DH478" i="3"/>
  <c r="DG121" i="3"/>
  <c r="DI121" i="3"/>
  <c r="DF121" i="3"/>
  <c r="DJ121" i="3" s="1"/>
  <c r="DH121" i="3"/>
  <c r="DH485" i="3"/>
  <c r="DI485" i="3"/>
  <c r="DF485" i="3"/>
  <c r="DJ485" i="3" s="1"/>
  <c r="DG485" i="3"/>
  <c r="DG456" i="3"/>
  <c r="DJ456" i="3" s="1"/>
  <c r="DH456" i="3"/>
  <c r="DI456" i="3"/>
  <c r="DF456" i="3"/>
  <c r="R187" i="1"/>
  <c r="GK187" i="1" s="1"/>
  <c r="R110" i="1"/>
  <c r="GK110" i="1" s="1"/>
  <c r="GM97" i="1"/>
  <c r="GN97" i="1" s="1"/>
  <c r="CY535" i="1"/>
  <c r="X535" i="1" s="1"/>
  <c r="GM535" i="1" s="1"/>
  <c r="GO535" i="1" s="1"/>
  <c r="CZ535" i="1"/>
  <c r="Y535" i="1" s="1"/>
  <c r="CZ422" i="1"/>
  <c r="Y422" i="1" s="1"/>
  <c r="CY422" i="1"/>
  <c r="X422" i="1" s="1"/>
  <c r="BY462" i="1"/>
  <c r="AP489" i="1"/>
  <c r="CI489" i="1"/>
  <c r="DF132" i="3"/>
  <c r="DJ132" i="3" s="1"/>
  <c r="DI132" i="3"/>
  <c r="DH132" i="3"/>
  <c r="DG132" i="3"/>
  <c r="DF143" i="3"/>
  <c r="DG143" i="3"/>
  <c r="DH143" i="3"/>
  <c r="DI143" i="3"/>
  <c r="DJ143" i="3" s="1"/>
  <c r="DF108" i="3"/>
  <c r="DG108" i="3"/>
  <c r="DJ108" i="3" s="1"/>
  <c r="DH108" i="3"/>
  <c r="DI108" i="3"/>
  <c r="DF508" i="3"/>
  <c r="DH508" i="3"/>
  <c r="DG508" i="3"/>
  <c r="DJ508" i="3" s="1"/>
  <c r="DI508" i="3"/>
  <c r="GM39" i="1"/>
  <c r="GN39" i="1" s="1"/>
  <c r="DF75" i="3"/>
  <c r="DJ75" i="3" s="1"/>
  <c r="DH75" i="3"/>
  <c r="DI75" i="3"/>
  <c r="DG75" i="3"/>
  <c r="CZ97" i="1"/>
  <c r="Y97" i="1" s="1"/>
  <c r="CY97" i="1"/>
  <c r="X97" i="1" s="1"/>
  <c r="DI152" i="3"/>
  <c r="DH152" i="3"/>
  <c r="DF152" i="3"/>
  <c r="DG152" i="3"/>
  <c r="DJ152" i="3" s="1"/>
  <c r="DF298" i="3"/>
  <c r="DJ298" i="3" s="1"/>
  <c r="DH298" i="3"/>
  <c r="DI298" i="3"/>
  <c r="DG298" i="3"/>
  <c r="DI431" i="3"/>
  <c r="DF431" i="3"/>
  <c r="DJ431" i="3" s="1"/>
  <c r="DG431" i="3"/>
  <c r="DH431" i="3"/>
  <c r="DF91" i="3"/>
  <c r="DH91" i="3"/>
  <c r="DG91" i="3"/>
  <c r="DJ91" i="3" s="1"/>
  <c r="DI91" i="3"/>
  <c r="T119" i="1"/>
  <c r="CY239" i="1"/>
  <c r="X239" i="1" s="1"/>
  <c r="CZ239" i="1"/>
  <c r="Y239" i="1" s="1"/>
  <c r="R247" i="1"/>
  <c r="GX247" i="1"/>
  <c r="P247" i="1"/>
  <c r="Q247" i="1"/>
  <c r="S366" i="1"/>
  <c r="DF18" i="3"/>
  <c r="DG18" i="3"/>
  <c r="DJ18" i="3" s="1"/>
  <c r="DI18" i="3"/>
  <c r="DH18" i="3"/>
  <c r="DF117" i="3"/>
  <c r="DG117" i="3"/>
  <c r="DI117" i="3"/>
  <c r="DJ117" i="3" s="1"/>
  <c r="DH117" i="3"/>
  <c r="DG8" i="3"/>
  <c r="DJ8" i="3" s="1"/>
  <c r="DH8" i="3"/>
  <c r="DI8" i="3"/>
  <c r="DF8" i="3"/>
  <c r="DF88" i="3"/>
  <c r="DG88" i="3"/>
  <c r="DJ88" i="3" s="1"/>
  <c r="DH88" i="3"/>
  <c r="DI88" i="3"/>
  <c r="DF261" i="3"/>
  <c r="DG261" i="3"/>
  <c r="DJ261" i="3" s="1"/>
  <c r="DH261" i="3"/>
  <c r="DI261" i="3"/>
  <c r="DH90" i="3"/>
  <c r="DG90" i="3"/>
  <c r="DF90" i="3"/>
  <c r="DI90" i="3"/>
  <c r="DJ90" i="3" s="1"/>
  <c r="DH421" i="3"/>
  <c r="DI421" i="3"/>
  <c r="DJ421" i="3" s="1"/>
  <c r="DF421" i="3"/>
  <c r="DG421" i="3"/>
  <c r="DI344" i="3"/>
  <c r="DF344" i="3"/>
  <c r="DH344" i="3"/>
  <c r="DG344" i="3"/>
  <c r="DJ344" i="3" s="1"/>
  <c r="DG313" i="3"/>
  <c r="DF313" i="3"/>
  <c r="DH313" i="3"/>
  <c r="DI313" i="3"/>
  <c r="DJ313" i="3" s="1"/>
  <c r="DG294" i="3"/>
  <c r="DH294" i="3"/>
  <c r="DI294" i="3"/>
  <c r="DJ294" i="3" s="1"/>
  <c r="DF294" i="3"/>
  <c r="DG86" i="3"/>
  <c r="DH86" i="3"/>
  <c r="DI86" i="3"/>
  <c r="DF86" i="3"/>
  <c r="DJ86" i="3" s="1"/>
  <c r="GK92" i="1"/>
  <c r="GM92" i="1" s="1"/>
  <c r="DG455" i="3"/>
  <c r="DJ455" i="3" s="1"/>
  <c r="DI455" i="3"/>
  <c r="DF455" i="3"/>
  <c r="DH455" i="3"/>
  <c r="GM38" i="1"/>
  <c r="GN38" i="1" s="1"/>
  <c r="DG457" i="3"/>
  <c r="DF457" i="3"/>
  <c r="DJ457" i="3" s="1"/>
  <c r="DI457" i="3"/>
  <c r="DH457" i="3"/>
  <c r="CY115" i="1"/>
  <c r="X115" i="1" s="1"/>
  <c r="CZ115" i="1"/>
  <c r="Y115" i="1" s="1"/>
  <c r="DF398" i="3"/>
  <c r="DG398" i="3"/>
  <c r="DH398" i="3"/>
  <c r="DI398" i="3"/>
  <c r="DJ398" i="3" s="1"/>
  <c r="CY120" i="1"/>
  <c r="X120" i="1" s="1"/>
  <c r="GM120" i="1" s="1"/>
  <c r="GN120" i="1" s="1"/>
  <c r="CZ120" i="1"/>
  <c r="Y120" i="1" s="1"/>
  <c r="CY29" i="1"/>
  <c r="X29" i="1" s="1"/>
  <c r="DX57" i="1"/>
  <c r="CZ29" i="1"/>
  <c r="Y29" i="1" s="1"/>
  <c r="EI189" i="1"/>
  <c r="FR158" i="1"/>
  <c r="P249" i="1"/>
  <c r="Q249" i="1"/>
  <c r="U249" i="1"/>
  <c r="AH288" i="1" s="1"/>
  <c r="V249" i="1"/>
  <c r="AI288" i="1" s="1"/>
  <c r="W249" i="1"/>
  <c r="T249" i="1"/>
  <c r="GM34" i="1"/>
  <c r="GN34" i="1" s="1"/>
  <c r="BC26" i="1"/>
  <c r="F73" i="1"/>
  <c r="EL26" i="1"/>
  <c r="P75" i="1"/>
  <c r="DF69" i="3"/>
  <c r="DJ69" i="3" s="1"/>
  <c r="DI69" i="3"/>
  <c r="DH69" i="3"/>
  <c r="DG69" i="3"/>
  <c r="FY369" i="1"/>
  <c r="FR350" i="1"/>
  <c r="EI369" i="1"/>
  <c r="DI157" i="3"/>
  <c r="DF157" i="3"/>
  <c r="DJ157" i="3" s="1"/>
  <c r="DG157" i="3"/>
  <c r="DH157" i="3"/>
  <c r="CY226" i="1"/>
  <c r="X226" i="1" s="1"/>
  <c r="CZ226" i="1"/>
  <c r="Y226" i="1" s="1"/>
  <c r="CY49" i="1"/>
  <c r="X49" i="1" s="1"/>
  <c r="CZ49" i="1"/>
  <c r="Y49" i="1" s="1"/>
  <c r="GM49" i="1" s="1"/>
  <c r="GN49" i="1" s="1"/>
  <c r="CY269" i="1"/>
  <c r="X269" i="1" s="1"/>
  <c r="CZ269" i="1"/>
  <c r="Y269" i="1" s="1"/>
  <c r="CP280" i="1"/>
  <c r="O280" i="1" s="1"/>
  <c r="GM280" i="1" s="1"/>
  <c r="GN280" i="1" s="1"/>
  <c r="EG89" i="1"/>
  <c r="P126" i="1"/>
  <c r="CY184" i="1"/>
  <c r="X184" i="1" s="1"/>
  <c r="CZ184" i="1"/>
  <c r="Y184" i="1" s="1"/>
  <c r="GK162" i="1"/>
  <c r="AE189" i="1"/>
  <c r="AH57" i="1"/>
  <c r="Q235" i="1"/>
  <c r="CP235" i="1" s="1"/>
  <c r="O235" i="1" s="1"/>
  <c r="S235" i="1"/>
  <c r="AU489" i="1"/>
  <c r="CD462" i="1"/>
  <c r="P107" i="1"/>
  <c r="CP107" i="1" s="1"/>
  <c r="O107" i="1" s="1"/>
  <c r="U107" i="1"/>
  <c r="AH122" i="1" s="1"/>
  <c r="W107" i="1"/>
  <c r="Q107" i="1"/>
  <c r="AD122" i="1" s="1"/>
  <c r="V267" i="1"/>
  <c r="DF271" i="3"/>
  <c r="DJ271" i="3" s="1"/>
  <c r="DI271" i="3"/>
  <c r="DG271" i="3"/>
  <c r="DH271" i="3"/>
  <c r="GM112" i="1"/>
  <c r="GN112" i="1" s="1"/>
  <c r="T268" i="1"/>
  <c r="CP579" i="1"/>
  <c r="O579" i="1" s="1"/>
  <c r="GM579" i="1" s="1"/>
  <c r="GO579" i="1" s="1"/>
  <c r="S42" i="1"/>
  <c r="DI79" i="3"/>
  <c r="DJ79" i="3" s="1"/>
  <c r="DF79" i="3"/>
  <c r="DG79" i="3"/>
  <c r="DH79" i="3"/>
  <c r="CP472" i="1"/>
  <c r="O472" i="1" s="1"/>
  <c r="CZ182" i="1"/>
  <c r="Y182" i="1" s="1"/>
  <c r="CY182" i="1"/>
  <c r="X182" i="1" s="1"/>
  <c r="U283" i="1"/>
  <c r="CP483" i="1"/>
  <c r="O483" i="1" s="1"/>
  <c r="DF171" i="3"/>
  <c r="DJ171" i="3" s="1"/>
  <c r="DI171" i="3"/>
  <c r="DH171" i="3"/>
  <c r="DG171" i="3"/>
  <c r="CB462" i="1"/>
  <c r="AS489" i="1"/>
  <c r="CP182" i="1"/>
  <c r="O182" i="1" s="1"/>
  <c r="CP245" i="1"/>
  <c r="O245" i="1" s="1"/>
  <c r="GM245" i="1" s="1"/>
  <c r="GN245" i="1" s="1"/>
  <c r="BD574" i="1"/>
  <c r="F640" i="1"/>
  <c r="DF133" i="3"/>
  <c r="DI133" i="3"/>
  <c r="DJ133" i="3" s="1"/>
  <c r="DH133" i="3"/>
  <c r="DG133" i="3"/>
  <c r="CZ799" i="1"/>
  <c r="Y799" i="1" s="1"/>
  <c r="CY799" i="1"/>
  <c r="X799" i="1" s="1"/>
  <c r="GM473" i="1"/>
  <c r="GO473" i="1" s="1"/>
  <c r="AO647" i="1"/>
  <c r="F682" i="1"/>
  <c r="DG419" i="3"/>
  <c r="DH419" i="3"/>
  <c r="DI419" i="3"/>
  <c r="DF419" i="3"/>
  <c r="DJ419" i="3" s="1"/>
  <c r="GM721" i="1"/>
  <c r="GO721" i="1" s="1"/>
  <c r="GX235" i="1"/>
  <c r="Q362" i="1"/>
  <c r="CP362" i="1" s="1"/>
  <c r="O362" i="1" s="1"/>
  <c r="S362" i="1"/>
  <c r="V362" i="1"/>
  <c r="R362" i="1"/>
  <c r="GK362" i="1" s="1"/>
  <c r="DI98" i="3"/>
  <c r="DH98" i="3"/>
  <c r="DF98" i="3"/>
  <c r="DG98" i="3"/>
  <c r="DJ98" i="3" s="1"/>
  <c r="CP537" i="1"/>
  <c r="O537" i="1" s="1"/>
  <c r="GM537" i="1" s="1"/>
  <c r="GO537" i="1" s="1"/>
  <c r="BZ574" i="1"/>
  <c r="AQ615" i="1"/>
  <c r="CG615" i="1"/>
  <c r="DO710" i="1"/>
  <c r="P749" i="1"/>
  <c r="DF504" i="3"/>
  <c r="DJ504" i="3" s="1"/>
  <c r="DG504" i="3"/>
  <c r="DH504" i="3"/>
  <c r="DI504" i="3"/>
  <c r="GM716" i="1"/>
  <c r="GO716" i="1" s="1"/>
  <c r="CP717" i="1"/>
  <c r="O717" i="1" s="1"/>
  <c r="GM717" i="1" s="1"/>
  <c r="GO717" i="1" s="1"/>
  <c r="AP350" i="1"/>
  <c r="F378" i="1"/>
  <c r="S906" i="1"/>
  <c r="DN647" i="1"/>
  <c r="P701" i="1"/>
  <c r="GM477" i="1"/>
  <c r="GO477" i="1" s="1"/>
  <c r="P898" i="1"/>
  <c r="T898" i="1"/>
  <c r="Q898" i="1"/>
  <c r="AD915" i="1" s="1"/>
  <c r="R898" i="1"/>
  <c r="GK898" i="1" s="1"/>
  <c r="GM655" i="1"/>
  <c r="GO655" i="1" s="1"/>
  <c r="GM649" i="1"/>
  <c r="GO649" i="1" s="1"/>
  <c r="GX889" i="1"/>
  <c r="GB915" i="1" s="1"/>
  <c r="AF915" i="1"/>
  <c r="BB878" i="1"/>
  <c r="F928" i="1"/>
  <c r="P862" i="1"/>
  <c r="EU791" i="1"/>
  <c r="EU945" i="1"/>
  <c r="F559" i="1"/>
  <c r="AS521" i="1"/>
  <c r="EL710" i="1"/>
  <c r="P743" i="1"/>
  <c r="P887" i="1"/>
  <c r="CP887" i="1" s="1"/>
  <c r="O887" i="1" s="1"/>
  <c r="R887" i="1"/>
  <c r="T887" i="1"/>
  <c r="DY915" i="1" s="1"/>
  <c r="Q887" i="1"/>
  <c r="W887" i="1"/>
  <c r="BC945" i="1"/>
  <c r="CP611" i="1"/>
  <c r="O611" i="1" s="1"/>
  <c r="GM611" i="1" s="1"/>
  <c r="GO611" i="1" s="1"/>
  <c r="CP835" i="1"/>
  <c r="O835" i="1" s="1"/>
  <c r="GM835" i="1" s="1"/>
  <c r="GN835" i="1" s="1"/>
  <c r="CP911" i="1"/>
  <c r="O911" i="1" s="1"/>
  <c r="CY911" i="1"/>
  <c r="X911" i="1" s="1"/>
  <c r="CZ911" i="1"/>
  <c r="Y911" i="1" s="1"/>
  <c r="GX267" i="1"/>
  <c r="CJ288" i="1" s="1"/>
  <c r="CP665" i="1"/>
  <c r="O665" i="1" s="1"/>
  <c r="GM665" i="1" s="1"/>
  <c r="GO665" i="1" s="1"/>
  <c r="W539" i="1"/>
  <c r="AJ542" i="1" s="1"/>
  <c r="CP796" i="1"/>
  <c r="O796" i="1" s="1"/>
  <c r="U895" i="1"/>
  <c r="T836" i="1"/>
  <c r="V898" i="1"/>
  <c r="AI915" i="1" s="1"/>
  <c r="U891" i="1"/>
  <c r="V904" i="1"/>
  <c r="CP826" i="1"/>
  <c r="O826" i="1" s="1"/>
  <c r="DI150" i="3"/>
  <c r="DG150" i="3"/>
  <c r="DH150" i="3"/>
  <c r="DF150" i="3"/>
  <c r="DJ150" i="3" s="1"/>
  <c r="DG274" i="3"/>
  <c r="DJ274" i="3" s="1"/>
  <c r="DH274" i="3"/>
  <c r="DI274" i="3"/>
  <c r="DF274" i="3"/>
  <c r="DF114" i="3"/>
  <c r="DJ114" i="3" s="1"/>
  <c r="DG114" i="3"/>
  <c r="DH114" i="3"/>
  <c r="DI114" i="3"/>
  <c r="DF495" i="3"/>
  <c r="DG495" i="3"/>
  <c r="DJ495" i="3" s="1"/>
  <c r="DH495" i="3"/>
  <c r="DI495" i="3"/>
  <c r="DG514" i="3"/>
  <c r="DH514" i="3"/>
  <c r="DF514" i="3"/>
  <c r="DJ514" i="3" s="1"/>
  <c r="DI514" i="3"/>
  <c r="CY178" i="1"/>
  <c r="X178" i="1" s="1"/>
  <c r="GM178" i="1" s="1"/>
  <c r="GN178" i="1" s="1"/>
  <c r="CZ178" i="1"/>
  <c r="Y178" i="1" s="1"/>
  <c r="GM283" i="1"/>
  <c r="GN283" i="1" s="1"/>
  <c r="CY526" i="1"/>
  <c r="X526" i="1" s="1"/>
  <c r="EC542" i="1" s="1"/>
  <c r="CZ526" i="1"/>
  <c r="Y526" i="1" s="1"/>
  <c r="ED542" i="1" s="1"/>
  <c r="CZ105" i="1"/>
  <c r="Y105" i="1" s="1"/>
  <c r="CY105" i="1"/>
  <c r="X105" i="1" s="1"/>
  <c r="EU221" i="1"/>
  <c r="EU318" i="1"/>
  <c r="P304" i="1"/>
  <c r="CY537" i="1"/>
  <c r="X537" i="1" s="1"/>
  <c r="CZ537" i="1"/>
  <c r="Y537" i="1" s="1"/>
  <c r="Q838" i="1"/>
  <c r="DV846" i="1" s="1"/>
  <c r="R838" i="1"/>
  <c r="GK838" i="1" s="1"/>
  <c r="S838" i="1"/>
  <c r="T838" i="1"/>
  <c r="DY846" i="1" s="1"/>
  <c r="V838" i="1"/>
  <c r="S615" i="1"/>
  <c r="AF574" i="1"/>
  <c r="DJ647" i="1"/>
  <c r="P692" i="1"/>
  <c r="DG73" i="3"/>
  <c r="DH73" i="3"/>
  <c r="DF73" i="3"/>
  <c r="DJ73" i="3" s="1"/>
  <c r="DI73" i="3"/>
  <c r="DF283" i="3"/>
  <c r="DH283" i="3"/>
  <c r="DI283" i="3"/>
  <c r="DJ283" i="3" s="1"/>
  <c r="DG283" i="3"/>
  <c r="DG383" i="3"/>
  <c r="DJ383" i="3" s="1"/>
  <c r="DF383" i="3"/>
  <c r="DH383" i="3"/>
  <c r="DI383" i="3"/>
  <c r="CY53" i="1"/>
  <c r="X53" i="1" s="1"/>
  <c r="CZ53" i="1"/>
  <c r="Y53" i="1" s="1"/>
  <c r="DK426" i="1"/>
  <c r="DX401" i="1"/>
  <c r="DH2" i="3"/>
  <c r="DI2" i="3"/>
  <c r="DG2" i="3"/>
  <c r="DJ2" i="3" s="1"/>
  <c r="DF2" i="3"/>
  <c r="CP254" i="1"/>
  <c r="O254" i="1" s="1"/>
  <c r="Q272" i="1"/>
  <c r="R272" i="1"/>
  <c r="GK272" i="1" s="1"/>
  <c r="U272" i="1"/>
  <c r="CY247" i="1"/>
  <c r="X247" i="1" s="1"/>
  <c r="CZ247" i="1"/>
  <c r="Y247" i="1" s="1"/>
  <c r="GM422" i="1"/>
  <c r="GN422" i="1" s="1"/>
  <c r="DZ401" i="1"/>
  <c r="DM426" i="1"/>
  <c r="DN542" i="1"/>
  <c r="EA521" i="1"/>
  <c r="P506" i="1"/>
  <c r="EK462" i="1"/>
  <c r="EK755" i="1"/>
  <c r="GM596" i="1"/>
  <c r="GO596" i="1" s="1"/>
  <c r="GM714" i="1"/>
  <c r="GO714" i="1" s="1"/>
  <c r="DF489" i="3"/>
  <c r="DJ489" i="3" s="1"/>
  <c r="DI489" i="3"/>
  <c r="DH489" i="3"/>
  <c r="DG489" i="3"/>
  <c r="GM823" i="1"/>
  <c r="GN823" i="1" s="1"/>
  <c r="DH473" i="3"/>
  <c r="DG473" i="3"/>
  <c r="DF473" i="3"/>
  <c r="DJ473" i="3" s="1"/>
  <c r="DI473" i="3"/>
  <c r="DF62" i="3"/>
  <c r="DJ62" i="3" s="1"/>
  <c r="DG62" i="3"/>
  <c r="DH62" i="3"/>
  <c r="DI62" i="3"/>
  <c r="DG466" i="3"/>
  <c r="DJ466" i="3" s="1"/>
  <c r="DI466" i="3"/>
  <c r="DH466" i="3"/>
  <c r="DF466" i="3"/>
  <c r="CZ415" i="1"/>
  <c r="Y415" i="1" s="1"/>
  <c r="CY415" i="1"/>
  <c r="X415" i="1" s="1"/>
  <c r="GM587" i="1"/>
  <c r="GO587" i="1" s="1"/>
  <c r="DF410" i="3"/>
  <c r="DG410" i="3"/>
  <c r="DJ410" i="3" s="1"/>
  <c r="DH410" i="3"/>
  <c r="DI410" i="3"/>
  <c r="AF542" i="1"/>
  <c r="CY525" i="1"/>
  <c r="X525" i="1" s="1"/>
  <c r="GM525" i="1" s="1"/>
  <c r="GO525" i="1" s="1"/>
  <c r="CZ525" i="1"/>
  <c r="Y525" i="1" s="1"/>
  <c r="DG500" i="3"/>
  <c r="DH500" i="3"/>
  <c r="DI500" i="3"/>
  <c r="DF500" i="3"/>
  <c r="DJ500" i="3" s="1"/>
  <c r="GM808" i="1"/>
  <c r="GN808" i="1" s="1"/>
  <c r="ES542" i="1"/>
  <c r="GB521" i="1"/>
  <c r="CZ661" i="1"/>
  <c r="Y661" i="1" s="1"/>
  <c r="CY661" i="1"/>
  <c r="X661" i="1" s="1"/>
  <c r="GM661" i="1" s="1"/>
  <c r="GO661" i="1" s="1"/>
  <c r="CZ902" i="1"/>
  <c r="Y902" i="1" s="1"/>
  <c r="CY902" i="1"/>
  <c r="X902" i="1" s="1"/>
  <c r="EL401" i="1"/>
  <c r="P444" i="1"/>
  <c r="CY835" i="1"/>
  <c r="X835" i="1" s="1"/>
  <c r="CZ835" i="1"/>
  <c r="Y835" i="1" s="1"/>
  <c r="CY829" i="1"/>
  <c r="X829" i="1" s="1"/>
  <c r="CZ829" i="1"/>
  <c r="Y829" i="1" s="1"/>
  <c r="CP829" i="1"/>
  <c r="O829" i="1" s="1"/>
  <c r="GM829" i="1" s="1"/>
  <c r="GN829" i="1" s="1"/>
  <c r="DF4" i="3"/>
  <c r="DI4" i="3"/>
  <c r="DG4" i="3"/>
  <c r="DJ4" i="3" s="1"/>
  <c r="DH4" i="3"/>
  <c r="DF164" i="3"/>
  <c r="DJ164" i="3" s="1"/>
  <c r="DG164" i="3"/>
  <c r="DH164" i="3"/>
  <c r="DI164" i="3"/>
  <c r="K55" i="1"/>
  <c r="W53" i="1"/>
  <c r="Q53" i="1"/>
  <c r="I55" i="1"/>
  <c r="DH153" i="3"/>
  <c r="DI153" i="3"/>
  <c r="DF153" i="3"/>
  <c r="DJ153" i="3" s="1"/>
  <c r="DG153" i="3"/>
  <c r="DI7" i="3"/>
  <c r="DF7" i="3"/>
  <c r="DG7" i="3"/>
  <c r="DJ7" i="3" s="1"/>
  <c r="DH7" i="3"/>
  <c r="DF476" i="3"/>
  <c r="DJ476" i="3" s="1"/>
  <c r="DH476" i="3"/>
  <c r="DG476" i="3"/>
  <c r="DI476" i="3"/>
  <c r="GM262" i="1"/>
  <c r="GN262" i="1" s="1"/>
  <c r="BZ221" i="1"/>
  <c r="AQ288" i="1"/>
  <c r="CG288" i="1"/>
  <c r="CZ264" i="1"/>
  <c r="Y264" i="1" s="1"/>
  <c r="CY264" i="1"/>
  <c r="X264" i="1" s="1"/>
  <c r="Q286" i="1"/>
  <c r="CP286" i="1" s="1"/>
  <c r="O286" i="1" s="1"/>
  <c r="R286" i="1"/>
  <c r="GK286" i="1" s="1"/>
  <c r="S286" i="1"/>
  <c r="U286" i="1"/>
  <c r="V286" i="1"/>
  <c r="W286" i="1"/>
  <c r="CZ353" i="1"/>
  <c r="Y353" i="1" s="1"/>
  <c r="CY353" i="1"/>
  <c r="X353" i="1" s="1"/>
  <c r="S470" i="1"/>
  <c r="Q470" i="1"/>
  <c r="V470" i="1"/>
  <c r="DI169" i="3"/>
  <c r="DF169" i="3"/>
  <c r="DJ169" i="3" s="1"/>
  <c r="DG169" i="3"/>
  <c r="DH169" i="3"/>
  <c r="DF146" i="3"/>
  <c r="DJ146" i="3" s="1"/>
  <c r="DG146" i="3"/>
  <c r="DH146" i="3"/>
  <c r="DI146" i="3"/>
  <c r="DF510" i="3"/>
  <c r="DJ510" i="3" s="1"/>
  <c r="DH510" i="3"/>
  <c r="DG510" i="3"/>
  <c r="DI510" i="3"/>
  <c r="CP718" i="1"/>
  <c r="O718" i="1" s="1"/>
  <c r="GM718" i="1" s="1"/>
  <c r="GO718" i="1" s="1"/>
  <c r="CY812" i="1"/>
  <c r="X812" i="1" s="1"/>
  <c r="CZ812" i="1"/>
  <c r="Y812" i="1" s="1"/>
  <c r="CP526" i="1"/>
  <c r="O526" i="1" s="1"/>
  <c r="DX542" i="1"/>
  <c r="EK710" i="1"/>
  <c r="P742" i="1"/>
  <c r="CZ800" i="1"/>
  <c r="Y800" i="1" s="1"/>
  <c r="CY800" i="1"/>
  <c r="X800" i="1" s="1"/>
  <c r="DH469" i="3"/>
  <c r="DI469" i="3"/>
  <c r="DG469" i="3"/>
  <c r="DJ469" i="3" s="1"/>
  <c r="DF469" i="3"/>
  <c r="AO878" i="1"/>
  <c r="F919" i="1"/>
  <c r="FQ574" i="1"/>
  <c r="GA615" i="1"/>
  <c r="EH615" i="1"/>
  <c r="DG479" i="3"/>
  <c r="DH479" i="3"/>
  <c r="DI479" i="3"/>
  <c r="DJ479" i="3" s="1"/>
  <c r="DF479" i="3"/>
  <c r="CY165" i="1"/>
  <c r="X165" i="1" s="1"/>
  <c r="CZ165" i="1"/>
  <c r="Y165" i="1" s="1"/>
  <c r="CZ50" i="1"/>
  <c r="Y50" i="1" s="1"/>
  <c r="CY50" i="1"/>
  <c r="X50" i="1" s="1"/>
  <c r="DF492" i="3"/>
  <c r="DJ492" i="3" s="1"/>
  <c r="DG492" i="3"/>
  <c r="DH492" i="3"/>
  <c r="DI492" i="3"/>
  <c r="DG87" i="3"/>
  <c r="DF87" i="3"/>
  <c r="DH87" i="3"/>
  <c r="DI87" i="3"/>
  <c r="DJ87" i="3" s="1"/>
  <c r="DG154" i="3"/>
  <c r="DF154" i="3"/>
  <c r="DJ154" i="3" s="1"/>
  <c r="DH154" i="3"/>
  <c r="DI154" i="3"/>
  <c r="EV462" i="1"/>
  <c r="P514" i="1"/>
  <c r="EV755" i="1"/>
  <c r="T480" i="1"/>
  <c r="DI83" i="3"/>
  <c r="DJ83" i="3" s="1"/>
  <c r="DG83" i="3"/>
  <c r="DH83" i="3"/>
  <c r="DF83" i="3"/>
  <c r="CZ170" i="1"/>
  <c r="Y170" i="1" s="1"/>
  <c r="CY170" i="1"/>
  <c r="X170" i="1" s="1"/>
  <c r="GM238" i="1"/>
  <c r="GN238" i="1" s="1"/>
  <c r="DG408" i="3"/>
  <c r="DJ408" i="3" s="1"/>
  <c r="DF408" i="3"/>
  <c r="DH408" i="3"/>
  <c r="DI408" i="3"/>
  <c r="GM160" i="1"/>
  <c r="AB189" i="1"/>
  <c r="F850" i="1"/>
  <c r="AO945" i="1"/>
  <c r="AO791" i="1"/>
  <c r="DF488" i="3"/>
  <c r="DJ488" i="3" s="1"/>
  <c r="DG488" i="3"/>
  <c r="DI488" i="3"/>
  <c r="DH488" i="3"/>
  <c r="CY280" i="1"/>
  <c r="X280" i="1" s="1"/>
  <c r="CZ280" i="1"/>
  <c r="Y280" i="1" s="1"/>
  <c r="CZ608" i="1"/>
  <c r="Y608" i="1" s="1"/>
  <c r="CY608" i="1"/>
  <c r="X608" i="1" s="1"/>
  <c r="GM608" i="1" s="1"/>
  <c r="GO608" i="1" s="1"/>
  <c r="CP833" i="1"/>
  <c r="O833" i="1" s="1"/>
  <c r="GM833" i="1" s="1"/>
  <c r="GN833" i="1" s="1"/>
  <c r="EM318" i="1"/>
  <c r="EM158" i="1"/>
  <c r="P208" i="1"/>
  <c r="DF512" i="3"/>
  <c r="DG512" i="3"/>
  <c r="DI512" i="3"/>
  <c r="DJ512" i="3" s="1"/>
  <c r="DH512" i="3"/>
  <c r="CY169" i="1"/>
  <c r="X169" i="1" s="1"/>
  <c r="GM169" i="1" s="1"/>
  <c r="GN169" i="1" s="1"/>
  <c r="CZ169" i="1"/>
  <c r="Y169" i="1" s="1"/>
  <c r="DG433" i="3"/>
  <c r="DF433" i="3"/>
  <c r="DJ433" i="3" s="1"/>
  <c r="DH433" i="3"/>
  <c r="DI433" i="3"/>
  <c r="GA122" i="1"/>
  <c r="EH122" i="1"/>
  <c r="FQ89" i="1"/>
  <c r="Q108" i="1"/>
  <c r="DV122" i="1" s="1"/>
  <c r="S108" i="1"/>
  <c r="GX108" i="1"/>
  <c r="GB122" i="1" s="1"/>
  <c r="V53" i="1"/>
  <c r="W187" i="1"/>
  <c r="CP264" i="1"/>
  <c r="O264" i="1" s="1"/>
  <c r="GM264" i="1" s="1"/>
  <c r="GN264" i="1" s="1"/>
  <c r="CY265" i="1"/>
  <c r="X265" i="1" s="1"/>
  <c r="CZ265" i="1"/>
  <c r="Y265" i="1" s="1"/>
  <c r="GM265" i="1" s="1"/>
  <c r="GN265" i="1" s="1"/>
  <c r="DI166" i="3"/>
  <c r="DJ166" i="3" s="1"/>
  <c r="DF166" i="3"/>
  <c r="DG166" i="3"/>
  <c r="DH166" i="3"/>
  <c r="CP352" i="1"/>
  <c r="O352" i="1" s="1"/>
  <c r="DF212" i="3"/>
  <c r="DI212" i="3"/>
  <c r="DG212" i="3"/>
  <c r="DJ212" i="3" s="1"/>
  <c r="DH212" i="3"/>
  <c r="DF27" i="3"/>
  <c r="DG27" i="3"/>
  <c r="DJ27" i="3" s="1"/>
  <c r="DH27" i="3"/>
  <c r="DI27" i="3"/>
  <c r="CY118" i="1"/>
  <c r="X118" i="1" s="1"/>
  <c r="GM118" i="1" s="1"/>
  <c r="GN118" i="1" s="1"/>
  <c r="CZ118" i="1"/>
  <c r="Y118" i="1" s="1"/>
  <c r="DG265" i="3"/>
  <c r="DI265" i="3"/>
  <c r="DF265" i="3"/>
  <c r="DJ265" i="3" s="1"/>
  <c r="DH265" i="3"/>
  <c r="S258" i="1"/>
  <c r="DF509" i="3"/>
  <c r="DJ509" i="3" s="1"/>
  <c r="DH509" i="3"/>
  <c r="DI509" i="3"/>
  <c r="DG509" i="3"/>
  <c r="EA57" i="1"/>
  <c r="DG297" i="3"/>
  <c r="DH297" i="3"/>
  <c r="DI297" i="3"/>
  <c r="DF297" i="3"/>
  <c r="DJ297" i="3" s="1"/>
  <c r="T42" i="1"/>
  <c r="DF134" i="3"/>
  <c r="DJ134" i="3" s="1"/>
  <c r="DG134" i="3"/>
  <c r="DH134" i="3"/>
  <c r="DI134" i="3"/>
  <c r="DI110" i="3"/>
  <c r="DF110" i="3"/>
  <c r="DG110" i="3"/>
  <c r="DJ110" i="3" s="1"/>
  <c r="DH110" i="3"/>
  <c r="DF361" i="3"/>
  <c r="DG361" i="3"/>
  <c r="DI361" i="3"/>
  <c r="DJ361" i="3" s="1"/>
  <c r="DH361" i="3"/>
  <c r="DG231" i="3"/>
  <c r="DJ231" i="3" s="1"/>
  <c r="DF231" i="3"/>
  <c r="DH231" i="3"/>
  <c r="DI231" i="3"/>
  <c r="DF184" i="3"/>
  <c r="DG184" i="3"/>
  <c r="DJ184" i="3" s="1"/>
  <c r="DH184" i="3"/>
  <c r="DI184" i="3"/>
  <c r="DI414" i="3"/>
  <c r="DF414" i="3"/>
  <c r="DJ414" i="3" s="1"/>
  <c r="DG414" i="3"/>
  <c r="DH414" i="3"/>
  <c r="DF428" i="3"/>
  <c r="DJ428" i="3" s="1"/>
  <c r="DG428" i="3"/>
  <c r="DI428" i="3"/>
  <c r="DH428" i="3"/>
  <c r="DG503" i="3"/>
  <c r="DH503" i="3"/>
  <c r="DI503" i="3"/>
  <c r="DF503" i="3"/>
  <c r="DJ503" i="3" s="1"/>
  <c r="DH65" i="3"/>
  <c r="DF65" i="3"/>
  <c r="DG65" i="3"/>
  <c r="DJ65" i="3" s="1"/>
  <c r="DI65" i="3"/>
  <c r="GK161" i="1"/>
  <c r="CY52" i="1"/>
  <c r="X52" i="1" s="1"/>
  <c r="GM52" i="1" s="1"/>
  <c r="GP52" i="1" s="1"/>
  <c r="CZ52" i="1"/>
  <c r="Y52" i="1" s="1"/>
  <c r="P53" i="1"/>
  <c r="CP53" i="1" s="1"/>
  <c r="O53" i="1" s="1"/>
  <c r="GM53" i="1" s="1"/>
  <c r="GP53" i="1" s="1"/>
  <c r="DF61" i="3"/>
  <c r="DJ61" i="3" s="1"/>
  <c r="DG61" i="3"/>
  <c r="DH61" i="3"/>
  <c r="DI61" i="3"/>
  <c r="ET318" i="1"/>
  <c r="BZ158" i="1"/>
  <c r="AQ189" i="1"/>
  <c r="CG189" i="1"/>
  <c r="GX53" i="1"/>
  <c r="P284" i="1"/>
  <c r="GM172" i="1"/>
  <c r="GN172" i="1" s="1"/>
  <c r="DI66" i="3"/>
  <c r="DG66" i="3"/>
  <c r="DJ66" i="3" s="1"/>
  <c r="DF66" i="3"/>
  <c r="DH66" i="3"/>
  <c r="T355" i="1"/>
  <c r="CC26" i="1"/>
  <c r="AT57" i="1"/>
  <c r="CP226" i="1"/>
  <c r="O226" i="1" s="1"/>
  <c r="GM226" i="1" s="1"/>
  <c r="GN226" i="1" s="1"/>
  <c r="CP246" i="1"/>
  <c r="O246" i="1" s="1"/>
  <c r="CY186" i="1"/>
  <c r="X186" i="1" s="1"/>
  <c r="GM186" i="1" s="1"/>
  <c r="GN186" i="1" s="1"/>
  <c r="CZ186" i="1"/>
  <c r="Y186" i="1" s="1"/>
  <c r="P42" i="1"/>
  <c r="CY171" i="1"/>
  <c r="X171" i="1" s="1"/>
  <c r="CZ171" i="1"/>
  <c r="Y171" i="1" s="1"/>
  <c r="CD350" i="1"/>
  <c r="AU369" i="1"/>
  <c r="FY122" i="1"/>
  <c r="CP253" i="1"/>
  <c r="O253" i="1" s="1"/>
  <c r="CP162" i="1"/>
  <c r="O162" i="1" s="1"/>
  <c r="EB489" i="1"/>
  <c r="GK28" i="1"/>
  <c r="AE57" i="1"/>
  <c r="GX272" i="1"/>
  <c r="CP408" i="1"/>
  <c r="O408" i="1" s="1"/>
  <c r="GM408" i="1" s="1"/>
  <c r="GN408" i="1" s="1"/>
  <c r="R109" i="1"/>
  <c r="GK109" i="1" s="1"/>
  <c r="GX109" i="1"/>
  <c r="CJ122" i="1" s="1"/>
  <c r="Q109" i="1"/>
  <c r="CP109" i="1" s="1"/>
  <c r="O109" i="1" s="1"/>
  <c r="S109" i="1"/>
  <c r="U109" i="1"/>
  <c r="S268" i="1"/>
  <c r="Q279" i="1"/>
  <c r="S279" i="1"/>
  <c r="W279" i="1"/>
  <c r="AH426" i="1"/>
  <c r="DG267" i="3"/>
  <c r="DJ267" i="3" s="1"/>
  <c r="DH267" i="3"/>
  <c r="DI267" i="3"/>
  <c r="DF267" i="3"/>
  <c r="GM582" i="1"/>
  <c r="GO582" i="1" s="1"/>
  <c r="W43" i="1"/>
  <c r="EB57" i="1" s="1"/>
  <c r="U268" i="1"/>
  <c r="DF81" i="3"/>
  <c r="DJ81" i="3" s="1"/>
  <c r="DH81" i="3"/>
  <c r="DI81" i="3"/>
  <c r="DG81" i="3"/>
  <c r="GX367" i="1"/>
  <c r="GB369" i="1" s="1"/>
  <c r="CY167" i="1"/>
  <c r="X167" i="1" s="1"/>
  <c r="GM167" i="1" s="1"/>
  <c r="GN167" i="1" s="1"/>
  <c r="CZ167" i="1"/>
  <c r="Y167" i="1" s="1"/>
  <c r="AE426" i="1"/>
  <c r="GK403" i="1"/>
  <c r="GB401" i="1"/>
  <c r="ES426" i="1"/>
  <c r="GM481" i="1"/>
  <c r="GO481" i="1" s="1"/>
  <c r="CP412" i="1"/>
  <c r="O412" i="1" s="1"/>
  <c r="Q474" i="1"/>
  <c r="R474" i="1"/>
  <c r="GK474" i="1" s="1"/>
  <c r="S474" i="1"/>
  <c r="V474" i="1"/>
  <c r="W474" i="1"/>
  <c r="T474" i="1"/>
  <c r="U474" i="1"/>
  <c r="GX474" i="1"/>
  <c r="CZ586" i="1"/>
  <c r="Y586" i="1" s="1"/>
  <c r="CY586" i="1"/>
  <c r="X586" i="1" s="1"/>
  <c r="CY253" i="1"/>
  <c r="X253" i="1" s="1"/>
  <c r="CZ253" i="1"/>
  <c r="Y253" i="1" s="1"/>
  <c r="F208" i="1"/>
  <c r="AU158" i="1"/>
  <c r="GK353" i="1"/>
  <c r="P470" i="1"/>
  <c r="GM577" i="1"/>
  <c r="GX249" i="1"/>
  <c r="R470" i="1"/>
  <c r="GK470" i="1" s="1"/>
  <c r="AD615" i="1"/>
  <c r="CY597" i="1"/>
  <c r="X597" i="1" s="1"/>
  <c r="CZ597" i="1"/>
  <c r="Y597" i="1" s="1"/>
  <c r="CP597" i="1"/>
  <c r="O597" i="1" s="1"/>
  <c r="P378" i="1"/>
  <c r="EH350" i="1"/>
  <c r="CZ610" i="1"/>
  <c r="Y610" i="1" s="1"/>
  <c r="CY610" i="1"/>
  <c r="X610" i="1" s="1"/>
  <c r="GM610" i="1" s="1"/>
  <c r="GO610" i="1" s="1"/>
  <c r="CY801" i="1"/>
  <c r="X801" i="1" s="1"/>
  <c r="GM801" i="1" s="1"/>
  <c r="GN801" i="1" s="1"/>
  <c r="CZ801" i="1"/>
  <c r="Y801" i="1" s="1"/>
  <c r="Q586" i="1"/>
  <c r="CP586" i="1" s="1"/>
  <c r="O586" i="1" s="1"/>
  <c r="GM586" i="1" s="1"/>
  <c r="GO586" i="1" s="1"/>
  <c r="T586" i="1"/>
  <c r="R586" i="1"/>
  <c r="GK586" i="1" s="1"/>
  <c r="CZ660" i="1"/>
  <c r="Y660" i="1" s="1"/>
  <c r="CY660" i="1"/>
  <c r="X660" i="1" s="1"/>
  <c r="CP660" i="1"/>
  <c r="O660" i="1" s="1"/>
  <c r="GM660" i="1" s="1"/>
  <c r="GO660" i="1" s="1"/>
  <c r="Q363" i="1"/>
  <c r="S363" i="1"/>
  <c r="P363" i="1"/>
  <c r="CP363" i="1" s="1"/>
  <c r="O363" i="1" s="1"/>
  <c r="DG106" i="3"/>
  <c r="DJ106" i="3" s="1"/>
  <c r="DH106" i="3"/>
  <c r="DI106" i="3"/>
  <c r="DF106" i="3"/>
  <c r="P474" i="1"/>
  <c r="DP647" i="1"/>
  <c r="P704" i="1"/>
  <c r="DF418" i="3"/>
  <c r="DJ418" i="3" s="1"/>
  <c r="DG418" i="3"/>
  <c r="DH418" i="3"/>
  <c r="DI418" i="3"/>
  <c r="DI454" i="3"/>
  <c r="DF454" i="3"/>
  <c r="DH454" i="3"/>
  <c r="DG454" i="3"/>
  <c r="DJ454" i="3" s="1"/>
  <c r="R281" i="1"/>
  <c r="GK281" i="1" s="1"/>
  <c r="CP468" i="1"/>
  <c r="O468" i="1" s="1"/>
  <c r="GM468" i="1" s="1"/>
  <c r="GO468" i="1" s="1"/>
  <c r="CY594" i="1"/>
  <c r="X594" i="1" s="1"/>
  <c r="GM594" i="1" s="1"/>
  <c r="GO594" i="1" s="1"/>
  <c r="CZ594" i="1"/>
  <c r="Y594" i="1" s="1"/>
  <c r="GX539" i="1"/>
  <c r="CJ542" i="1" s="1"/>
  <c r="CY722" i="1"/>
  <c r="X722" i="1" s="1"/>
  <c r="CZ722" i="1"/>
  <c r="Y722" i="1" s="1"/>
  <c r="CP722" i="1"/>
  <c r="O722" i="1" s="1"/>
  <c r="GM722" i="1" s="1"/>
  <c r="GO722" i="1" s="1"/>
  <c r="DF97" i="3"/>
  <c r="DH97" i="3"/>
  <c r="DI97" i="3"/>
  <c r="DG97" i="3"/>
  <c r="DJ97" i="3" s="1"/>
  <c r="DF262" i="3"/>
  <c r="DJ262" i="3" s="1"/>
  <c r="DG262" i="3"/>
  <c r="DI262" i="3"/>
  <c r="DH262" i="3"/>
  <c r="FY710" i="1"/>
  <c r="EP725" i="1"/>
  <c r="CP580" i="1"/>
  <c r="O580" i="1" s="1"/>
  <c r="GM580" i="1" s="1"/>
  <c r="GO580" i="1" s="1"/>
  <c r="U363" i="1"/>
  <c r="DZ369" i="1" s="1"/>
  <c r="CY486" i="1"/>
  <c r="X486" i="1" s="1"/>
  <c r="GM486" i="1" s="1"/>
  <c r="GO486" i="1" s="1"/>
  <c r="CZ486" i="1"/>
  <c r="Y486" i="1" s="1"/>
  <c r="CP598" i="1"/>
  <c r="O598" i="1" s="1"/>
  <c r="CP882" i="1"/>
  <c r="O882" i="1" s="1"/>
  <c r="BB787" i="1"/>
  <c r="F958" i="1"/>
  <c r="CP532" i="1"/>
  <c r="O532" i="1" s="1"/>
  <c r="CZ795" i="1"/>
  <c r="Y795" i="1" s="1"/>
  <c r="AL846" i="1" s="1"/>
  <c r="CY795" i="1"/>
  <c r="X795" i="1" s="1"/>
  <c r="GM795" i="1" s="1"/>
  <c r="GN795" i="1" s="1"/>
  <c r="CP839" i="1"/>
  <c r="O839" i="1" s="1"/>
  <c r="CZ676" i="1"/>
  <c r="Y676" i="1" s="1"/>
  <c r="CY676" i="1"/>
  <c r="X676" i="1" s="1"/>
  <c r="GM676" i="1" s="1"/>
  <c r="GO676" i="1" s="1"/>
  <c r="CZ825" i="1"/>
  <c r="Y825" i="1" s="1"/>
  <c r="CY825" i="1"/>
  <c r="X825" i="1" s="1"/>
  <c r="S887" i="1"/>
  <c r="GX836" i="1"/>
  <c r="GB846" i="1" s="1"/>
  <c r="CY671" i="1"/>
  <c r="X671" i="1" s="1"/>
  <c r="GM671" i="1" s="1"/>
  <c r="GO671" i="1" s="1"/>
  <c r="CZ671" i="1"/>
  <c r="Y671" i="1" s="1"/>
  <c r="S889" i="1"/>
  <c r="GX844" i="1"/>
  <c r="EM574" i="1"/>
  <c r="P634" i="1"/>
  <c r="CZ598" i="1"/>
  <c r="Y598" i="1" s="1"/>
  <c r="AL615" i="1" s="1"/>
  <c r="CY598" i="1"/>
  <c r="X598" i="1" s="1"/>
  <c r="CP843" i="1"/>
  <c r="O843" i="1" s="1"/>
  <c r="U898" i="1"/>
  <c r="F864" i="1"/>
  <c r="AT945" i="1"/>
  <c r="AT791" i="1"/>
  <c r="U900" i="1"/>
  <c r="GX902" i="1"/>
  <c r="V906" i="1"/>
  <c r="DH107" i="3"/>
  <c r="DF107" i="3"/>
  <c r="DG107" i="3"/>
  <c r="DJ107" i="3" s="1"/>
  <c r="DI107" i="3"/>
  <c r="DF282" i="3"/>
  <c r="DJ282" i="3" s="1"/>
  <c r="DH282" i="3"/>
  <c r="DG282" i="3"/>
  <c r="DI282" i="3"/>
  <c r="DH443" i="3"/>
  <c r="DF443" i="3"/>
  <c r="DI443" i="3"/>
  <c r="DJ443" i="3" s="1"/>
  <c r="DG443" i="3"/>
  <c r="CZ37" i="1"/>
  <c r="Y37" i="1" s="1"/>
  <c r="CY37" i="1"/>
  <c r="X37" i="1" s="1"/>
  <c r="CY104" i="1"/>
  <c r="X104" i="1" s="1"/>
  <c r="CZ104" i="1"/>
  <c r="Y104" i="1" s="1"/>
  <c r="CP523" i="1"/>
  <c r="O523" i="1" s="1"/>
  <c r="DF3" i="3"/>
  <c r="DG3" i="3"/>
  <c r="DJ3" i="3" s="1"/>
  <c r="DH3" i="3"/>
  <c r="DI3" i="3"/>
  <c r="CY540" i="1"/>
  <c r="X540" i="1" s="1"/>
  <c r="CZ540" i="1"/>
  <c r="Y540" i="1" s="1"/>
  <c r="CY407" i="1"/>
  <c r="X407" i="1" s="1"/>
  <c r="GM407" i="1" s="1"/>
  <c r="GN407" i="1" s="1"/>
  <c r="CZ407" i="1"/>
  <c r="Y407" i="1" s="1"/>
  <c r="CZ254" i="1"/>
  <c r="Y254" i="1" s="1"/>
  <c r="CY254" i="1"/>
  <c r="X254" i="1" s="1"/>
  <c r="GA647" i="1"/>
  <c r="ER678" i="1"/>
  <c r="DG416" i="3"/>
  <c r="DH416" i="3"/>
  <c r="DF416" i="3"/>
  <c r="DJ416" i="3" s="1"/>
  <c r="DI416" i="3"/>
  <c r="P366" i="1"/>
  <c r="Q366" i="1"/>
  <c r="V366" i="1"/>
  <c r="W366" i="1"/>
  <c r="GM824" i="1"/>
  <c r="GN824" i="1" s="1"/>
  <c r="P696" i="1"/>
  <c r="EL647" i="1"/>
  <c r="DF480" i="3"/>
  <c r="DG480" i="3"/>
  <c r="DJ480" i="3" s="1"/>
  <c r="DH480" i="3"/>
  <c r="DI480" i="3"/>
  <c r="EQ725" i="1"/>
  <c r="FZ710" i="1"/>
  <c r="AW647" i="1"/>
  <c r="F684" i="1"/>
  <c r="DH25" i="3"/>
  <c r="DG25" i="3"/>
  <c r="DF25" i="3"/>
  <c r="DI25" i="3"/>
  <c r="DJ25" i="3" s="1"/>
  <c r="CZ806" i="1"/>
  <c r="Y806" i="1" s="1"/>
  <c r="CY806" i="1"/>
  <c r="X806" i="1" s="1"/>
  <c r="GM806" i="1" s="1"/>
  <c r="GN806" i="1" s="1"/>
  <c r="CY599" i="1"/>
  <c r="X599" i="1" s="1"/>
  <c r="GM599" i="1" s="1"/>
  <c r="GO599" i="1" s="1"/>
  <c r="CZ599" i="1"/>
  <c r="Y599" i="1" s="1"/>
  <c r="DH28" i="3"/>
  <c r="DF28" i="3"/>
  <c r="DG28" i="3"/>
  <c r="DI28" i="3"/>
  <c r="DJ28" i="3" s="1"/>
  <c r="DF444" i="3"/>
  <c r="DH444" i="3"/>
  <c r="DG444" i="3"/>
  <c r="DJ444" i="3" s="1"/>
  <c r="DI444" i="3"/>
  <c r="CY94" i="1"/>
  <c r="X94" i="1" s="1"/>
  <c r="CZ94" i="1"/>
  <c r="Y94" i="1" s="1"/>
  <c r="CZ103" i="1"/>
  <c r="Y103" i="1" s="1"/>
  <c r="CY103" i="1"/>
  <c r="X103" i="1" s="1"/>
  <c r="GM234" i="1"/>
  <c r="GN234" i="1" s="1"/>
  <c r="FY158" i="1"/>
  <c r="EP189" i="1"/>
  <c r="CY405" i="1"/>
  <c r="X405" i="1" s="1"/>
  <c r="CZ405" i="1"/>
  <c r="Y405" i="1" s="1"/>
  <c r="CP279" i="1"/>
  <c r="O279" i="1" s="1"/>
  <c r="DI141" i="3"/>
  <c r="DJ141" i="3" s="1"/>
  <c r="DF141" i="3"/>
  <c r="DG141" i="3"/>
  <c r="DH141" i="3"/>
  <c r="AY678" i="1"/>
  <c r="CH647" i="1"/>
  <c r="EU521" i="1"/>
  <c r="P558" i="1"/>
  <c r="EU755" i="1"/>
  <c r="EU975" i="1" s="1"/>
  <c r="DH415" i="3"/>
  <c r="DG415" i="3"/>
  <c r="DF415" i="3"/>
  <c r="DJ415" i="3" s="1"/>
  <c r="DI415" i="3"/>
  <c r="CP413" i="1"/>
  <c r="O413" i="1" s="1"/>
  <c r="CI615" i="1"/>
  <c r="BY574" i="1"/>
  <c r="AP615" i="1"/>
  <c r="GK796" i="1"/>
  <c r="DW846" i="1"/>
  <c r="GM799" i="1"/>
  <c r="GN799" i="1" s="1"/>
  <c r="DF1" i="3"/>
  <c r="DG1" i="3"/>
  <c r="DH1" i="3"/>
  <c r="DI1" i="3"/>
  <c r="DJ1" i="3" s="1"/>
  <c r="W838" i="1"/>
  <c r="DI82" i="3"/>
  <c r="DF82" i="3"/>
  <c r="DJ82" i="3" s="1"/>
  <c r="DG82" i="3"/>
  <c r="DH82" i="3"/>
  <c r="DG112" i="3"/>
  <c r="DF112" i="3"/>
  <c r="DJ112" i="3" s="1"/>
  <c r="DH112" i="3"/>
  <c r="DI112" i="3"/>
  <c r="DF229" i="3"/>
  <c r="DG229" i="3"/>
  <c r="DI229" i="3"/>
  <c r="DJ229" i="3" s="1"/>
  <c r="DH229" i="3"/>
  <c r="DG122" i="3"/>
  <c r="DF122" i="3"/>
  <c r="DH122" i="3"/>
  <c r="DI122" i="3"/>
  <c r="DJ122" i="3" s="1"/>
  <c r="DG55" i="3"/>
  <c r="DJ55" i="3" s="1"/>
  <c r="DI55" i="3"/>
  <c r="DF55" i="3"/>
  <c r="DH55" i="3"/>
  <c r="AP288" i="1"/>
  <c r="BY221" i="1"/>
  <c r="CI288" i="1"/>
  <c r="DF74" i="3"/>
  <c r="DJ74" i="3" s="1"/>
  <c r="DG74" i="3"/>
  <c r="DH74" i="3"/>
  <c r="DI74" i="3"/>
  <c r="EL89" i="1"/>
  <c r="P140" i="1"/>
  <c r="S54" i="1"/>
  <c r="Q54" i="1"/>
  <c r="CP54" i="1" s="1"/>
  <c r="O54" i="1" s="1"/>
  <c r="GX54" i="1"/>
  <c r="S271" i="1"/>
  <c r="T271" i="1"/>
  <c r="U271" i="1"/>
  <c r="V271" i="1"/>
  <c r="P271" i="1"/>
  <c r="Q271" i="1"/>
  <c r="GB489" i="1"/>
  <c r="DY401" i="1"/>
  <c r="DL426" i="1"/>
  <c r="U187" i="1"/>
  <c r="AW725" i="1"/>
  <c r="CF710" i="1"/>
  <c r="CY532" i="1"/>
  <c r="X532" i="1" s="1"/>
  <c r="CZ532" i="1"/>
  <c r="Y532" i="1" s="1"/>
  <c r="DK710" i="1"/>
  <c r="P740" i="1"/>
  <c r="DH116" i="3"/>
  <c r="DF116" i="3"/>
  <c r="DJ116" i="3" s="1"/>
  <c r="DG116" i="3"/>
  <c r="DI116" i="3"/>
  <c r="DI511" i="3"/>
  <c r="DF511" i="3"/>
  <c r="DJ511" i="3" s="1"/>
  <c r="DG511" i="3"/>
  <c r="DH511" i="3"/>
  <c r="CY818" i="1"/>
  <c r="X818" i="1" s="1"/>
  <c r="CZ818" i="1"/>
  <c r="Y818" i="1" s="1"/>
  <c r="GM670" i="1"/>
  <c r="GO670" i="1" s="1"/>
  <c r="DF507" i="3"/>
  <c r="DG507" i="3"/>
  <c r="DH507" i="3"/>
  <c r="DI507" i="3"/>
  <c r="DJ507" i="3" s="1"/>
  <c r="U366" i="1"/>
  <c r="CI57" i="1"/>
  <c r="AP57" i="1"/>
  <c r="BY26" i="1"/>
  <c r="CY482" i="1"/>
  <c r="X482" i="1" s="1"/>
  <c r="CZ482" i="1"/>
  <c r="Y482" i="1" s="1"/>
  <c r="T189" i="1"/>
  <c r="AG158" i="1"/>
  <c r="CP270" i="1"/>
  <c r="O270" i="1" s="1"/>
  <c r="GM270" i="1" s="1"/>
  <c r="GN270" i="1" s="1"/>
  <c r="DF85" i="3"/>
  <c r="DJ85" i="3" s="1"/>
  <c r="DH85" i="3"/>
  <c r="DI85" i="3"/>
  <c r="DG85" i="3"/>
  <c r="CY531" i="1"/>
  <c r="X531" i="1" s="1"/>
  <c r="GM531" i="1" s="1"/>
  <c r="GO531" i="1" s="1"/>
  <c r="CZ531" i="1"/>
  <c r="Y531" i="1" s="1"/>
  <c r="DQ647" i="1"/>
  <c r="P705" i="1"/>
  <c r="DF411" i="3"/>
  <c r="DG411" i="3"/>
  <c r="DJ411" i="3" s="1"/>
  <c r="DH411" i="3"/>
  <c r="DI411" i="3"/>
  <c r="AK846" i="1"/>
  <c r="V272" i="1"/>
  <c r="GK352" i="1"/>
  <c r="CP405" i="1"/>
  <c r="O405" i="1" s="1"/>
  <c r="GM405" i="1" s="1"/>
  <c r="GN405" i="1" s="1"/>
  <c r="CY663" i="1"/>
  <c r="X663" i="1" s="1"/>
  <c r="GM663" i="1" s="1"/>
  <c r="GO663" i="1" s="1"/>
  <c r="CZ663" i="1"/>
  <c r="Y663" i="1" s="1"/>
  <c r="CG878" i="1"/>
  <c r="AX915" i="1"/>
  <c r="AZ915" i="1"/>
  <c r="CI878" i="1"/>
  <c r="DF123" i="3"/>
  <c r="DG123" i="3"/>
  <c r="DJ123" i="3" s="1"/>
  <c r="DH123" i="3"/>
  <c r="DI123" i="3"/>
  <c r="DF137" i="3"/>
  <c r="DG137" i="3"/>
  <c r="DH137" i="3"/>
  <c r="DI137" i="3"/>
  <c r="DJ137" i="3" s="1"/>
  <c r="DF482" i="3"/>
  <c r="DH482" i="3"/>
  <c r="DI482" i="3"/>
  <c r="DG482" i="3"/>
  <c r="DJ482" i="3" s="1"/>
  <c r="V54" i="1"/>
  <c r="ED426" i="1"/>
  <c r="AO350" i="1"/>
  <c r="F373" i="1"/>
  <c r="V417" i="1"/>
  <c r="DF168" i="3"/>
  <c r="DJ168" i="3" s="1"/>
  <c r="DI168" i="3"/>
  <c r="DH168" i="3"/>
  <c r="DG168" i="3"/>
  <c r="EP615" i="1"/>
  <c r="FY574" i="1"/>
  <c r="CP467" i="1"/>
  <c r="O467" i="1" s="1"/>
  <c r="DH99" i="3"/>
  <c r="DI99" i="3"/>
  <c r="DF99" i="3"/>
  <c r="DJ99" i="3" s="1"/>
  <c r="DG99" i="3"/>
  <c r="CY898" i="1"/>
  <c r="X898" i="1" s="1"/>
  <c r="CZ898" i="1"/>
  <c r="Y898" i="1" s="1"/>
  <c r="EV574" i="1"/>
  <c r="P640" i="1"/>
  <c r="CD791" i="1"/>
  <c r="AU846" i="1"/>
  <c r="DF461" i="3"/>
  <c r="DJ461" i="3" s="1"/>
  <c r="DH461" i="3"/>
  <c r="DG461" i="3"/>
  <c r="DI461" i="3"/>
  <c r="GM98" i="1"/>
  <c r="GN98" i="1" s="1"/>
  <c r="CP171" i="1"/>
  <c r="O171" i="1" s="1"/>
  <c r="V108" i="1"/>
  <c r="EA122" i="1" s="1"/>
  <c r="CG26" i="1"/>
  <c r="AX57" i="1"/>
  <c r="DF280" i="3"/>
  <c r="DJ280" i="3" s="1"/>
  <c r="DG280" i="3"/>
  <c r="DI280" i="3"/>
  <c r="DH280" i="3"/>
  <c r="DI135" i="3"/>
  <c r="DJ135" i="3" s="1"/>
  <c r="DF135" i="3"/>
  <c r="DG135" i="3"/>
  <c r="DH135" i="3"/>
  <c r="GX480" i="1"/>
  <c r="EG521" i="1"/>
  <c r="P546" i="1"/>
  <c r="EG755" i="1"/>
  <c r="DI407" i="3"/>
  <c r="DJ407" i="3" s="1"/>
  <c r="DG407" i="3"/>
  <c r="DH407" i="3"/>
  <c r="DF407" i="3"/>
  <c r="DH59" i="3"/>
  <c r="DI59" i="3"/>
  <c r="DF59" i="3"/>
  <c r="DJ59" i="3" s="1"/>
  <c r="DG59" i="3"/>
  <c r="DG67" i="3"/>
  <c r="DJ67" i="3" s="1"/>
  <c r="DH67" i="3"/>
  <c r="DI67" i="3"/>
  <c r="DF67" i="3"/>
  <c r="DH196" i="3"/>
  <c r="DI196" i="3"/>
  <c r="DF196" i="3"/>
  <c r="DG196" i="3"/>
  <c r="DJ196" i="3" s="1"/>
  <c r="GM45" i="1"/>
  <c r="GN45" i="1" s="1"/>
  <c r="DF291" i="3"/>
  <c r="DJ291" i="3" s="1"/>
  <c r="DG291" i="3"/>
  <c r="DH291" i="3"/>
  <c r="DI291" i="3"/>
  <c r="CP94" i="1"/>
  <c r="O94" i="1" s="1"/>
  <c r="GM94" i="1" s="1"/>
  <c r="GN94" i="1" s="1"/>
  <c r="DG60" i="3"/>
  <c r="DH60" i="3"/>
  <c r="DI60" i="3"/>
  <c r="DF60" i="3"/>
  <c r="DJ60" i="3" s="1"/>
  <c r="DF151" i="3"/>
  <c r="DG151" i="3"/>
  <c r="DI151" i="3"/>
  <c r="DJ151" i="3" s="1"/>
  <c r="DH151" i="3"/>
  <c r="DF138" i="3"/>
  <c r="DJ138" i="3" s="1"/>
  <c r="DI138" i="3"/>
  <c r="DH138" i="3"/>
  <c r="DG138" i="3"/>
  <c r="DH268" i="3"/>
  <c r="DI268" i="3"/>
  <c r="DG268" i="3"/>
  <c r="DJ268" i="3" s="1"/>
  <c r="DF268" i="3"/>
  <c r="DF427" i="3"/>
  <c r="DJ427" i="3" s="1"/>
  <c r="DG427" i="3"/>
  <c r="DI427" i="3"/>
  <c r="DH427" i="3"/>
  <c r="DF30" i="3"/>
  <c r="DG30" i="3"/>
  <c r="DJ30" i="3" s="1"/>
  <c r="DH30" i="3"/>
  <c r="DI30" i="3"/>
  <c r="DG159" i="3"/>
  <c r="DH159" i="3"/>
  <c r="DI159" i="3"/>
  <c r="DJ159" i="3" s="1"/>
  <c r="DF159" i="3"/>
  <c r="DH259" i="3"/>
  <c r="DI259" i="3"/>
  <c r="DJ259" i="3" s="1"/>
  <c r="DF259" i="3"/>
  <c r="DG259" i="3"/>
  <c r="DF6" i="3"/>
  <c r="DG6" i="3"/>
  <c r="DJ6" i="3" s="1"/>
  <c r="DH6" i="3"/>
  <c r="DI6" i="3"/>
  <c r="DG156" i="3"/>
  <c r="DH156" i="3"/>
  <c r="DI156" i="3"/>
  <c r="DF156" i="3"/>
  <c r="DJ156" i="3" s="1"/>
  <c r="DF94" i="3"/>
  <c r="DG94" i="3"/>
  <c r="DJ94" i="3" s="1"/>
  <c r="DH94" i="3"/>
  <c r="DI94" i="3"/>
  <c r="DF53" i="3"/>
  <c r="DG53" i="3"/>
  <c r="DH53" i="3"/>
  <c r="DI53" i="3"/>
  <c r="DJ53" i="3" s="1"/>
  <c r="DF147" i="3"/>
  <c r="DJ147" i="3" s="1"/>
  <c r="DG147" i="3"/>
  <c r="DH147" i="3"/>
  <c r="DI147" i="3"/>
  <c r="DI389" i="3"/>
  <c r="DJ389" i="3" s="1"/>
  <c r="DH389" i="3"/>
  <c r="DF389" i="3"/>
  <c r="DG389" i="3"/>
  <c r="DH467" i="3"/>
  <c r="DI467" i="3"/>
  <c r="DF467" i="3"/>
  <c r="DG467" i="3"/>
  <c r="DJ467" i="3" s="1"/>
  <c r="DG412" i="3"/>
  <c r="DJ412" i="3" s="1"/>
  <c r="DH412" i="3"/>
  <c r="DI412" i="3"/>
  <c r="DF412" i="3"/>
  <c r="DH432" i="3"/>
  <c r="DG432" i="3"/>
  <c r="DI432" i="3"/>
  <c r="DF432" i="3"/>
  <c r="DJ432" i="3" s="1"/>
  <c r="DH481" i="3"/>
  <c r="DI481" i="3"/>
  <c r="DF481" i="3"/>
  <c r="DG481" i="3"/>
  <c r="DJ481" i="3" s="1"/>
  <c r="CP50" i="1"/>
  <c r="O50" i="1" s="1"/>
  <c r="GM50" i="1" s="1"/>
  <c r="GN50" i="1" s="1"/>
  <c r="DV57" i="1"/>
  <c r="DF276" i="3"/>
  <c r="DJ276" i="3" s="1"/>
  <c r="DG276" i="3"/>
  <c r="DH276" i="3"/>
  <c r="DI276" i="3"/>
  <c r="DF54" i="3"/>
  <c r="DI54" i="3"/>
  <c r="DG54" i="3"/>
  <c r="DJ54" i="3" s="1"/>
  <c r="DH54" i="3"/>
  <c r="P108" i="1"/>
  <c r="CP108" i="1" s="1"/>
  <c r="O108" i="1" s="1"/>
  <c r="CY107" i="1"/>
  <c r="X107" i="1" s="1"/>
  <c r="CZ107" i="1"/>
  <c r="Y107" i="1" s="1"/>
  <c r="R117" i="1"/>
  <c r="GK117" i="1" s="1"/>
  <c r="FV221" i="1"/>
  <c r="EM288" i="1"/>
  <c r="P73" i="1"/>
  <c r="EU26" i="1"/>
  <c r="DF68" i="3"/>
  <c r="DG68" i="3"/>
  <c r="DJ68" i="3" s="1"/>
  <c r="DH68" i="3"/>
  <c r="DI68" i="3"/>
  <c r="EM26" i="1"/>
  <c r="P76" i="1"/>
  <c r="CY232" i="1"/>
  <c r="X232" i="1" s="1"/>
  <c r="GM232" i="1" s="1"/>
  <c r="GN232" i="1" s="1"/>
  <c r="CZ232" i="1"/>
  <c r="Y232" i="1" s="1"/>
  <c r="S355" i="1"/>
  <c r="CY91" i="1"/>
  <c r="X91" i="1" s="1"/>
  <c r="CZ91" i="1"/>
  <c r="Y91" i="1" s="1"/>
  <c r="DF124" i="3"/>
  <c r="DG124" i="3"/>
  <c r="DJ124" i="3" s="1"/>
  <c r="DH124" i="3"/>
  <c r="DI124" i="3"/>
  <c r="T247" i="1"/>
  <c r="AG288" i="1" s="1"/>
  <c r="CZ359" i="1"/>
  <c r="Y359" i="1" s="1"/>
  <c r="GM359" i="1" s="1"/>
  <c r="GN359" i="1" s="1"/>
  <c r="CY359" i="1"/>
  <c r="X359" i="1" s="1"/>
  <c r="R467" i="1"/>
  <c r="GK467" i="1" s="1"/>
  <c r="U244" i="1"/>
  <c r="CY475" i="1"/>
  <c r="X475" i="1" s="1"/>
  <c r="CZ475" i="1"/>
  <c r="Y475" i="1" s="1"/>
  <c r="CP404" i="1"/>
  <c r="O404" i="1" s="1"/>
  <c r="DH272" i="3"/>
  <c r="DF272" i="3"/>
  <c r="DJ272" i="3" s="1"/>
  <c r="DG272" i="3"/>
  <c r="DI272" i="3"/>
  <c r="S179" i="1"/>
  <c r="CY270" i="1"/>
  <c r="X270" i="1" s="1"/>
  <c r="CZ270" i="1"/>
  <c r="Y270" i="1" s="1"/>
  <c r="DH296" i="3"/>
  <c r="DG296" i="3"/>
  <c r="DJ296" i="3" s="1"/>
  <c r="DI296" i="3"/>
  <c r="DF296" i="3"/>
  <c r="GX271" i="1"/>
  <c r="BD154" i="1"/>
  <c r="F343" i="1"/>
  <c r="CY413" i="1"/>
  <c r="X413" i="1" s="1"/>
  <c r="CZ413" i="1"/>
  <c r="Y413" i="1" s="1"/>
  <c r="DY542" i="1"/>
  <c r="EQ678" i="1"/>
  <c r="FZ647" i="1"/>
  <c r="AG615" i="1"/>
  <c r="V283" i="1"/>
  <c r="T417" i="1"/>
  <c r="CD221" i="1"/>
  <c r="AU288" i="1"/>
  <c r="Q475" i="1"/>
  <c r="DV489" i="1" s="1"/>
  <c r="V475" i="1"/>
  <c r="DF275" i="3"/>
  <c r="DJ275" i="3" s="1"/>
  <c r="DG275" i="3"/>
  <c r="DH275" i="3"/>
  <c r="DI275" i="3"/>
  <c r="GA369" i="1"/>
  <c r="AC542" i="1"/>
  <c r="F730" i="1"/>
  <c r="AV710" i="1"/>
  <c r="EH647" i="1"/>
  <c r="P687" i="1"/>
  <c r="F740" i="1"/>
  <c r="S710" i="1"/>
  <c r="DF417" i="3"/>
  <c r="DJ417" i="3" s="1"/>
  <c r="DG417" i="3"/>
  <c r="DH417" i="3"/>
  <c r="DI417" i="3"/>
  <c r="CP524" i="1"/>
  <c r="O524" i="1" s="1"/>
  <c r="DU542" i="1"/>
  <c r="DG100" i="3"/>
  <c r="DF100" i="3"/>
  <c r="DJ100" i="3" s="1"/>
  <c r="DH100" i="3"/>
  <c r="DI100" i="3"/>
  <c r="GK524" i="1"/>
  <c r="DW542" i="1"/>
  <c r="DH264" i="3"/>
  <c r="DG264" i="3"/>
  <c r="DI264" i="3"/>
  <c r="DF264" i="3"/>
  <c r="DJ264" i="3" s="1"/>
  <c r="P729" i="1"/>
  <c r="EG710" i="1"/>
  <c r="DF505" i="3"/>
  <c r="DJ505" i="3" s="1"/>
  <c r="DG505" i="3"/>
  <c r="DH505" i="3"/>
  <c r="DI505" i="3"/>
  <c r="CZ656" i="1"/>
  <c r="Y656" i="1" s="1"/>
  <c r="CY656" i="1"/>
  <c r="X656" i="1" s="1"/>
  <c r="GM656" i="1" s="1"/>
  <c r="GO656" i="1" s="1"/>
  <c r="U723" i="1"/>
  <c r="Q415" i="1"/>
  <c r="P415" i="1"/>
  <c r="CP415" i="1" s="1"/>
  <c r="O415" i="1" s="1"/>
  <c r="GM415" i="1" s="1"/>
  <c r="GN415" i="1" s="1"/>
  <c r="T415" i="1"/>
  <c r="U415" i="1"/>
  <c r="V415" i="1"/>
  <c r="V723" i="1"/>
  <c r="BA710" i="1"/>
  <c r="F745" i="1"/>
  <c r="U613" i="1"/>
  <c r="CY352" i="1"/>
  <c r="X352" i="1" s="1"/>
  <c r="CZ352" i="1"/>
  <c r="Y352" i="1" s="1"/>
  <c r="CY717" i="1"/>
  <c r="X717" i="1" s="1"/>
  <c r="CZ717" i="1"/>
  <c r="Y717" i="1" s="1"/>
  <c r="EU878" i="1"/>
  <c r="P931" i="1"/>
  <c r="CP269" i="1"/>
  <c r="O269" i="1" s="1"/>
  <c r="CZ834" i="1"/>
  <c r="Y834" i="1" s="1"/>
  <c r="CY834" i="1"/>
  <c r="X834" i="1" s="1"/>
  <c r="DG429" i="3"/>
  <c r="DF429" i="3"/>
  <c r="DJ429" i="3" s="1"/>
  <c r="DH429" i="3"/>
  <c r="DI429" i="3"/>
  <c r="AK615" i="1"/>
  <c r="CZ714" i="1"/>
  <c r="Y714" i="1" s="1"/>
  <c r="CY714" i="1"/>
  <c r="X714" i="1" s="1"/>
  <c r="CY823" i="1"/>
  <c r="X823" i="1" s="1"/>
  <c r="CZ823" i="1"/>
  <c r="Y823" i="1" s="1"/>
  <c r="CP881" i="1"/>
  <c r="O881" i="1" s="1"/>
  <c r="DF472" i="3"/>
  <c r="DJ472" i="3" s="1"/>
  <c r="DI472" i="3"/>
  <c r="DH472" i="3"/>
  <c r="DG472" i="3"/>
  <c r="EG878" i="1"/>
  <c r="EG945" i="1"/>
  <c r="P919" i="1"/>
  <c r="CP485" i="1"/>
  <c r="O485" i="1" s="1"/>
  <c r="GM485" i="1" s="1"/>
  <c r="GO485" i="1" s="1"/>
  <c r="CY673" i="1"/>
  <c r="X673" i="1" s="1"/>
  <c r="CZ673" i="1"/>
  <c r="Y673" i="1" s="1"/>
  <c r="F331" i="1"/>
  <c r="BB154" i="1"/>
  <c r="BB975" i="1"/>
  <c r="V539" i="1"/>
  <c r="AI542" i="1" s="1"/>
  <c r="S891" i="1"/>
  <c r="EI574" i="1"/>
  <c r="P625" i="1"/>
  <c r="AQ878" i="1"/>
  <c r="F925" i="1"/>
  <c r="GA791" i="1"/>
  <c r="ER846" i="1"/>
  <c r="CP905" i="1"/>
  <c r="O905" i="1" s="1"/>
  <c r="GM905" i="1" s="1"/>
  <c r="GN905" i="1" s="1"/>
  <c r="U906" i="1"/>
  <c r="EL878" i="1"/>
  <c r="P933" i="1"/>
  <c r="U889" i="1"/>
  <c r="DZ915" i="1" s="1"/>
  <c r="H505" i="6" l="1"/>
  <c r="H270" i="6"/>
  <c r="H1156" i="6"/>
  <c r="J1139" i="6"/>
  <c r="J714" i="6"/>
  <c r="J920" i="6"/>
  <c r="DI369" i="1"/>
  <c r="DV350" i="1"/>
  <c r="BA288" i="1"/>
  <c r="CJ221" i="1"/>
  <c r="AD350" i="1"/>
  <c r="Q369" i="1"/>
  <c r="DV462" i="1"/>
  <c r="DI489" i="1"/>
  <c r="BA122" i="1"/>
  <c r="CJ89" i="1"/>
  <c r="EB221" i="1"/>
  <c r="DO288" i="1"/>
  <c r="EC521" i="1"/>
  <c r="DP542" i="1"/>
  <c r="EB189" i="1"/>
  <c r="DY350" i="1"/>
  <c r="DL369" i="1"/>
  <c r="AH89" i="1"/>
  <c r="U122" i="1"/>
  <c r="AG89" i="1"/>
  <c r="T122" i="1"/>
  <c r="DV221" i="1"/>
  <c r="DI288" i="1"/>
  <c r="DZ878" i="1"/>
  <c r="DM915" i="1"/>
  <c r="V542" i="1"/>
  <c r="AI521" i="1"/>
  <c r="GB791" i="1"/>
  <c r="ES846" i="1"/>
  <c r="EA791" i="1"/>
  <c r="DN846" i="1"/>
  <c r="GB350" i="1"/>
  <c r="ES369" i="1"/>
  <c r="DX791" i="1"/>
  <c r="DK846" i="1"/>
  <c r="ED521" i="1"/>
  <c r="DQ542" i="1"/>
  <c r="X189" i="1"/>
  <c r="AK158" i="1"/>
  <c r="EB26" i="1"/>
  <c r="DO57" i="1"/>
  <c r="AL158" i="1"/>
  <c r="Y189" i="1"/>
  <c r="EU22" i="1"/>
  <c r="EU1018" i="1"/>
  <c r="P991" i="1"/>
  <c r="Q122" i="1"/>
  <c r="AD89" i="1"/>
  <c r="DI846" i="1"/>
  <c r="DV791" i="1"/>
  <c r="V288" i="1"/>
  <c r="AI221" i="1"/>
  <c r="AD521" i="1"/>
  <c r="Q542" i="1"/>
  <c r="U288" i="1"/>
  <c r="AH221" i="1"/>
  <c r="AJ878" i="1"/>
  <c r="W915" i="1"/>
  <c r="AG878" i="1"/>
  <c r="T915" i="1"/>
  <c r="GN92" i="1"/>
  <c r="U369" i="1"/>
  <c r="AH350" i="1"/>
  <c r="EA878" i="1"/>
  <c r="DN915" i="1"/>
  <c r="AJ26" i="1"/>
  <c r="W57" i="1"/>
  <c r="BA542" i="1"/>
  <c r="CJ521" i="1"/>
  <c r="Q57" i="1"/>
  <c r="AD26" i="1"/>
  <c r="AL791" i="1"/>
  <c r="Y846" i="1"/>
  <c r="AJ462" i="1"/>
  <c r="W489" i="1"/>
  <c r="AF221" i="1"/>
  <c r="S288" i="1"/>
  <c r="GB89" i="1"/>
  <c r="ES122" i="1"/>
  <c r="GM286" i="1"/>
  <c r="GN286" i="1" s="1"/>
  <c r="DV574" i="1"/>
  <c r="DI615" i="1"/>
  <c r="GB574" i="1"/>
  <c r="ES615" i="1"/>
  <c r="DY462" i="1"/>
  <c r="DL489" i="1"/>
  <c r="EB89" i="1"/>
  <c r="DO122" i="1"/>
  <c r="DZ350" i="1"/>
  <c r="DM369" i="1"/>
  <c r="AD462" i="1"/>
  <c r="Q489" i="1"/>
  <c r="AC350" i="1"/>
  <c r="CE369" i="1"/>
  <c r="P369" i="1"/>
  <c r="CF369" i="1"/>
  <c r="CH369" i="1"/>
  <c r="AD878" i="1"/>
  <c r="Q915" i="1"/>
  <c r="DY791" i="1"/>
  <c r="DL846" i="1"/>
  <c r="AI878" i="1"/>
  <c r="V915" i="1"/>
  <c r="V945" i="1" s="1"/>
  <c r="GB221" i="1"/>
  <c r="ES288" i="1"/>
  <c r="EC122" i="1"/>
  <c r="AL574" i="1"/>
  <c r="Y615" i="1"/>
  <c r="W542" i="1"/>
  <c r="AJ521" i="1"/>
  <c r="ES915" i="1"/>
  <c r="GB878" i="1"/>
  <c r="DZ574" i="1"/>
  <c r="DM615" i="1"/>
  <c r="AL369" i="1"/>
  <c r="CY179" i="1"/>
  <c r="X179" i="1" s="1"/>
  <c r="CZ179" i="1"/>
  <c r="Y179" i="1" s="1"/>
  <c r="ED401" i="1"/>
  <c r="DQ426" i="1"/>
  <c r="EP158" i="1"/>
  <c r="P196" i="1"/>
  <c r="AG221" i="1"/>
  <c r="T288" i="1"/>
  <c r="T318" i="1" s="1"/>
  <c r="EP574" i="1"/>
  <c r="P622" i="1"/>
  <c r="EH89" i="1"/>
  <c r="P131" i="1"/>
  <c r="P379" i="1"/>
  <c r="EI350" i="1"/>
  <c r="BA574" i="1"/>
  <c r="F635" i="1"/>
  <c r="BA158" i="1"/>
  <c r="F209" i="1"/>
  <c r="BA318" i="1"/>
  <c r="AX26" i="1"/>
  <c r="F64" i="1"/>
  <c r="AQ221" i="1"/>
  <c r="F298" i="1"/>
  <c r="AK426" i="1"/>
  <c r="GM239" i="1"/>
  <c r="GN239" i="1" s="1"/>
  <c r="DM26" i="1"/>
  <c r="P79" i="1"/>
  <c r="F926" i="1"/>
  <c r="AZ878" i="1"/>
  <c r="AE401" i="1"/>
  <c r="R426" i="1"/>
  <c r="F508" i="1"/>
  <c r="AU755" i="1"/>
  <c r="AU462" i="1"/>
  <c r="AF158" i="1"/>
  <c r="S189" i="1"/>
  <c r="EB574" i="1"/>
  <c r="DO615" i="1"/>
  <c r="EL787" i="1"/>
  <c r="P963" i="1"/>
  <c r="AZ542" i="1"/>
  <c r="CI521" i="1"/>
  <c r="CY284" i="1"/>
  <c r="X284" i="1" s="1"/>
  <c r="CZ284" i="1"/>
  <c r="Y284" i="1" s="1"/>
  <c r="AJ221" i="1"/>
  <c r="W288" i="1"/>
  <c r="EA89" i="1"/>
  <c r="DN122" i="1"/>
  <c r="AY647" i="1"/>
  <c r="F686" i="1"/>
  <c r="CZ363" i="1"/>
  <c r="Y363" i="1" s="1"/>
  <c r="CY363" i="1"/>
  <c r="X363" i="1" s="1"/>
  <c r="GM363" i="1" s="1"/>
  <c r="GN363" i="1" s="1"/>
  <c r="AB158" i="1"/>
  <c r="O189" i="1"/>
  <c r="GM483" i="1"/>
  <c r="GO483" i="1" s="1"/>
  <c r="AT158" i="1"/>
  <c r="AT318" i="1"/>
  <c r="F207" i="1"/>
  <c r="ER710" i="1"/>
  <c r="P736" i="1"/>
  <c r="EB350" i="1"/>
  <c r="DO369" i="1"/>
  <c r="ER426" i="1"/>
  <c r="GA401" i="1"/>
  <c r="DW288" i="1"/>
  <c r="CY480" i="1"/>
  <c r="X480" i="1" s="1"/>
  <c r="CZ480" i="1"/>
  <c r="Y480" i="1" s="1"/>
  <c r="GM171" i="1"/>
  <c r="GN171" i="1" s="1"/>
  <c r="CY889" i="1"/>
  <c r="X889" i="1" s="1"/>
  <c r="CZ889" i="1"/>
  <c r="Y889" i="1" s="1"/>
  <c r="GM826" i="1"/>
  <c r="GN826" i="1" s="1"/>
  <c r="EP426" i="1"/>
  <c r="FY401" i="1"/>
  <c r="AO458" i="1"/>
  <c r="F759" i="1"/>
  <c r="CP285" i="1"/>
  <c r="O285" i="1" s="1"/>
  <c r="GM285" i="1" s="1"/>
  <c r="GN285" i="1" s="1"/>
  <c r="AB615" i="1"/>
  <c r="GM576" i="1"/>
  <c r="F213" i="1"/>
  <c r="W158" i="1"/>
  <c r="CP271" i="1"/>
  <c r="O271" i="1" s="1"/>
  <c r="CY474" i="1"/>
  <c r="X474" i="1" s="1"/>
  <c r="CZ474" i="1"/>
  <c r="Y474" i="1" s="1"/>
  <c r="CY366" i="1"/>
  <c r="X366" i="1" s="1"/>
  <c r="CZ366" i="1"/>
  <c r="Y366" i="1" s="1"/>
  <c r="CJ489" i="1"/>
  <c r="GM798" i="1"/>
  <c r="GN798" i="1" s="1"/>
  <c r="FY462" i="1"/>
  <c r="EP489" i="1"/>
  <c r="P435" i="1"/>
  <c r="EH401" i="1"/>
  <c r="P615" i="1"/>
  <c r="CH615" i="1"/>
  <c r="AC574" i="1"/>
  <c r="CE615" i="1"/>
  <c r="CF615" i="1"/>
  <c r="T369" i="1"/>
  <c r="AG350" i="1"/>
  <c r="DZ791" i="1"/>
  <c r="DM846" i="1"/>
  <c r="S791" i="1"/>
  <c r="F861" i="1"/>
  <c r="DU915" i="1"/>
  <c r="GM269" i="1"/>
  <c r="GN269" i="1" s="1"/>
  <c r="AP26" i="1"/>
  <c r="F66" i="1"/>
  <c r="AP975" i="1"/>
  <c r="ER647" i="1"/>
  <c r="P689" i="1"/>
  <c r="GM597" i="1"/>
  <c r="GO597" i="1" s="1"/>
  <c r="GM246" i="1"/>
  <c r="GN246" i="1" s="1"/>
  <c r="AX189" i="1"/>
  <c r="CG158" i="1"/>
  <c r="CY258" i="1"/>
  <c r="X258" i="1" s="1"/>
  <c r="GM258" i="1" s="1"/>
  <c r="GN258" i="1" s="1"/>
  <c r="CZ258" i="1"/>
  <c r="Y258" i="1" s="1"/>
  <c r="GM526" i="1"/>
  <c r="GO526" i="1" s="1"/>
  <c r="DU615" i="1"/>
  <c r="AE158" i="1"/>
  <c r="R189" i="1"/>
  <c r="CI462" i="1"/>
  <c r="AZ489" i="1"/>
  <c r="GM885" i="1"/>
  <c r="GN885" i="1" s="1"/>
  <c r="GK466" i="1"/>
  <c r="AE489" i="1"/>
  <c r="EI401" i="1"/>
  <c r="P436" i="1"/>
  <c r="ER878" i="1"/>
  <c r="P926" i="1"/>
  <c r="GM896" i="1"/>
  <c r="GN896" i="1" s="1"/>
  <c r="EA489" i="1"/>
  <c r="GM418" i="1"/>
  <c r="GN418" i="1" s="1"/>
  <c r="CP117" i="1"/>
  <c r="O117" i="1" s="1"/>
  <c r="GM117" i="1" s="1"/>
  <c r="GN117" i="1" s="1"/>
  <c r="AC791" i="1"/>
  <c r="CH846" i="1"/>
  <c r="P846" i="1"/>
  <c r="CE846" i="1"/>
  <c r="CF846" i="1"/>
  <c r="CP591" i="1"/>
  <c r="O591" i="1" s="1"/>
  <c r="ER489" i="1"/>
  <c r="GA462" i="1"/>
  <c r="CP355" i="1"/>
  <c r="O355" i="1" s="1"/>
  <c r="GM355" i="1" s="1"/>
  <c r="GN355" i="1" s="1"/>
  <c r="CZ181" i="1"/>
  <c r="Y181" i="1" s="1"/>
  <c r="CY181" i="1"/>
  <c r="X181" i="1" s="1"/>
  <c r="GM181" i="1" s="1"/>
  <c r="GN181" i="1" s="1"/>
  <c r="CJ26" i="1"/>
  <c r="BA57" i="1"/>
  <c r="EC426" i="1"/>
  <c r="CP893" i="1"/>
  <c r="O893" i="1" s="1"/>
  <c r="GM893" i="1" s="1"/>
  <c r="GN893" i="1" s="1"/>
  <c r="CP838" i="1"/>
  <c r="O838" i="1" s="1"/>
  <c r="GM812" i="1"/>
  <c r="GN812" i="1" s="1"/>
  <c r="P132" i="1"/>
  <c r="EI89" i="1"/>
  <c r="V57" i="1"/>
  <c r="AI26" i="1"/>
  <c r="AE915" i="1"/>
  <c r="CP906" i="1"/>
  <c r="O906" i="1" s="1"/>
  <c r="GM589" i="1"/>
  <c r="GO589" i="1" s="1"/>
  <c r="CZ110" i="1"/>
  <c r="Y110" i="1" s="1"/>
  <c r="CY110" i="1"/>
  <c r="X110" i="1" s="1"/>
  <c r="DM521" i="1"/>
  <c r="P564" i="1"/>
  <c r="BA791" i="1"/>
  <c r="F866" i="1"/>
  <c r="AK791" i="1"/>
  <c r="X846" i="1"/>
  <c r="F731" i="1"/>
  <c r="AW710" i="1"/>
  <c r="AF878" i="1"/>
  <c r="S915" i="1"/>
  <c r="S945" i="1" s="1"/>
  <c r="CG574" i="1"/>
  <c r="AX615" i="1"/>
  <c r="DX26" i="1"/>
  <c r="DK57" i="1"/>
  <c r="Q846" i="1"/>
  <c r="AD791" i="1"/>
  <c r="CZ358" i="1"/>
  <c r="Y358" i="1" s="1"/>
  <c r="CY358" i="1"/>
  <c r="X358" i="1" s="1"/>
  <c r="AK369" i="1" s="1"/>
  <c r="AE791" i="1"/>
  <c r="R846" i="1"/>
  <c r="DM89" i="1"/>
  <c r="P144" i="1"/>
  <c r="AF369" i="1"/>
  <c r="GA89" i="1"/>
  <c r="ER122" i="1"/>
  <c r="CZ838" i="1"/>
  <c r="Y838" i="1" s="1"/>
  <c r="CY838" i="1"/>
  <c r="X838" i="1" s="1"/>
  <c r="AC26" i="1"/>
  <c r="CE57" i="1"/>
  <c r="P57" i="1"/>
  <c r="CF57" i="1"/>
  <c r="CH57" i="1"/>
  <c r="T158" i="1"/>
  <c r="F210" i="1"/>
  <c r="EH154" i="1"/>
  <c r="P327" i="1"/>
  <c r="DU26" i="1"/>
  <c r="DH57" i="1"/>
  <c r="FZ57" i="1"/>
  <c r="FW57" i="1"/>
  <c r="FX57" i="1"/>
  <c r="CZ119" i="1"/>
  <c r="Y119" i="1" s="1"/>
  <c r="AL122" i="1" s="1"/>
  <c r="CY119" i="1"/>
  <c r="X119" i="1" s="1"/>
  <c r="GM119" i="1" s="1"/>
  <c r="GN119" i="1" s="1"/>
  <c r="GM28" i="1"/>
  <c r="ES489" i="1"/>
  <c r="GB462" i="1"/>
  <c r="DK401" i="1"/>
  <c r="P441" i="1"/>
  <c r="CZ235" i="1"/>
  <c r="Y235" i="1" s="1"/>
  <c r="CY235" i="1"/>
  <c r="X235" i="1" s="1"/>
  <c r="GM235" i="1" s="1"/>
  <c r="GN235" i="1" s="1"/>
  <c r="AI462" i="1"/>
  <c r="V489" i="1"/>
  <c r="GM105" i="1"/>
  <c r="GN105" i="1" s="1"/>
  <c r="GM842" i="1"/>
  <c r="GN842" i="1" s="1"/>
  <c r="DT489" i="1"/>
  <c r="GM465" i="1"/>
  <c r="DY574" i="1"/>
  <c r="DL615" i="1"/>
  <c r="P549" i="1"/>
  <c r="EP521" i="1"/>
  <c r="GN160" i="1"/>
  <c r="AE122" i="1"/>
  <c r="EH521" i="1"/>
  <c r="P551" i="1"/>
  <c r="EP710" i="1"/>
  <c r="P732" i="1"/>
  <c r="EV458" i="1"/>
  <c r="P780" i="1"/>
  <c r="U57" i="1"/>
  <c r="AH26" i="1"/>
  <c r="AP89" i="1"/>
  <c r="F131" i="1"/>
  <c r="GM800" i="1"/>
  <c r="GN800" i="1" s="1"/>
  <c r="DZ288" i="1"/>
  <c r="CI26" i="1"/>
  <c r="AZ57" i="1"/>
  <c r="AZ288" i="1"/>
  <c r="CI221" i="1"/>
  <c r="AT787" i="1"/>
  <c r="F963" i="1"/>
  <c r="GM532" i="1"/>
  <c r="GO532" i="1" s="1"/>
  <c r="CZ279" i="1"/>
  <c r="Y279" i="1" s="1"/>
  <c r="CY279" i="1"/>
  <c r="X279" i="1" s="1"/>
  <c r="EB462" i="1"/>
  <c r="DO489" i="1"/>
  <c r="AQ318" i="1"/>
  <c r="AQ158" i="1"/>
  <c r="F199" i="1"/>
  <c r="CY286" i="1"/>
  <c r="X286" i="1" s="1"/>
  <c r="CZ286" i="1"/>
  <c r="Y286" i="1" s="1"/>
  <c r="EK458" i="1"/>
  <c r="P772" i="1"/>
  <c r="DT122" i="1"/>
  <c r="EU787" i="1"/>
  <c r="P961" i="1"/>
  <c r="CP898" i="1"/>
  <c r="O898" i="1" s="1"/>
  <c r="GM898" i="1" s="1"/>
  <c r="GN898" i="1" s="1"/>
  <c r="GM472" i="1"/>
  <c r="GO472" i="1" s="1"/>
  <c r="F498" i="1"/>
  <c r="AP462" i="1"/>
  <c r="AP755" i="1"/>
  <c r="CG791" i="1"/>
  <c r="AX846" i="1"/>
  <c r="GM104" i="1"/>
  <c r="GN104" i="1" s="1"/>
  <c r="F563" i="1"/>
  <c r="T521" i="1"/>
  <c r="F549" i="1"/>
  <c r="AX521" i="1"/>
  <c r="DW615" i="1"/>
  <c r="EA288" i="1"/>
  <c r="GA26" i="1"/>
  <c r="ER57" i="1"/>
  <c r="GB26" i="1"/>
  <c r="ES57" i="1"/>
  <c r="DI521" i="1"/>
  <c r="P554" i="1"/>
  <c r="GM793" i="1"/>
  <c r="AB846" i="1"/>
  <c r="FY221" i="1"/>
  <c r="EP288" i="1"/>
  <c r="EP318" i="1" s="1"/>
  <c r="GM224" i="1"/>
  <c r="DW489" i="1"/>
  <c r="GM277" i="1"/>
  <c r="GN277" i="1" s="1"/>
  <c r="AX89" i="1"/>
  <c r="F129" i="1"/>
  <c r="P949" i="1"/>
  <c r="EG787" i="1"/>
  <c r="DL542" i="1"/>
  <c r="DY521" i="1"/>
  <c r="DW791" i="1"/>
  <c r="DJ846" i="1"/>
  <c r="DY878" i="1"/>
  <c r="DL915" i="1"/>
  <c r="GM107" i="1"/>
  <c r="GN107" i="1" s="1"/>
  <c r="AG26" i="1"/>
  <c r="T57" i="1"/>
  <c r="V574" i="1"/>
  <c r="F638" i="1"/>
  <c r="P306" i="1"/>
  <c r="EL221" i="1"/>
  <c r="DL89" i="1"/>
  <c r="P143" i="1"/>
  <c r="F624" i="1"/>
  <c r="AP574" i="1"/>
  <c r="GM836" i="1"/>
  <c r="GN836" i="1" s="1"/>
  <c r="GM177" i="1"/>
  <c r="GN177" i="1" s="1"/>
  <c r="GM404" i="1"/>
  <c r="DT426" i="1"/>
  <c r="CI89" i="1"/>
  <c r="AZ122" i="1"/>
  <c r="AC122" i="1"/>
  <c r="GM881" i="1"/>
  <c r="AE26" i="1"/>
  <c r="R57" i="1"/>
  <c r="Q55" i="1"/>
  <c r="R55" i="1"/>
  <c r="GK55" i="1" s="1"/>
  <c r="V55" i="1"/>
  <c r="GX55" i="1"/>
  <c r="S55" i="1"/>
  <c r="T55" i="1"/>
  <c r="U55" i="1"/>
  <c r="P55" i="1"/>
  <c r="W55" i="1"/>
  <c r="DJ57" i="1"/>
  <c r="DW26" i="1"/>
  <c r="CP272" i="1"/>
  <c r="O272" i="1" s="1"/>
  <c r="DT288" i="1" s="1"/>
  <c r="EH787" i="1"/>
  <c r="P954" i="1"/>
  <c r="W574" i="1"/>
  <c r="F639" i="1"/>
  <c r="ER791" i="1"/>
  <c r="P857" i="1"/>
  <c r="ER945" i="1"/>
  <c r="CY355" i="1"/>
  <c r="X355" i="1" s="1"/>
  <c r="CZ355" i="1"/>
  <c r="Y355" i="1" s="1"/>
  <c r="ED369" i="1" s="1"/>
  <c r="GM279" i="1"/>
  <c r="GN279" i="1" s="1"/>
  <c r="DU122" i="1"/>
  <c r="GM412" i="1"/>
  <c r="GN412" i="1" s="1"/>
  <c r="GM162" i="1"/>
  <c r="GN162" i="1" s="1"/>
  <c r="AT26" i="1"/>
  <c r="F75" i="1"/>
  <c r="EU154" i="1"/>
  <c r="P334" i="1"/>
  <c r="GM182" i="1"/>
  <c r="GN182" i="1" s="1"/>
  <c r="CP249" i="1"/>
  <c r="O249" i="1" s="1"/>
  <c r="GM249" i="1" s="1"/>
  <c r="GN249" i="1" s="1"/>
  <c r="DW122" i="1"/>
  <c r="F856" i="1"/>
  <c r="AQ791" i="1"/>
  <c r="AQ945" i="1"/>
  <c r="EG154" i="1"/>
  <c r="P322" i="1"/>
  <c r="AP791" i="1"/>
  <c r="AP945" i="1"/>
  <c r="F855" i="1"/>
  <c r="GM609" i="1"/>
  <c r="GO609" i="1" s="1"/>
  <c r="CY467" i="1"/>
  <c r="X467" i="1" s="1"/>
  <c r="EC489" i="1" s="1"/>
  <c r="CZ467" i="1"/>
  <c r="Y467" i="1" s="1"/>
  <c r="ED489" i="1" s="1"/>
  <c r="DX489" i="1"/>
  <c r="CZ285" i="1"/>
  <c r="Y285" i="1" s="1"/>
  <c r="CY285" i="1"/>
  <c r="X285" i="1" s="1"/>
  <c r="F499" i="1"/>
  <c r="AQ755" i="1"/>
  <c r="AQ462" i="1"/>
  <c r="CP891" i="1"/>
  <c r="O891" i="1" s="1"/>
  <c r="EH462" i="1"/>
  <c r="P498" i="1"/>
  <c r="EH755" i="1"/>
  <c r="CI158" i="1"/>
  <c r="AZ189" i="1"/>
  <c r="EM787" i="1"/>
  <c r="P964" i="1"/>
  <c r="CP613" i="1"/>
  <c r="O613" i="1" s="1"/>
  <c r="GM613" i="1" s="1"/>
  <c r="GO613" i="1" s="1"/>
  <c r="F376" i="1"/>
  <c r="AX350" i="1"/>
  <c r="AT221" i="1"/>
  <c r="F306" i="1"/>
  <c r="EP791" i="1"/>
  <c r="P853" i="1"/>
  <c r="EP945" i="1"/>
  <c r="CY723" i="1"/>
  <c r="X723" i="1" s="1"/>
  <c r="CZ723" i="1"/>
  <c r="Y723" i="1" s="1"/>
  <c r="GM353" i="1"/>
  <c r="U521" i="1"/>
  <c r="F564" i="1"/>
  <c r="DN401" i="1"/>
  <c r="P449" i="1"/>
  <c r="U574" i="1"/>
  <c r="F637" i="1"/>
  <c r="AK574" i="1"/>
  <c r="X615" i="1"/>
  <c r="EU458" i="1"/>
  <c r="P771" i="1"/>
  <c r="CY54" i="1"/>
  <c r="X54" i="1" s="1"/>
  <c r="GM54" i="1" s="1"/>
  <c r="GP54" i="1" s="1"/>
  <c r="CZ54" i="1"/>
  <c r="Y54" i="1" s="1"/>
  <c r="CY470" i="1"/>
  <c r="X470" i="1" s="1"/>
  <c r="CZ470" i="1"/>
  <c r="Y470" i="1" s="1"/>
  <c r="CY42" i="1"/>
  <c r="X42" i="1" s="1"/>
  <c r="AK57" i="1" s="1"/>
  <c r="CZ42" i="1"/>
  <c r="Y42" i="1" s="1"/>
  <c r="AL57" i="1" s="1"/>
  <c r="ER288" i="1"/>
  <c r="GA221" i="1"/>
  <c r="F632" i="1"/>
  <c r="AS574" i="1"/>
  <c r="AL426" i="1"/>
  <c r="P429" i="1"/>
  <c r="DH401" i="1"/>
  <c r="AC462" i="1"/>
  <c r="CE489" i="1"/>
  <c r="CF489" i="1"/>
  <c r="CH489" i="1"/>
  <c r="P489" i="1"/>
  <c r="DO401" i="1"/>
  <c r="P450" i="1"/>
  <c r="DW521" i="1"/>
  <c r="DJ542" i="1"/>
  <c r="DL401" i="1"/>
  <c r="P447" i="1"/>
  <c r="CP366" i="1"/>
  <c r="O366" i="1" s="1"/>
  <c r="GM366" i="1" s="1"/>
  <c r="GN366" i="1" s="1"/>
  <c r="GO577" i="1"/>
  <c r="DN57" i="1"/>
  <c r="EA26" i="1"/>
  <c r="S542" i="1"/>
  <c r="AF521" i="1"/>
  <c r="DM401" i="1"/>
  <c r="P448" i="1"/>
  <c r="GK887" i="1"/>
  <c r="DW915" i="1"/>
  <c r="AQ574" i="1"/>
  <c r="F625" i="1"/>
  <c r="EC57" i="1"/>
  <c r="DI426" i="1"/>
  <c r="DV401" i="1"/>
  <c r="Q288" i="1"/>
  <c r="AD221" i="1"/>
  <c r="GM464" i="1"/>
  <c r="CZ367" i="1"/>
  <c r="Y367" i="1" s="1"/>
  <c r="CY367" i="1"/>
  <c r="X367" i="1" s="1"/>
  <c r="P337" i="1"/>
  <c r="EM154" i="1"/>
  <c r="CY466" i="1"/>
  <c r="X466" i="1" s="1"/>
  <c r="CZ466" i="1"/>
  <c r="Y466" i="1" s="1"/>
  <c r="AL489" i="1" s="1"/>
  <c r="AF489" i="1"/>
  <c r="T401" i="1"/>
  <c r="F447" i="1"/>
  <c r="EB791" i="1"/>
  <c r="DO846" i="1"/>
  <c r="EM89" i="1"/>
  <c r="P141" i="1"/>
  <c r="DU462" i="1"/>
  <c r="FW489" i="1"/>
  <c r="FX489" i="1"/>
  <c r="DH489" i="1"/>
  <c r="FZ489" i="1"/>
  <c r="BD22" i="1"/>
  <c r="F1000" i="1"/>
  <c r="BD1018" i="1"/>
  <c r="F387" i="1"/>
  <c r="AT350" i="1"/>
  <c r="CJ878" i="1"/>
  <c r="BA915" i="1"/>
  <c r="BA945" i="1" s="1"/>
  <c r="AX878" i="1"/>
  <c r="F922" i="1"/>
  <c r="CP367" i="1"/>
  <c r="O367" i="1" s="1"/>
  <c r="GM367" i="1" s="1"/>
  <c r="GN367" i="1" s="1"/>
  <c r="CP42" i="1"/>
  <c r="O42" i="1" s="1"/>
  <c r="DX369" i="1"/>
  <c r="CZ844" i="1"/>
  <c r="Y844" i="1" s="1"/>
  <c r="CY844" i="1"/>
  <c r="X844" i="1" s="1"/>
  <c r="EC846" i="1" s="1"/>
  <c r="GM29" i="1"/>
  <c r="EI521" i="1"/>
  <c r="P552" i="1"/>
  <c r="EA615" i="1"/>
  <c r="EI462" i="1"/>
  <c r="P499" i="1"/>
  <c r="EI755" i="1"/>
  <c r="AI401" i="1"/>
  <c r="V426" i="1"/>
  <c r="CY272" i="1"/>
  <c r="X272" i="1" s="1"/>
  <c r="CZ272" i="1"/>
  <c r="Y272" i="1" s="1"/>
  <c r="ED288" i="1" s="1"/>
  <c r="CJ350" i="1"/>
  <c r="BA369" i="1"/>
  <c r="BB22" i="1"/>
  <c r="F988" i="1"/>
  <c r="BB1018" i="1"/>
  <c r="DW369" i="1"/>
  <c r="CP284" i="1"/>
  <c r="O284" i="1" s="1"/>
  <c r="GM284" i="1" s="1"/>
  <c r="GN284" i="1" s="1"/>
  <c r="EH574" i="1"/>
  <c r="P624" i="1"/>
  <c r="GM911" i="1"/>
  <c r="GN911" i="1" s="1"/>
  <c r="FW846" i="1"/>
  <c r="FX846" i="1"/>
  <c r="DH846" i="1"/>
  <c r="FZ846" i="1"/>
  <c r="DU791" i="1"/>
  <c r="EI787" i="1"/>
  <c r="P955" i="1"/>
  <c r="AX647" i="1"/>
  <c r="F685" i="1"/>
  <c r="GM106" i="1"/>
  <c r="GN106" i="1" s="1"/>
  <c r="GM413" i="1"/>
  <c r="GN413" i="1" s="1"/>
  <c r="AH401" i="1"/>
  <c r="U426" i="1"/>
  <c r="ER615" i="1"/>
  <c r="GA574" i="1"/>
  <c r="ES521" i="1"/>
  <c r="P562" i="1"/>
  <c r="CY900" i="1"/>
  <c r="X900" i="1" s="1"/>
  <c r="AK915" i="1" s="1"/>
  <c r="CZ900" i="1"/>
  <c r="Y900" i="1" s="1"/>
  <c r="AL915" i="1" s="1"/>
  <c r="EI221" i="1"/>
  <c r="P298" i="1"/>
  <c r="DU521" i="1"/>
  <c r="FW542" i="1"/>
  <c r="FX542" i="1"/>
  <c r="DH542" i="1"/>
  <c r="FZ542" i="1"/>
  <c r="T615" i="1"/>
  <c r="AG574" i="1"/>
  <c r="AF122" i="1"/>
  <c r="ER369" i="1"/>
  <c r="GA350" i="1"/>
  <c r="EM221" i="1"/>
  <c r="P307" i="1"/>
  <c r="F297" i="1"/>
  <c r="AP221" i="1"/>
  <c r="GM523" i="1"/>
  <c r="AH915" i="1"/>
  <c r="CY887" i="1"/>
  <c r="X887" i="1" s="1"/>
  <c r="CZ887" i="1"/>
  <c r="Y887" i="1" s="1"/>
  <c r="GM887" i="1" s="1"/>
  <c r="GN887" i="1" s="1"/>
  <c r="DX915" i="1"/>
  <c r="CP474" i="1"/>
  <c r="O474" i="1" s="1"/>
  <c r="Q615" i="1"/>
  <c r="AD574" i="1"/>
  <c r="CZ268" i="1"/>
  <c r="Y268" i="1" s="1"/>
  <c r="CY268" i="1"/>
  <c r="X268" i="1" s="1"/>
  <c r="GM268" i="1" s="1"/>
  <c r="GN268" i="1" s="1"/>
  <c r="GM253" i="1"/>
  <c r="GN253" i="1" s="1"/>
  <c r="ET154" i="1"/>
  <c r="P331" i="1"/>
  <c r="ET975" i="1"/>
  <c r="CZ108" i="1"/>
  <c r="Y108" i="1" s="1"/>
  <c r="ED122" i="1" s="1"/>
  <c r="CY108" i="1"/>
  <c r="X108" i="1" s="1"/>
  <c r="GM108" i="1" s="1"/>
  <c r="GN108" i="1" s="1"/>
  <c r="GM254" i="1"/>
  <c r="GN254" i="1" s="1"/>
  <c r="BC787" i="1"/>
  <c r="F961" i="1"/>
  <c r="F506" i="1"/>
  <c r="AS755" i="1"/>
  <c r="AS462" i="1"/>
  <c r="CP247" i="1"/>
  <c r="O247" i="1" s="1"/>
  <c r="GM247" i="1" s="1"/>
  <c r="GN247" i="1" s="1"/>
  <c r="EK574" i="1"/>
  <c r="P632" i="1"/>
  <c r="P200" i="1"/>
  <c r="ER158" i="1"/>
  <c r="ER318" i="1"/>
  <c r="CP187" i="1"/>
  <c r="O187" i="1" s="1"/>
  <c r="CI791" i="1"/>
  <c r="AZ846" i="1"/>
  <c r="CP267" i="1"/>
  <c r="O267" i="1" s="1"/>
  <c r="AI369" i="1"/>
  <c r="BC458" i="1"/>
  <c r="F771" i="1"/>
  <c r="DZ462" i="1"/>
  <c r="DM489" i="1"/>
  <c r="AJ369" i="1"/>
  <c r="AP318" i="1"/>
  <c r="AP158" i="1"/>
  <c r="F198" i="1"/>
  <c r="EI26" i="1"/>
  <c r="P67" i="1"/>
  <c r="EI975" i="1"/>
  <c r="Q183" i="1"/>
  <c r="DV189" i="1" s="1"/>
  <c r="R183" i="1"/>
  <c r="S183" i="1"/>
  <c r="T183" i="1"/>
  <c r="DY189" i="1" s="1"/>
  <c r="U183" i="1"/>
  <c r="DZ189" i="1" s="1"/>
  <c r="V183" i="1"/>
  <c r="EA189" i="1" s="1"/>
  <c r="W183" i="1"/>
  <c r="P183" i="1"/>
  <c r="GX183" i="1"/>
  <c r="GB189" i="1" s="1"/>
  <c r="CE426" i="1"/>
  <c r="CF426" i="1"/>
  <c r="CH426" i="1"/>
  <c r="P426" i="1"/>
  <c r="AC401" i="1"/>
  <c r="AF57" i="1"/>
  <c r="DY288" i="1"/>
  <c r="DU369" i="1"/>
  <c r="T791" i="1"/>
  <c r="F867" i="1"/>
  <c r="T945" i="1"/>
  <c r="F868" i="1"/>
  <c r="U791" i="1"/>
  <c r="DV26" i="1"/>
  <c r="DI57" i="1"/>
  <c r="GM598" i="1"/>
  <c r="GO598" i="1" s="1"/>
  <c r="AX288" i="1"/>
  <c r="CG221" i="1"/>
  <c r="DN521" i="1"/>
  <c r="P565" i="1"/>
  <c r="AZ401" i="1"/>
  <c r="F437" i="1"/>
  <c r="EV154" i="1"/>
  <c r="P343" i="1"/>
  <c r="EV975" i="1"/>
  <c r="CZ267" i="1"/>
  <c r="Y267" i="1" s="1"/>
  <c r="AL288" i="1" s="1"/>
  <c r="CY267" i="1"/>
  <c r="X267" i="1" s="1"/>
  <c r="AK288" i="1" s="1"/>
  <c r="AQ89" i="1"/>
  <c r="F132" i="1"/>
  <c r="AD401" i="1"/>
  <c r="Q426" i="1"/>
  <c r="AI89" i="1"/>
  <c r="V122" i="1"/>
  <c r="F212" i="1"/>
  <c r="V158" i="1"/>
  <c r="V318" i="1"/>
  <c r="EG458" i="1"/>
  <c r="P759" i="1"/>
  <c r="AO787" i="1"/>
  <c r="F949" i="1"/>
  <c r="CZ906" i="1"/>
  <c r="Y906" i="1" s="1"/>
  <c r="CY906" i="1"/>
  <c r="X906" i="1" s="1"/>
  <c r="CP179" i="1"/>
  <c r="O179" i="1" s="1"/>
  <c r="DY26" i="1"/>
  <c r="DL57" i="1"/>
  <c r="CF189" i="1"/>
  <c r="CE189" i="1"/>
  <c r="AC158" i="1"/>
  <c r="P189" i="1"/>
  <c r="CH189" i="1"/>
  <c r="CZ891" i="1"/>
  <c r="Y891" i="1" s="1"/>
  <c r="ED915" i="1" s="1"/>
  <c r="CY891" i="1"/>
  <c r="X891" i="1" s="1"/>
  <c r="EC915" i="1" s="1"/>
  <c r="P733" i="1"/>
  <c r="EQ710" i="1"/>
  <c r="GM839" i="1"/>
  <c r="GN839" i="1" s="1"/>
  <c r="CP470" i="1"/>
  <c r="O470" i="1" s="1"/>
  <c r="FY350" i="1"/>
  <c r="EP369" i="1"/>
  <c r="CG462" i="1"/>
  <c r="AX489" i="1"/>
  <c r="AC878" i="1"/>
  <c r="P915" i="1"/>
  <c r="CE915" i="1"/>
  <c r="CH915" i="1"/>
  <c r="CF915" i="1"/>
  <c r="FW401" i="1"/>
  <c r="EN426" i="1"/>
  <c r="AE521" i="1"/>
  <c r="R542" i="1"/>
  <c r="CP244" i="1"/>
  <c r="O244" i="1" s="1"/>
  <c r="GM244" i="1" s="1"/>
  <c r="GN244" i="1" s="1"/>
  <c r="F450" i="1"/>
  <c r="W401" i="1"/>
  <c r="CP480" i="1"/>
  <c r="O480" i="1" s="1"/>
  <c r="DX89" i="1"/>
  <c r="DK122" i="1"/>
  <c r="AU221" i="1"/>
  <c r="F307" i="1"/>
  <c r="EA350" i="1"/>
  <c r="DN369" i="1"/>
  <c r="CP358" i="1"/>
  <c r="O358" i="1" s="1"/>
  <c r="AZ350" i="1"/>
  <c r="F380" i="1"/>
  <c r="ER542" i="1"/>
  <c r="GA521" i="1"/>
  <c r="F433" i="1"/>
  <c r="AX401" i="1"/>
  <c r="AP521" i="1"/>
  <c r="F551" i="1"/>
  <c r="CZ836" i="1"/>
  <c r="Y836" i="1" s="1"/>
  <c r="CY836" i="1"/>
  <c r="X836" i="1" s="1"/>
  <c r="GM110" i="1"/>
  <c r="GN110" i="1" s="1"/>
  <c r="V791" i="1"/>
  <c r="F869" i="1"/>
  <c r="CI574" i="1"/>
  <c r="AZ615" i="1"/>
  <c r="AH489" i="1"/>
  <c r="P731" i="1"/>
  <c r="EO710" i="1"/>
  <c r="DJ426" i="1"/>
  <c r="DW401" i="1"/>
  <c r="AC288" i="1"/>
  <c r="CY595" i="1"/>
  <c r="X595" i="1" s="1"/>
  <c r="GM595" i="1" s="1"/>
  <c r="GO595" i="1" s="1"/>
  <c r="CZ595" i="1"/>
  <c r="Y595" i="1" s="1"/>
  <c r="AU318" i="1"/>
  <c r="DK542" i="1"/>
  <c r="DX521" i="1"/>
  <c r="GM834" i="1"/>
  <c r="GN834" i="1" s="1"/>
  <c r="EC615" i="1"/>
  <c r="GN161" i="1"/>
  <c r="CY591" i="1"/>
  <c r="X591" i="1" s="1"/>
  <c r="CZ591" i="1"/>
  <c r="Y591" i="1" s="1"/>
  <c r="DX615" i="1"/>
  <c r="GM223" i="1"/>
  <c r="ET787" i="1"/>
  <c r="P958" i="1"/>
  <c r="F870" i="1"/>
  <c r="W791" i="1"/>
  <c r="W945" i="1"/>
  <c r="AC521" i="1"/>
  <c r="CE542" i="1"/>
  <c r="CF542" i="1"/>
  <c r="CH542" i="1"/>
  <c r="P542" i="1"/>
  <c r="GM524" i="1"/>
  <c r="DT542" i="1"/>
  <c r="AO975" i="1"/>
  <c r="AE369" i="1"/>
  <c r="CY271" i="1"/>
  <c r="X271" i="1" s="1"/>
  <c r="CZ271" i="1"/>
  <c r="Y271" i="1" s="1"/>
  <c r="EQ647" i="1"/>
  <c r="P686" i="1"/>
  <c r="AU791" i="1"/>
  <c r="AU945" i="1"/>
  <c r="F865" i="1"/>
  <c r="GM843" i="1"/>
  <c r="GN843" i="1" s="1"/>
  <c r="GM882" i="1"/>
  <c r="GN882" i="1" s="1"/>
  <c r="FY89" i="1"/>
  <c r="EP122" i="1"/>
  <c r="GM352" i="1"/>
  <c r="AB369" i="1"/>
  <c r="DV89" i="1"/>
  <c r="DI122" i="1"/>
  <c r="F630" i="1"/>
  <c r="S574" i="1"/>
  <c r="GM796" i="1"/>
  <c r="DT846" i="1"/>
  <c r="EB915" i="1"/>
  <c r="CZ362" i="1"/>
  <c r="Y362" i="1" s="1"/>
  <c r="CY362" i="1"/>
  <c r="X362" i="1" s="1"/>
  <c r="GM362" i="1" s="1"/>
  <c r="GN362" i="1" s="1"/>
  <c r="AJ122" i="1"/>
  <c r="EG975" i="1"/>
  <c r="DU189" i="1"/>
  <c r="EI158" i="1"/>
  <c r="P199" i="1"/>
  <c r="EI318" i="1"/>
  <c r="P297" i="1"/>
  <c r="EH221" i="1"/>
  <c r="CY187" i="1"/>
  <c r="X187" i="1" s="1"/>
  <c r="CZ187" i="1"/>
  <c r="Y187" i="1" s="1"/>
  <c r="CP889" i="1"/>
  <c r="O889" i="1" s="1"/>
  <c r="CP900" i="1"/>
  <c r="O900" i="1" s="1"/>
  <c r="GM900" i="1" s="1"/>
  <c r="GN900" i="1" s="1"/>
  <c r="FZ401" i="1"/>
  <c r="EQ426" i="1"/>
  <c r="P561" i="1"/>
  <c r="EM521" i="1"/>
  <c r="AE615" i="1"/>
  <c r="GM163" i="1"/>
  <c r="GN163" i="1" s="1"/>
  <c r="GM802" i="1"/>
  <c r="GN802" i="1" s="1"/>
  <c r="EL318" i="1"/>
  <c r="CY43" i="1"/>
  <c r="X43" i="1" s="1"/>
  <c r="CZ43" i="1"/>
  <c r="Y43" i="1" s="1"/>
  <c r="ED57" i="1" s="1"/>
  <c r="EM755" i="1"/>
  <c r="GM403" i="1"/>
  <c r="AB426" i="1"/>
  <c r="AG489" i="1"/>
  <c r="CP895" i="1"/>
  <c r="O895" i="1" s="1"/>
  <c r="GM895" i="1" s="1"/>
  <c r="GN895" i="1" s="1"/>
  <c r="ED846" i="1"/>
  <c r="CP723" i="1"/>
  <c r="O723" i="1" s="1"/>
  <c r="GM880" i="1"/>
  <c r="CY244" i="1"/>
  <c r="X244" i="1" s="1"/>
  <c r="CZ244" i="1"/>
  <c r="Y244" i="1" s="1"/>
  <c r="DX288" i="1"/>
  <c r="BA401" i="1"/>
  <c r="F446" i="1"/>
  <c r="ES401" i="1"/>
  <c r="P446" i="1"/>
  <c r="CY109" i="1"/>
  <c r="X109" i="1" s="1"/>
  <c r="GM109" i="1" s="1"/>
  <c r="GN109" i="1" s="1"/>
  <c r="CZ109" i="1"/>
  <c r="Y109" i="1" s="1"/>
  <c r="F388" i="1"/>
  <c r="AU350" i="1"/>
  <c r="DV915" i="1"/>
  <c r="BC975" i="1"/>
  <c r="GK247" i="1"/>
  <c r="AE288" i="1"/>
  <c r="AT89" i="1"/>
  <c r="F140" i="1"/>
  <c r="AF401" i="1"/>
  <c r="S426" i="1"/>
  <c r="CP539" i="1"/>
  <c r="O539" i="1" s="1"/>
  <c r="EV787" i="1"/>
  <c r="P970" i="1"/>
  <c r="FX401" i="1"/>
  <c r="EO426" i="1"/>
  <c r="GM902" i="1"/>
  <c r="GN902" i="1" s="1"/>
  <c r="CZ539" i="1"/>
  <c r="Y539" i="1" s="1"/>
  <c r="AL542" i="1" s="1"/>
  <c r="CY539" i="1"/>
  <c r="X539" i="1" s="1"/>
  <c r="AK542" i="1" s="1"/>
  <c r="GM482" i="1"/>
  <c r="GO482" i="1" s="1"/>
  <c r="GM41" i="1"/>
  <c r="GN41" i="1" s="1"/>
  <c r="EP57" i="1"/>
  <c r="FY26" i="1"/>
  <c r="Q158" i="1"/>
  <c r="F201" i="1"/>
  <c r="Q318" i="1"/>
  <c r="CP43" i="1"/>
  <c r="O43" i="1" s="1"/>
  <c r="CP904" i="1"/>
  <c r="O904" i="1" s="1"/>
  <c r="GM904" i="1" s="1"/>
  <c r="GN904" i="1" s="1"/>
  <c r="GM230" i="1"/>
  <c r="GN230" i="1" s="1"/>
  <c r="DU288" i="1"/>
  <c r="CY417" i="1"/>
  <c r="X417" i="1" s="1"/>
  <c r="GM417" i="1" s="1"/>
  <c r="GN417" i="1" s="1"/>
  <c r="CZ417" i="1"/>
  <c r="Y417" i="1" s="1"/>
  <c r="GM91" i="1"/>
  <c r="DO521" i="1"/>
  <c r="P566" i="1"/>
  <c r="F211" i="1"/>
  <c r="U158" i="1"/>
  <c r="BA787" i="1" l="1"/>
  <c r="F965" i="1"/>
  <c r="AK221" i="1"/>
  <c r="X288" i="1"/>
  <c r="AL878" i="1"/>
  <c r="Y915" i="1"/>
  <c r="AL26" i="1"/>
  <c r="Y57" i="1"/>
  <c r="DT221" i="1"/>
  <c r="DG288" i="1"/>
  <c r="EP154" i="1"/>
  <c r="P325" i="1"/>
  <c r="X915" i="1"/>
  <c r="AK878" i="1"/>
  <c r="AK26" i="1"/>
  <c r="X57" i="1"/>
  <c r="S787" i="1"/>
  <c r="F960" i="1"/>
  <c r="V787" i="1"/>
  <c r="F968" i="1"/>
  <c r="AL221" i="1"/>
  <c r="Y288" i="1"/>
  <c r="ED350" i="1"/>
  <c r="DQ369" i="1"/>
  <c r="AL89" i="1"/>
  <c r="Y122" i="1"/>
  <c r="AK350" i="1"/>
  <c r="X369" i="1"/>
  <c r="F339" i="1"/>
  <c r="T154" i="1"/>
  <c r="DQ57" i="1"/>
  <c r="ED26" i="1"/>
  <c r="X542" i="1"/>
  <c r="AK521" i="1"/>
  <c r="EC791" i="1"/>
  <c r="DP846" i="1"/>
  <c r="DP915" i="1"/>
  <c r="EC878" i="1"/>
  <c r="DQ915" i="1"/>
  <c r="ED878" i="1"/>
  <c r="DQ122" i="1"/>
  <c r="ED89" i="1"/>
  <c r="ED221" i="1"/>
  <c r="DQ288" i="1"/>
  <c r="R615" i="1"/>
  <c r="AE574" i="1"/>
  <c r="P868" i="1"/>
  <c r="DM791" i="1"/>
  <c r="DM945" i="1"/>
  <c r="W787" i="1"/>
  <c r="F969" i="1"/>
  <c r="F295" i="1"/>
  <c r="AX221" i="1"/>
  <c r="FW521" i="1"/>
  <c r="EN542" i="1"/>
  <c r="P438" i="1"/>
  <c r="DI401" i="1"/>
  <c r="V462" i="1"/>
  <c r="F512" i="1"/>
  <c r="V755" i="1"/>
  <c r="GM906" i="1"/>
  <c r="GN906" i="1" s="1"/>
  <c r="AB574" i="1"/>
  <c r="O615" i="1"/>
  <c r="AV369" i="1"/>
  <c r="CE350" i="1"/>
  <c r="AZ574" i="1"/>
  <c r="F626" i="1"/>
  <c r="FU615" i="1"/>
  <c r="AQ787" i="1"/>
  <c r="F955" i="1"/>
  <c r="AE878" i="1"/>
  <c r="R915" i="1"/>
  <c r="Q521" i="1"/>
  <c r="F554" i="1"/>
  <c r="FW288" i="1"/>
  <c r="DH288" i="1"/>
  <c r="FX288" i="1"/>
  <c r="DU221" i="1"/>
  <c r="FZ288" i="1"/>
  <c r="EQ401" i="1"/>
  <c r="P434" i="1"/>
  <c r="AV489" i="1"/>
  <c r="CE462" i="1"/>
  <c r="DW574" i="1"/>
  <c r="DJ615" i="1"/>
  <c r="FZ26" i="1"/>
  <c r="EQ57" i="1"/>
  <c r="CJ462" i="1"/>
  <c r="BA489" i="1"/>
  <c r="AE221" i="1"/>
  <c r="R288" i="1"/>
  <c r="EV22" i="1"/>
  <c r="P1000" i="1"/>
  <c r="EV1018" i="1"/>
  <c r="P765" i="1"/>
  <c r="EI458" i="1"/>
  <c r="DJ26" i="1"/>
  <c r="P71" i="1"/>
  <c r="CA189" i="1"/>
  <c r="AB122" i="1"/>
  <c r="GN403" i="1"/>
  <c r="CB426" i="1" s="1"/>
  <c r="CA426" i="1"/>
  <c r="AO22" i="1"/>
  <c r="F979" i="1"/>
  <c r="AO1018" i="1"/>
  <c r="F337" i="1"/>
  <c r="AU154" i="1"/>
  <c r="AU975" i="1"/>
  <c r="R521" i="1"/>
  <c r="F556" i="1"/>
  <c r="V154" i="1"/>
  <c r="F341" i="1"/>
  <c r="CF401" i="1"/>
  <c r="AW426" i="1"/>
  <c r="AZ791" i="1"/>
  <c r="F857" i="1"/>
  <c r="AZ945" i="1"/>
  <c r="F627" i="1"/>
  <c r="Q574" i="1"/>
  <c r="DJ369" i="1"/>
  <c r="DW350" i="1"/>
  <c r="FW462" i="1"/>
  <c r="EN489" i="1"/>
  <c r="DW878" i="1"/>
  <c r="DJ915" i="1"/>
  <c r="FS369" i="1"/>
  <c r="GN353" i="1"/>
  <c r="FT369" i="1" s="1"/>
  <c r="DK489" i="1"/>
  <c r="DX462" i="1"/>
  <c r="DJ122" i="1"/>
  <c r="DW89" i="1"/>
  <c r="GN881" i="1"/>
  <c r="ER462" i="1"/>
  <c r="P500" i="1"/>
  <c r="ER755" i="1"/>
  <c r="DU574" i="1"/>
  <c r="FW615" i="1"/>
  <c r="FZ615" i="1"/>
  <c r="DH615" i="1"/>
  <c r="DH755" i="1" s="1"/>
  <c r="FX615" i="1"/>
  <c r="CE574" i="1"/>
  <c r="AV615" i="1"/>
  <c r="DI574" i="1"/>
  <c r="P627" i="1"/>
  <c r="F873" i="1"/>
  <c r="Y945" i="1"/>
  <c r="Y791" i="1"/>
  <c r="GM844" i="1"/>
  <c r="GN844" i="1" s="1"/>
  <c r="V221" i="1"/>
  <c r="F311" i="1"/>
  <c r="F381" i="1"/>
  <c r="Q350" i="1"/>
  <c r="DX221" i="1"/>
  <c r="DK288" i="1"/>
  <c r="EM458" i="1"/>
  <c r="P774" i="1"/>
  <c r="EM975" i="1"/>
  <c r="GM889" i="1"/>
  <c r="GN889" i="1" s="1"/>
  <c r="DG542" i="1"/>
  <c r="DT521" i="1"/>
  <c r="AB288" i="1"/>
  <c r="GM358" i="1"/>
  <c r="GN358" i="1" s="1"/>
  <c r="AV189" i="1"/>
  <c r="CE158" i="1"/>
  <c r="CE401" i="1"/>
  <c r="AV426" i="1"/>
  <c r="GM474" i="1"/>
  <c r="GO474" i="1" s="1"/>
  <c r="ER350" i="1"/>
  <c r="P380" i="1"/>
  <c r="BB18" i="1"/>
  <c r="F1031" i="1"/>
  <c r="DJ521" i="1"/>
  <c r="P556" i="1"/>
  <c r="F200" i="1"/>
  <c r="AZ158" i="1"/>
  <c r="AZ318" i="1"/>
  <c r="DQ489" i="1"/>
  <c r="ED462" i="1"/>
  <c r="CP55" i="1"/>
  <c r="O55" i="1" s="1"/>
  <c r="P122" i="1"/>
  <c r="AC89" i="1"/>
  <c r="CF122" i="1"/>
  <c r="CH122" i="1"/>
  <c r="CE122" i="1"/>
  <c r="O846" i="1"/>
  <c r="AB791" i="1"/>
  <c r="Q791" i="1"/>
  <c r="F858" i="1"/>
  <c r="Q945" i="1"/>
  <c r="GM591" i="1"/>
  <c r="GO591" i="1" s="1"/>
  <c r="DT615" i="1"/>
  <c r="AK122" i="1"/>
  <c r="P433" i="1"/>
  <c r="EP401" i="1"/>
  <c r="DN89" i="1"/>
  <c r="P145" i="1"/>
  <c r="S318" i="1"/>
  <c r="S158" i="1"/>
  <c r="F204" i="1"/>
  <c r="DL791" i="1"/>
  <c r="P867" i="1"/>
  <c r="DL945" i="1"/>
  <c r="FS122" i="1"/>
  <c r="F215" i="1"/>
  <c r="X318" i="1"/>
  <c r="X158" i="1"/>
  <c r="F918" i="1"/>
  <c r="P878" i="1"/>
  <c r="EP26" i="1"/>
  <c r="P64" i="1"/>
  <c r="EP975" i="1"/>
  <c r="CZ183" i="1"/>
  <c r="Y183" i="1" s="1"/>
  <c r="ED189" i="1" s="1"/>
  <c r="CY183" i="1"/>
  <c r="X183" i="1" s="1"/>
  <c r="EC189" i="1" s="1"/>
  <c r="U221" i="1"/>
  <c r="F310" i="1"/>
  <c r="FZ189" i="1"/>
  <c r="FW189" i="1"/>
  <c r="DH189" i="1"/>
  <c r="FX189" i="1"/>
  <c r="DU158" i="1"/>
  <c r="V401" i="1"/>
  <c r="F449" i="1"/>
  <c r="FZ462" i="1"/>
  <c r="EQ489" i="1"/>
  <c r="R26" i="1"/>
  <c r="F71" i="1"/>
  <c r="AQ154" i="1"/>
  <c r="F328" i="1"/>
  <c r="DV158" i="1"/>
  <c r="DI189" i="1"/>
  <c r="P492" i="1"/>
  <c r="DH462" i="1"/>
  <c r="DK521" i="1"/>
  <c r="P557" i="1"/>
  <c r="P60" i="1"/>
  <c r="DH26" i="1"/>
  <c r="GO524" i="1"/>
  <c r="FU542" i="1" s="1"/>
  <c r="FS542" i="1"/>
  <c r="AF89" i="1"/>
  <c r="S122" i="1"/>
  <c r="CF791" i="1"/>
  <c r="AW846" i="1"/>
  <c r="FT122" i="1"/>
  <c r="DO189" i="1"/>
  <c r="EB158" i="1"/>
  <c r="DL189" i="1"/>
  <c r="DY158" i="1"/>
  <c r="AF26" i="1"/>
  <c r="S57" i="1"/>
  <c r="DN878" i="1"/>
  <c r="P938" i="1"/>
  <c r="EA221" i="1"/>
  <c r="DN288" i="1"/>
  <c r="GM42" i="1"/>
  <c r="GN42" i="1" s="1"/>
  <c r="X791" i="1"/>
  <c r="F872" i="1"/>
  <c r="X945" i="1"/>
  <c r="P81" i="1"/>
  <c r="DO26" i="1"/>
  <c r="P390" i="1"/>
  <c r="DL350" i="1"/>
  <c r="U318" i="1"/>
  <c r="S401" i="1"/>
  <c r="F441" i="1"/>
  <c r="O158" i="1"/>
  <c r="F191" i="1"/>
  <c r="P350" i="1"/>
  <c r="F372" i="1"/>
  <c r="F143" i="1"/>
  <c r="T89" i="1"/>
  <c r="GM480" i="1"/>
  <c r="GO480" i="1" s="1"/>
  <c r="FS615" i="1"/>
  <c r="AQ458" i="1"/>
  <c r="F765" i="1"/>
  <c r="FX26" i="1"/>
  <c r="EO57" i="1"/>
  <c r="CH26" i="1"/>
  <c r="AY57" i="1"/>
  <c r="EC89" i="1"/>
  <c r="DP122" i="1"/>
  <c r="F216" i="1"/>
  <c r="Y158" i="1"/>
  <c r="DX189" i="1"/>
  <c r="GK183" i="1"/>
  <c r="DW189" i="1"/>
  <c r="DK369" i="1"/>
  <c r="DX350" i="1"/>
  <c r="CF462" i="1"/>
  <c r="AW489" i="1"/>
  <c r="GM272" i="1"/>
  <c r="GN272" i="1" s="1"/>
  <c r="DZ221" i="1"/>
  <c r="DM288" i="1"/>
  <c r="FW26" i="1"/>
  <c r="EN57" i="1"/>
  <c r="BA89" i="1"/>
  <c r="F142" i="1"/>
  <c r="GN352" i="1"/>
  <c r="P401" i="1"/>
  <c r="F429" i="1"/>
  <c r="R318" i="1"/>
  <c r="F203" i="1"/>
  <c r="R158" i="1"/>
  <c r="F390" i="1"/>
  <c r="T350" i="1"/>
  <c r="ER401" i="1"/>
  <c r="P437" i="1"/>
  <c r="F338" i="1"/>
  <c r="BA154" i="1"/>
  <c r="DI462" i="1"/>
  <c r="P501" i="1"/>
  <c r="DI755" i="1"/>
  <c r="O426" i="1"/>
  <c r="AB401" i="1"/>
  <c r="P129" i="1"/>
  <c r="EP89" i="1"/>
  <c r="EP350" i="1"/>
  <c r="P376" i="1"/>
  <c r="AY426" i="1"/>
  <c r="CH401" i="1"/>
  <c r="DT369" i="1"/>
  <c r="DJ791" i="1"/>
  <c r="DJ945" i="1"/>
  <c r="P860" i="1"/>
  <c r="CE26" i="1"/>
  <c r="AV57" i="1"/>
  <c r="V26" i="1"/>
  <c r="F80" i="1"/>
  <c r="P639" i="1"/>
  <c r="DO574" i="1"/>
  <c r="ES791" i="1"/>
  <c r="P866" i="1"/>
  <c r="ES945" i="1"/>
  <c r="EB878" i="1"/>
  <c r="DO915" i="1"/>
  <c r="GM470" i="1"/>
  <c r="GO470" i="1" s="1"/>
  <c r="DX878" i="1"/>
  <c r="DK915" i="1"/>
  <c r="DP489" i="1"/>
  <c r="EC462" i="1"/>
  <c r="EC369" i="1"/>
  <c r="DL521" i="1"/>
  <c r="P563" i="1"/>
  <c r="P636" i="1"/>
  <c r="DL574" i="1"/>
  <c r="DQ521" i="1"/>
  <c r="P569" i="1"/>
  <c r="GM43" i="1"/>
  <c r="GN43" i="1" s="1"/>
  <c r="AC221" i="1"/>
  <c r="P288" i="1"/>
  <c r="CE288" i="1"/>
  <c r="CF288" i="1"/>
  <c r="CH288" i="1"/>
  <c r="P329" i="1"/>
  <c r="ER154" i="1"/>
  <c r="GO464" i="1"/>
  <c r="ES462" i="1"/>
  <c r="P509" i="1"/>
  <c r="ES755" i="1"/>
  <c r="P133" i="1"/>
  <c r="ER89" i="1"/>
  <c r="GM838" i="1"/>
  <c r="GN838" i="1" s="1"/>
  <c r="AV846" i="1"/>
  <c r="CE791" i="1"/>
  <c r="DU878" i="1"/>
  <c r="FZ915" i="1"/>
  <c r="DH915" i="1"/>
  <c r="FX915" i="1"/>
  <c r="FW915" i="1"/>
  <c r="P574" i="1"/>
  <c r="F618" i="1"/>
  <c r="GM271" i="1"/>
  <c r="GN271" i="1" s="1"/>
  <c r="W221" i="1"/>
  <c r="F312" i="1"/>
  <c r="ES878" i="1"/>
  <c r="P935" i="1"/>
  <c r="Q878" i="1"/>
  <c r="F927" i="1"/>
  <c r="F936" i="1"/>
  <c r="T878" i="1"/>
  <c r="P937" i="1"/>
  <c r="DM878" i="1"/>
  <c r="DP521" i="1"/>
  <c r="P568" i="1"/>
  <c r="BA221" i="1"/>
  <c r="F308" i="1"/>
  <c r="Q154" i="1"/>
  <c r="F330" i="1"/>
  <c r="CA915" i="1"/>
  <c r="GN880" i="1"/>
  <c r="CB915" i="1" s="1"/>
  <c r="EL154" i="1"/>
  <c r="P336" i="1"/>
  <c r="GN796" i="1"/>
  <c r="FT846" i="1" s="1"/>
  <c r="FS846" i="1"/>
  <c r="CH521" i="1"/>
  <c r="AY542" i="1"/>
  <c r="ED615" i="1"/>
  <c r="AW915" i="1"/>
  <c r="CF878" i="1"/>
  <c r="AP154" i="1"/>
  <c r="F327" i="1"/>
  <c r="F636" i="1"/>
  <c r="T574" i="1"/>
  <c r="EQ846" i="1"/>
  <c r="FZ791" i="1"/>
  <c r="BA350" i="1"/>
  <c r="F389" i="1"/>
  <c r="DO791" i="1"/>
  <c r="P870" i="1"/>
  <c r="AB489" i="1"/>
  <c r="CY55" i="1"/>
  <c r="X55" i="1" s="1"/>
  <c r="CZ55" i="1"/>
  <c r="Y55" i="1" s="1"/>
  <c r="DT401" i="1"/>
  <c r="DG426" i="1"/>
  <c r="AX791" i="1"/>
  <c r="AX945" i="1"/>
  <c r="F853" i="1"/>
  <c r="GO465" i="1"/>
  <c r="FS489" i="1"/>
  <c r="GN28" i="1"/>
  <c r="AX574" i="1"/>
  <c r="F622" i="1"/>
  <c r="P791" i="1"/>
  <c r="P945" i="1"/>
  <c r="F849" i="1"/>
  <c r="R489" i="1"/>
  <c r="AE462" i="1"/>
  <c r="AT154" i="1"/>
  <c r="F336" i="1"/>
  <c r="AU458" i="1"/>
  <c r="F774" i="1"/>
  <c r="X426" i="1"/>
  <c r="AK401" i="1"/>
  <c r="DQ401" i="1"/>
  <c r="P453" i="1"/>
  <c r="P142" i="1"/>
  <c r="ES89" i="1"/>
  <c r="Q89" i="1"/>
  <c r="F134" i="1"/>
  <c r="P861" i="1"/>
  <c r="DK791" i="1"/>
  <c r="DK945" i="1"/>
  <c r="DQ846" i="1"/>
  <c r="ED791" i="1"/>
  <c r="DI89" i="1"/>
  <c r="P134" i="1"/>
  <c r="FX521" i="1"/>
  <c r="EO542" i="1"/>
  <c r="P462" i="1"/>
  <c r="F492" i="1"/>
  <c r="P755" i="1"/>
  <c r="CA615" i="1"/>
  <c r="GO576" i="1"/>
  <c r="CC615" i="1" s="1"/>
  <c r="U489" i="1"/>
  <c r="AH462" i="1"/>
  <c r="CH462" i="1"/>
  <c r="AY489" i="1"/>
  <c r="DW221" i="1"/>
  <c r="DJ288" i="1"/>
  <c r="F553" i="1"/>
  <c r="AZ521" i="1"/>
  <c r="P510" i="1"/>
  <c r="DL462" i="1"/>
  <c r="DL755" i="1"/>
  <c r="T489" i="1"/>
  <c r="AG462" i="1"/>
  <c r="AL462" i="1"/>
  <c r="Y489" i="1"/>
  <c r="EC288" i="1"/>
  <c r="ES221" i="1"/>
  <c r="P308" i="1"/>
  <c r="W462" i="1"/>
  <c r="F513" i="1"/>
  <c r="W755" i="1"/>
  <c r="F144" i="1"/>
  <c r="U89" i="1"/>
  <c r="EG22" i="1"/>
  <c r="EG1018" i="1"/>
  <c r="P979" i="1"/>
  <c r="P553" i="1"/>
  <c r="ER521" i="1"/>
  <c r="CH158" i="1"/>
  <c r="AY189" i="1"/>
  <c r="DI26" i="1"/>
  <c r="P69" i="1"/>
  <c r="AS458" i="1"/>
  <c r="F772" i="1"/>
  <c r="DH122" i="1"/>
  <c r="FZ122" i="1"/>
  <c r="FW122" i="1"/>
  <c r="FX122" i="1"/>
  <c r="DU89" i="1"/>
  <c r="DO755" i="1"/>
  <c r="P513" i="1"/>
  <c r="DO462" i="1"/>
  <c r="EA462" i="1"/>
  <c r="DN489" i="1"/>
  <c r="ES574" i="1"/>
  <c r="P635" i="1"/>
  <c r="W122" i="1"/>
  <c r="AJ89" i="1"/>
  <c r="EI22" i="1"/>
  <c r="EI1018" i="1"/>
  <c r="P985" i="1"/>
  <c r="DT915" i="1"/>
  <c r="P295" i="1"/>
  <c r="EP221" i="1"/>
  <c r="AW615" i="1"/>
  <c r="CF574" i="1"/>
  <c r="V878" i="1"/>
  <c r="F938" i="1"/>
  <c r="F391" i="1"/>
  <c r="U350" i="1"/>
  <c r="Y542" i="1"/>
  <c r="AL521" i="1"/>
  <c r="BC22" i="1"/>
  <c r="BC1018" i="1"/>
  <c r="F991" i="1"/>
  <c r="GN223" i="1"/>
  <c r="DN350" i="1"/>
  <c r="P392" i="1"/>
  <c r="AW189" i="1"/>
  <c r="CF158" i="1"/>
  <c r="GM187" i="1"/>
  <c r="GN187" i="1" s="1"/>
  <c r="DN615" i="1"/>
  <c r="EA574" i="1"/>
  <c r="DG122" i="1"/>
  <c r="DT89" i="1"/>
  <c r="CH574" i="1"/>
  <c r="AY615" i="1"/>
  <c r="V521" i="1"/>
  <c r="F565" i="1"/>
  <c r="DG846" i="1"/>
  <c r="DT791" i="1"/>
  <c r="GM467" i="1"/>
  <c r="GO467" i="1" s="1"/>
  <c r="F545" i="1"/>
  <c r="P521" i="1"/>
  <c r="CP183" i="1"/>
  <c r="O183" i="1" s="1"/>
  <c r="EP787" i="1"/>
  <c r="P952" i="1"/>
  <c r="F69" i="1"/>
  <c r="Q26" i="1"/>
  <c r="AB915" i="1"/>
  <c r="AU787" i="1"/>
  <c r="F964" i="1"/>
  <c r="AW542" i="1"/>
  <c r="CF521" i="1"/>
  <c r="P440" i="1"/>
  <c r="DJ401" i="1"/>
  <c r="AY915" i="1"/>
  <c r="CH878" i="1"/>
  <c r="GM179" i="1"/>
  <c r="F438" i="1"/>
  <c r="Q401" i="1"/>
  <c r="EA158" i="1"/>
  <c r="DN189" i="1"/>
  <c r="W369" i="1"/>
  <c r="AJ350" i="1"/>
  <c r="ET22" i="1"/>
  <c r="ET1018" i="1"/>
  <c r="P988" i="1"/>
  <c r="AH878" i="1"/>
  <c r="U915" i="1"/>
  <c r="EQ542" i="1"/>
  <c r="FZ521" i="1"/>
  <c r="ER574" i="1"/>
  <c r="P626" i="1"/>
  <c r="DH791" i="1"/>
  <c r="P849" i="1"/>
  <c r="DH945" i="1"/>
  <c r="DT57" i="1"/>
  <c r="S521" i="1"/>
  <c r="F557" i="1"/>
  <c r="AP787" i="1"/>
  <c r="F954" i="1"/>
  <c r="GN404" i="1"/>
  <c r="FT426" i="1" s="1"/>
  <c r="FS426" i="1"/>
  <c r="ES26" i="1"/>
  <c r="P77" i="1"/>
  <c r="DT462" i="1"/>
  <c r="DG489" i="1"/>
  <c r="AB57" i="1"/>
  <c r="S369" i="1"/>
  <c r="AF350" i="1"/>
  <c r="EC401" i="1"/>
  <c r="DP426" i="1"/>
  <c r="AY846" i="1"/>
  <c r="CH791" i="1"/>
  <c r="AX158" i="1"/>
  <c r="F196" i="1"/>
  <c r="AX318" i="1"/>
  <c r="W318" i="1"/>
  <c r="W521" i="1"/>
  <c r="F566" i="1"/>
  <c r="AY369" i="1"/>
  <c r="CH350" i="1"/>
  <c r="BA521" i="1"/>
  <c r="F562" i="1"/>
  <c r="W878" i="1"/>
  <c r="F939" i="1"/>
  <c r="DI221" i="1"/>
  <c r="P300" i="1"/>
  <c r="DI350" i="1"/>
  <c r="P381" i="1"/>
  <c r="DY221" i="1"/>
  <c r="DL288" i="1"/>
  <c r="GO523" i="1"/>
  <c r="FW791" i="1"/>
  <c r="EN846" i="1"/>
  <c r="DN26" i="1"/>
  <c r="P80" i="1"/>
  <c r="ER26" i="1"/>
  <c r="P68" i="1"/>
  <c r="ER975" i="1"/>
  <c r="AZ26" i="1"/>
  <c r="F68" i="1"/>
  <c r="AZ462" i="1"/>
  <c r="F500" i="1"/>
  <c r="AZ755" i="1"/>
  <c r="EP755" i="1"/>
  <c r="EP462" i="1"/>
  <c r="P496" i="1"/>
  <c r="S221" i="1"/>
  <c r="F303" i="1"/>
  <c r="DP615" i="1"/>
  <c r="EC574" i="1"/>
  <c r="S489" i="1"/>
  <c r="AF462" i="1"/>
  <c r="DW462" i="1"/>
  <c r="DJ489" i="1"/>
  <c r="R791" i="1"/>
  <c r="R945" i="1"/>
  <c r="F860" i="1"/>
  <c r="AL350" i="1"/>
  <c r="Y369" i="1"/>
  <c r="DN791" i="1"/>
  <c r="DN945" i="1"/>
  <c r="P869" i="1"/>
  <c r="AB350" i="1"/>
  <c r="O369" i="1"/>
  <c r="AX462" i="1"/>
  <c r="F496" i="1"/>
  <c r="AX755" i="1"/>
  <c r="EC26" i="1"/>
  <c r="DP57" i="1"/>
  <c r="P936" i="1"/>
  <c r="DL878" i="1"/>
  <c r="AE89" i="1"/>
  <c r="R122" i="1"/>
  <c r="CF26" i="1"/>
  <c r="AW57" i="1"/>
  <c r="AI350" i="1"/>
  <c r="V369" i="1"/>
  <c r="AK489" i="1"/>
  <c r="GN224" i="1"/>
  <c r="CB189" i="1"/>
  <c r="P26" i="1"/>
  <c r="F60" i="1"/>
  <c r="AP22" i="1"/>
  <c r="AP1018" i="1"/>
  <c r="F984" i="1"/>
  <c r="T221" i="1"/>
  <c r="F309" i="1"/>
  <c r="Q462" i="1"/>
  <c r="F501" i="1"/>
  <c r="Q755" i="1"/>
  <c r="GM466" i="1"/>
  <c r="GO466" i="1" s="1"/>
  <c r="R369" i="1"/>
  <c r="AE350" i="1"/>
  <c r="P158" i="1"/>
  <c r="F192" i="1"/>
  <c r="GM267" i="1"/>
  <c r="GN267" i="1" s="1"/>
  <c r="FX462" i="1"/>
  <c r="EO489" i="1"/>
  <c r="DO350" i="1"/>
  <c r="P393" i="1"/>
  <c r="P637" i="1"/>
  <c r="DM574" i="1"/>
  <c r="AQ975" i="1"/>
  <c r="P432" i="1"/>
  <c r="EO401" i="1"/>
  <c r="EN401" i="1"/>
  <c r="P431" i="1"/>
  <c r="ES189" i="1"/>
  <c r="GB158" i="1"/>
  <c r="BA878" i="1"/>
  <c r="F935" i="1"/>
  <c r="Y426" i="1"/>
  <c r="AL401" i="1"/>
  <c r="P956" i="1"/>
  <c r="ER787" i="1"/>
  <c r="AZ89" i="1"/>
  <c r="F133" i="1"/>
  <c r="GN793" i="1"/>
  <c r="CB846" i="1" s="1"/>
  <c r="CA846" i="1"/>
  <c r="U26" i="1"/>
  <c r="F79" i="1"/>
  <c r="DK26" i="1"/>
  <c r="P72" i="1"/>
  <c r="DI791" i="1"/>
  <c r="P858" i="1"/>
  <c r="DV878" i="1"/>
  <c r="DI915" i="1"/>
  <c r="DI945" i="1" s="1"/>
  <c r="DX574" i="1"/>
  <c r="DK615" i="1"/>
  <c r="DL26" i="1"/>
  <c r="P78" i="1"/>
  <c r="V89" i="1"/>
  <c r="F145" i="1"/>
  <c r="T787" i="1"/>
  <c r="F966" i="1"/>
  <c r="X574" i="1"/>
  <c r="F641" i="1"/>
  <c r="EH458" i="1"/>
  <c r="P764" i="1"/>
  <c r="DM350" i="1"/>
  <c r="P391" i="1"/>
  <c r="CA122" i="1"/>
  <c r="GN91" i="1"/>
  <c r="CB122" i="1" s="1"/>
  <c r="GM539" i="1"/>
  <c r="GO539" i="1" s="1"/>
  <c r="GM723" i="1"/>
  <c r="GO723" i="1" s="1"/>
  <c r="EI154" i="1"/>
  <c r="P328" i="1"/>
  <c r="CE521" i="1"/>
  <c r="AV542" i="1"/>
  <c r="P137" i="1"/>
  <c r="DK89" i="1"/>
  <c r="AV915" i="1"/>
  <c r="CE878" i="1"/>
  <c r="DH369" i="1"/>
  <c r="FZ369" i="1"/>
  <c r="FW369" i="1"/>
  <c r="FX369" i="1"/>
  <c r="DU350" i="1"/>
  <c r="DM189" i="1"/>
  <c r="DZ158" i="1"/>
  <c r="P511" i="1"/>
  <c r="DM462" i="1"/>
  <c r="DM755" i="1"/>
  <c r="AB542" i="1"/>
  <c r="P545" i="1"/>
  <c r="DH521" i="1"/>
  <c r="U401" i="1"/>
  <c r="F448" i="1"/>
  <c r="FX791" i="1"/>
  <c r="EO846" i="1"/>
  <c r="GN29" i="1"/>
  <c r="BD18" i="1"/>
  <c r="F1043" i="1"/>
  <c r="Q221" i="1"/>
  <c r="F300" i="1"/>
  <c r="P299" i="1"/>
  <c r="ER221" i="1"/>
  <c r="GM891" i="1"/>
  <c r="GN891" i="1" s="1"/>
  <c r="T26" i="1"/>
  <c r="F78" i="1"/>
  <c r="AP458" i="1"/>
  <c r="F764" i="1"/>
  <c r="AZ221" i="1"/>
  <c r="F299" i="1"/>
  <c r="S878" i="1"/>
  <c r="F930" i="1"/>
  <c r="BA26" i="1"/>
  <c r="F77" i="1"/>
  <c r="EH975" i="1"/>
  <c r="R401" i="1"/>
  <c r="F440" i="1"/>
  <c r="Y574" i="1"/>
  <c r="F642" i="1"/>
  <c r="AW369" i="1"/>
  <c r="CF350" i="1"/>
  <c r="DO89" i="1"/>
  <c r="P146" i="1"/>
  <c r="F81" i="1"/>
  <c r="W26" i="1"/>
  <c r="EU18" i="1"/>
  <c r="P1034" i="1"/>
  <c r="ES350" i="1"/>
  <c r="P389" i="1"/>
  <c r="DO221" i="1"/>
  <c r="P312" i="1"/>
  <c r="DH458" i="1" l="1"/>
  <c r="P758" i="1"/>
  <c r="DI787" i="1"/>
  <c r="P957" i="1"/>
  <c r="EC158" i="1"/>
  <c r="DP189" i="1"/>
  <c r="AW26" i="1"/>
  <c r="F63" i="1"/>
  <c r="S462" i="1"/>
  <c r="F504" i="1"/>
  <c r="S755" i="1"/>
  <c r="DL221" i="1"/>
  <c r="P309" i="1"/>
  <c r="DK787" i="1"/>
  <c r="P960" i="1"/>
  <c r="F291" i="1"/>
  <c r="P221" i="1"/>
  <c r="Q787" i="1"/>
  <c r="F957" i="1"/>
  <c r="P136" i="1"/>
  <c r="DJ89" i="1"/>
  <c r="AP18" i="1"/>
  <c r="F1027" i="1"/>
  <c r="W89" i="1"/>
  <c r="F146" i="1"/>
  <c r="FU489" i="1"/>
  <c r="AO18" i="1"/>
  <c r="F1022" i="1"/>
  <c r="F315" i="1"/>
  <c r="Y221" i="1"/>
  <c r="FS791" i="1"/>
  <c r="EJ846" i="1"/>
  <c r="ES458" i="1"/>
  <c r="P775" i="1"/>
  <c r="AW462" i="1"/>
  <c r="F495" i="1"/>
  <c r="AW755" i="1"/>
  <c r="DO158" i="1"/>
  <c r="P213" i="1"/>
  <c r="DO318" i="1"/>
  <c r="F194" i="1"/>
  <c r="AV158" i="1"/>
  <c r="AV318" i="1"/>
  <c r="EK846" i="1"/>
  <c r="FT791" i="1"/>
  <c r="FZ574" i="1"/>
  <c r="EQ615" i="1"/>
  <c r="DQ221" i="1"/>
  <c r="P315" i="1"/>
  <c r="AB221" i="1"/>
  <c r="O288" i="1"/>
  <c r="FW574" i="1"/>
  <c r="EN615" i="1"/>
  <c r="F302" i="1"/>
  <c r="R221" i="1"/>
  <c r="AW574" i="1"/>
  <c r="F621" i="1"/>
  <c r="CA489" i="1"/>
  <c r="P384" i="1"/>
  <c r="DK350" i="1"/>
  <c r="P311" i="1"/>
  <c r="DN221" i="1"/>
  <c r="CE89" i="1"/>
  <c r="AV122" i="1"/>
  <c r="CB401" i="1"/>
  <c r="AS426" i="1"/>
  <c r="FX350" i="1"/>
  <c r="EO369" i="1"/>
  <c r="AS189" i="1"/>
  <c r="CB158" i="1"/>
  <c r="DP26" i="1"/>
  <c r="P83" i="1"/>
  <c r="EJ426" i="1"/>
  <c r="FS401" i="1"/>
  <c r="AY574" i="1"/>
  <c r="F623" i="1"/>
  <c r="CA288" i="1"/>
  <c r="P548" i="1"/>
  <c r="EO521" i="1"/>
  <c r="F948" i="1"/>
  <c r="P787" i="1"/>
  <c r="DH878" i="1"/>
  <c r="P918" i="1"/>
  <c r="CC489" i="1"/>
  <c r="DT350" i="1"/>
  <c r="DG369" i="1"/>
  <c r="CB369" i="1"/>
  <c r="DW158" i="1"/>
  <c r="DJ189" i="1"/>
  <c r="F137" i="1"/>
  <c r="S89" i="1"/>
  <c r="DI318" i="1"/>
  <c r="P201" i="1"/>
  <c r="DI158" i="1"/>
  <c r="FX158" i="1"/>
  <c r="EO189" i="1"/>
  <c r="CH89" i="1"/>
  <c r="AY122" i="1"/>
  <c r="DG521" i="1"/>
  <c r="P544" i="1"/>
  <c r="ER458" i="1"/>
  <c r="P766" i="1"/>
  <c r="AB89" i="1"/>
  <c r="O122" i="1"/>
  <c r="BA462" i="1"/>
  <c r="F509" i="1"/>
  <c r="BA755" i="1"/>
  <c r="FX221" i="1"/>
  <c r="EO288" i="1"/>
  <c r="DQ89" i="1"/>
  <c r="P149" i="1"/>
  <c r="F942" i="1"/>
  <c r="Y878" i="1"/>
  <c r="ED158" i="1"/>
  <c r="DQ189" i="1"/>
  <c r="CB791" i="1"/>
  <c r="AS846" i="1"/>
  <c r="F393" i="1"/>
  <c r="W350" i="1"/>
  <c r="F629" i="1"/>
  <c r="R574" i="1"/>
  <c r="DI458" i="1"/>
  <c r="P767" i="1"/>
  <c r="Y350" i="1"/>
  <c r="F396" i="1"/>
  <c r="FW878" i="1"/>
  <c r="EN915" i="1"/>
  <c r="EN945" i="1" s="1"/>
  <c r="AW791" i="1"/>
  <c r="F852" i="1"/>
  <c r="AW945" i="1"/>
  <c r="P547" i="1"/>
  <c r="EN521" i="1"/>
  <c r="CA369" i="1"/>
  <c r="EK426" i="1"/>
  <c r="FT401" i="1"/>
  <c r="P550" i="1"/>
  <c r="EQ521" i="1"/>
  <c r="GN179" i="1"/>
  <c r="FT189" i="1" s="1"/>
  <c r="FS189" i="1"/>
  <c r="AY158" i="1"/>
  <c r="F197" i="1"/>
  <c r="AY318" i="1"/>
  <c r="AY975" i="1" s="1"/>
  <c r="P302" i="1"/>
  <c r="DJ221" i="1"/>
  <c r="CB878" i="1"/>
  <c r="AS915" i="1"/>
  <c r="FZ878" i="1"/>
  <c r="EQ915" i="1"/>
  <c r="U154" i="1"/>
  <c r="F340" i="1"/>
  <c r="DH318" i="1"/>
  <c r="DH975" i="1" s="1"/>
  <c r="P192" i="1"/>
  <c r="DH158" i="1"/>
  <c r="CF89" i="1"/>
  <c r="AW122" i="1"/>
  <c r="Y787" i="1"/>
  <c r="F972" i="1"/>
  <c r="P494" i="1"/>
  <c r="EN462" i="1"/>
  <c r="EN755" i="1"/>
  <c r="AR189" i="1"/>
  <c r="CA158" i="1"/>
  <c r="P291" i="1"/>
  <c r="DH221" i="1"/>
  <c r="AV350" i="1"/>
  <c r="F374" i="1"/>
  <c r="X350" i="1"/>
  <c r="F395" i="1"/>
  <c r="FS462" i="1"/>
  <c r="EJ489" i="1"/>
  <c r="ER22" i="1"/>
  <c r="P986" i="1"/>
  <c r="ER1018" i="1"/>
  <c r="AY26" i="1"/>
  <c r="F65" i="1"/>
  <c r="FT57" i="1"/>
  <c r="FX878" i="1"/>
  <c r="EO915" i="1"/>
  <c r="AZ458" i="1"/>
  <c r="F766" i="1"/>
  <c r="DG915" i="1"/>
  <c r="DT878" i="1"/>
  <c r="CA878" i="1"/>
  <c r="AR915" i="1"/>
  <c r="AY401" i="1"/>
  <c r="F434" i="1"/>
  <c r="DK189" i="1"/>
  <c r="DX158" i="1"/>
  <c r="FS574" i="1"/>
  <c r="EJ615" i="1"/>
  <c r="FS521" i="1"/>
  <c r="EJ542" i="1"/>
  <c r="FW158" i="1"/>
  <c r="EN189" i="1"/>
  <c r="F344" i="1"/>
  <c r="X154" i="1"/>
  <c r="EM22" i="1"/>
  <c r="P994" i="1"/>
  <c r="EM1018" i="1"/>
  <c r="P65" i="1"/>
  <c r="EQ26" i="1"/>
  <c r="FW221" i="1"/>
  <c r="EN288" i="1"/>
  <c r="F617" i="1"/>
  <c r="O574" i="1"/>
  <c r="P942" i="1"/>
  <c r="DQ878" i="1"/>
  <c r="X26" i="1"/>
  <c r="F83" i="1"/>
  <c r="X221" i="1"/>
  <c r="F314" i="1"/>
  <c r="P630" i="1"/>
  <c r="DK574" i="1"/>
  <c r="DG57" i="1"/>
  <c r="DT26" i="1"/>
  <c r="FZ89" i="1"/>
  <c r="EQ122" i="1"/>
  <c r="DK878" i="1"/>
  <c r="P930" i="1"/>
  <c r="P148" i="1"/>
  <c r="DP89" i="1"/>
  <c r="P210" i="1"/>
  <c r="DL318" i="1"/>
  <c r="DL158" i="1"/>
  <c r="P516" i="1"/>
  <c r="DQ462" i="1"/>
  <c r="P318" i="1"/>
  <c r="DH787" i="1"/>
  <c r="P948" i="1"/>
  <c r="F548" i="1"/>
  <c r="AW521" i="1"/>
  <c r="AZ154" i="1"/>
  <c r="F329" i="1"/>
  <c r="AZ787" i="1"/>
  <c r="F956" i="1"/>
  <c r="EV18" i="1"/>
  <c r="P1043" i="1"/>
  <c r="F375" i="1"/>
  <c r="AW350" i="1"/>
  <c r="P641" i="1"/>
  <c r="DP574" i="1"/>
  <c r="AR615" i="1"/>
  <c r="CA574" i="1"/>
  <c r="O401" i="1"/>
  <c r="F428" i="1"/>
  <c r="P504" i="1"/>
  <c r="DK462" i="1"/>
  <c r="DK755" i="1"/>
  <c r="FS57" i="1"/>
  <c r="F325" i="1"/>
  <c r="AX154" i="1"/>
  <c r="AX975" i="1"/>
  <c r="DN158" i="1"/>
  <c r="P212" i="1"/>
  <c r="DN318" i="1"/>
  <c r="P458" i="1"/>
  <c r="F758" i="1"/>
  <c r="AX787" i="1"/>
  <c r="F952" i="1"/>
  <c r="P939" i="1"/>
  <c r="DO878" i="1"/>
  <c r="FU574" i="1"/>
  <c r="EL615" i="1"/>
  <c r="W458" i="1"/>
  <c r="F779" i="1"/>
  <c r="R462" i="1"/>
  <c r="R755" i="1"/>
  <c r="F503" i="1"/>
  <c r="P63" i="1"/>
  <c r="EO26" i="1"/>
  <c r="S154" i="1"/>
  <c r="F333" i="1"/>
  <c r="FS350" i="1"/>
  <c r="EJ369" i="1"/>
  <c r="EQ288" i="1"/>
  <c r="FZ221" i="1"/>
  <c r="DQ26" i="1"/>
  <c r="P84" i="1"/>
  <c r="AQ22" i="1"/>
  <c r="F985" i="1"/>
  <c r="AQ1018" i="1"/>
  <c r="Q975" i="1"/>
  <c r="EH22" i="1"/>
  <c r="EH1018" i="1"/>
  <c r="P984" i="1"/>
  <c r="EN369" i="1"/>
  <c r="FW350" i="1"/>
  <c r="F959" i="1"/>
  <c r="R787" i="1"/>
  <c r="AY791" i="1"/>
  <c r="F854" i="1"/>
  <c r="AY945" i="1"/>
  <c r="FZ350" i="1"/>
  <c r="EQ369" i="1"/>
  <c r="AX458" i="1"/>
  <c r="F762" i="1"/>
  <c r="DP401" i="1"/>
  <c r="P452" i="1"/>
  <c r="DO458" i="1"/>
  <c r="P779" i="1"/>
  <c r="CB89" i="1"/>
  <c r="AS122" i="1"/>
  <c r="AK462" i="1"/>
  <c r="X489" i="1"/>
  <c r="DJ462" i="1"/>
  <c r="DJ755" i="1"/>
  <c r="P503" i="1"/>
  <c r="F923" i="1"/>
  <c r="AY878" i="1"/>
  <c r="DG89" i="1"/>
  <c r="P124" i="1"/>
  <c r="DP288" i="1"/>
  <c r="EC221" i="1"/>
  <c r="AY462" i="1"/>
  <c r="AY755" i="1"/>
  <c r="F497" i="1"/>
  <c r="AB462" i="1"/>
  <c r="O489" i="1"/>
  <c r="CH221" i="1"/>
  <c r="AY288" i="1"/>
  <c r="EC350" i="1"/>
  <c r="DP369" i="1"/>
  <c r="EN26" i="1"/>
  <c r="P62" i="1"/>
  <c r="S26" i="1"/>
  <c r="F72" i="1"/>
  <c r="FU521" i="1"/>
  <c r="EL542" i="1"/>
  <c r="FZ158" i="1"/>
  <c r="EQ189" i="1"/>
  <c r="AK89" i="1"/>
  <c r="X122" i="1"/>
  <c r="P89" i="1"/>
  <c r="F125" i="1"/>
  <c r="FT915" i="1"/>
  <c r="F149" i="1"/>
  <c r="Y89" i="1"/>
  <c r="AB26" i="1"/>
  <c r="O57" i="1"/>
  <c r="EG18" i="1"/>
  <c r="P1022" i="1"/>
  <c r="F550" i="1"/>
  <c r="AY521" i="1"/>
  <c r="CA791" i="1"/>
  <c r="AR846" i="1"/>
  <c r="DG462" i="1"/>
  <c r="P491" i="1"/>
  <c r="DG755" i="1"/>
  <c r="DH89" i="1"/>
  <c r="P125" i="1"/>
  <c r="T462" i="1"/>
  <c r="F510" i="1"/>
  <c r="T755" i="1"/>
  <c r="EQ462" i="1"/>
  <c r="P497" i="1"/>
  <c r="FX574" i="1"/>
  <c r="EO615" i="1"/>
  <c r="F136" i="1"/>
  <c r="R89" i="1"/>
  <c r="DN787" i="1"/>
  <c r="P968" i="1"/>
  <c r="W154" i="1"/>
  <c r="F342" i="1"/>
  <c r="R154" i="1"/>
  <c r="F332" i="1"/>
  <c r="X521" i="1"/>
  <c r="F568" i="1"/>
  <c r="DG791" i="1"/>
  <c r="DG945" i="1"/>
  <c r="P848" i="1"/>
  <c r="EK122" i="1"/>
  <c r="FT89" i="1"/>
  <c r="AB878" i="1"/>
  <c r="O915" i="1"/>
  <c r="DJ787" i="1"/>
  <c r="P959" i="1"/>
  <c r="O791" i="1"/>
  <c r="O945" i="1"/>
  <c r="F848" i="1"/>
  <c r="F432" i="1"/>
  <c r="AW401" i="1"/>
  <c r="Y26" i="1"/>
  <c r="F84" i="1"/>
  <c r="R350" i="1"/>
  <c r="F383" i="1"/>
  <c r="P428" i="1"/>
  <c r="DG401" i="1"/>
  <c r="P965" i="1"/>
  <c r="ES787" i="1"/>
  <c r="DJ878" i="1"/>
  <c r="P929" i="1"/>
  <c r="FT288" i="1"/>
  <c r="P762" i="1"/>
  <c r="EP458" i="1"/>
  <c r="W975" i="1"/>
  <c r="F453" i="1"/>
  <c r="Y401" i="1"/>
  <c r="U878" i="1"/>
  <c r="F937" i="1"/>
  <c r="U945" i="1"/>
  <c r="DH350" i="1"/>
  <c r="P372" i="1"/>
  <c r="CA89" i="1"/>
  <c r="AR122" i="1"/>
  <c r="P495" i="1"/>
  <c r="EO462" i="1"/>
  <c r="EO755" i="1"/>
  <c r="V350" i="1"/>
  <c r="F392" i="1"/>
  <c r="CA542" i="1"/>
  <c r="GM183" i="1"/>
  <c r="GN183" i="1" s="1"/>
  <c r="DT189" i="1"/>
  <c r="EI18" i="1"/>
  <c r="P1028" i="1"/>
  <c r="FX89" i="1"/>
  <c r="EO122" i="1"/>
  <c r="F516" i="1"/>
  <c r="Y462" i="1"/>
  <c r="Y755" i="1"/>
  <c r="F452" i="1"/>
  <c r="X401" i="1"/>
  <c r="CA57" i="1"/>
  <c r="DO945" i="1"/>
  <c r="AW878" i="1"/>
  <c r="F921" i="1"/>
  <c r="AV791" i="1"/>
  <c r="AV945" i="1"/>
  <c r="F851" i="1"/>
  <c r="CF221" i="1"/>
  <c r="AW288" i="1"/>
  <c r="V975" i="1"/>
  <c r="Y318" i="1"/>
  <c r="EJ122" i="1"/>
  <c r="FS89" i="1"/>
  <c r="DT574" i="1"/>
  <c r="DG615" i="1"/>
  <c r="GM55" i="1"/>
  <c r="GP55" i="1" s="1"/>
  <c r="FS915" i="1"/>
  <c r="P383" i="1"/>
  <c r="DJ350" i="1"/>
  <c r="AU22" i="1"/>
  <c r="F994" i="1"/>
  <c r="AU1018" i="1"/>
  <c r="P629" i="1"/>
  <c r="DJ574" i="1"/>
  <c r="DM787" i="1"/>
  <c r="P967" i="1"/>
  <c r="P941" i="1"/>
  <c r="DP878" i="1"/>
  <c r="DM458" i="1"/>
  <c r="P777" i="1"/>
  <c r="P209" i="1"/>
  <c r="ES158" i="1"/>
  <c r="ES318" i="1"/>
  <c r="F1007" i="1"/>
  <c r="G16" i="2"/>
  <c r="G18" i="2" s="1"/>
  <c r="F511" i="1"/>
  <c r="U462" i="1"/>
  <c r="U755" i="1"/>
  <c r="AT615" i="1"/>
  <c r="CC574" i="1"/>
  <c r="AV26" i="1"/>
  <c r="F62" i="1"/>
  <c r="AV975" i="1"/>
  <c r="X787" i="1"/>
  <c r="F971" i="1"/>
  <c r="AV462" i="1"/>
  <c r="F494" i="1"/>
  <c r="AV755" i="1"/>
  <c r="DI878" i="1"/>
  <c r="P927" i="1"/>
  <c r="F195" i="1"/>
  <c r="AW158" i="1"/>
  <c r="DL458" i="1"/>
  <c r="P776" i="1"/>
  <c r="EP22" i="1"/>
  <c r="P982" i="1"/>
  <c r="EP1018" i="1"/>
  <c r="DH574" i="1"/>
  <c r="P618" i="1"/>
  <c r="DG221" i="1"/>
  <c r="P290" i="1"/>
  <c r="F547" i="1"/>
  <c r="AV521" i="1"/>
  <c r="EK369" i="1"/>
  <c r="FT350" i="1"/>
  <c r="P211" i="1"/>
  <c r="DM158" i="1"/>
  <c r="DM318" i="1"/>
  <c r="DN462" i="1"/>
  <c r="P512" i="1"/>
  <c r="DN755" i="1"/>
  <c r="EQ791" i="1"/>
  <c r="EQ945" i="1"/>
  <c r="P854" i="1"/>
  <c r="CA401" i="1"/>
  <c r="AR426" i="1"/>
  <c r="EO791" i="1"/>
  <c r="EO945" i="1"/>
  <c r="P852" i="1"/>
  <c r="CB288" i="1"/>
  <c r="Q458" i="1"/>
  <c r="F767" i="1"/>
  <c r="FS288" i="1"/>
  <c r="EN791" i="1"/>
  <c r="P851" i="1"/>
  <c r="BC18" i="1"/>
  <c r="F1034" i="1"/>
  <c r="AB521" i="1"/>
  <c r="O542" i="1"/>
  <c r="F920" i="1"/>
  <c r="AV878" i="1"/>
  <c r="O350" i="1"/>
  <c r="F371" i="1"/>
  <c r="AZ975" i="1"/>
  <c r="CC542" i="1"/>
  <c r="F377" i="1"/>
  <c r="AY350" i="1"/>
  <c r="F384" i="1"/>
  <c r="S350" i="1"/>
  <c r="ET18" i="1"/>
  <c r="P1031" i="1"/>
  <c r="P638" i="1"/>
  <c r="DN574" i="1"/>
  <c r="F569" i="1"/>
  <c r="Y521" i="1"/>
  <c r="FW89" i="1"/>
  <c r="EN122" i="1"/>
  <c r="P873" i="1"/>
  <c r="DQ791" i="1"/>
  <c r="DQ945" i="1"/>
  <c r="CB57" i="1"/>
  <c r="DQ615" i="1"/>
  <c r="DQ755" i="1" s="1"/>
  <c r="ED574" i="1"/>
  <c r="CE221" i="1"/>
  <c r="AV288" i="1"/>
  <c r="P515" i="1"/>
  <c r="DP462" i="1"/>
  <c r="DP755" i="1"/>
  <c r="P310" i="1"/>
  <c r="DM221" i="1"/>
  <c r="DL787" i="1"/>
  <c r="P966" i="1"/>
  <c r="F431" i="1"/>
  <c r="AV401" i="1"/>
  <c r="DK221" i="1"/>
  <c r="P303" i="1"/>
  <c r="AV574" i="1"/>
  <c r="F620" i="1"/>
  <c r="R878" i="1"/>
  <c r="F929" i="1"/>
  <c r="V458" i="1"/>
  <c r="F778" i="1"/>
  <c r="DP791" i="1"/>
  <c r="P872" i="1"/>
  <c r="DP945" i="1"/>
  <c r="P396" i="1"/>
  <c r="DQ350" i="1"/>
  <c r="F941" i="1"/>
  <c r="X878" i="1"/>
  <c r="AY22" i="1" l="1"/>
  <c r="AY1018" i="1"/>
  <c r="F983" i="1"/>
  <c r="EN787" i="1"/>
  <c r="P950" i="1"/>
  <c r="DH22" i="1"/>
  <c r="DH1018" i="1"/>
  <c r="P978" i="1"/>
  <c r="DQ458" i="1"/>
  <c r="P782" i="1"/>
  <c r="V22" i="1"/>
  <c r="V1018" i="1"/>
  <c r="F998" i="1"/>
  <c r="AW787" i="1"/>
  <c r="F951" i="1"/>
  <c r="O521" i="1"/>
  <c r="F544" i="1"/>
  <c r="F294" i="1"/>
  <c r="AW221" i="1"/>
  <c r="AR401" i="1"/>
  <c r="F454" i="1"/>
  <c r="DG787" i="1"/>
  <c r="P947" i="1"/>
  <c r="P1008" i="1"/>
  <c r="DQ158" i="1"/>
  <c r="P216" i="1"/>
  <c r="DQ318" i="1"/>
  <c r="P863" i="1"/>
  <c r="EK791" i="1"/>
  <c r="F950" i="1"/>
  <c r="AV787" i="1"/>
  <c r="AV154" i="1"/>
  <c r="F323" i="1"/>
  <c r="AT574" i="1"/>
  <c r="F633" i="1"/>
  <c r="P395" i="1"/>
  <c r="DP350" i="1"/>
  <c r="AX22" i="1"/>
  <c r="F982" i="1"/>
  <c r="AX1018" i="1"/>
  <c r="EQ89" i="1"/>
  <c r="P130" i="1"/>
  <c r="AR878" i="1"/>
  <c r="F943" i="1"/>
  <c r="ER18" i="1"/>
  <c r="P1029" i="1"/>
  <c r="F217" i="1"/>
  <c r="AR158" i="1"/>
  <c r="DJ158" i="1"/>
  <c r="P203" i="1"/>
  <c r="DJ318" i="1"/>
  <c r="AS401" i="1"/>
  <c r="F443" i="1"/>
  <c r="P953" i="1"/>
  <c r="EQ787" i="1"/>
  <c r="U458" i="1"/>
  <c r="F777" i="1"/>
  <c r="U975" i="1"/>
  <c r="O787" i="1"/>
  <c r="F947" i="1"/>
  <c r="P1007" i="1"/>
  <c r="V16" i="2"/>
  <c r="V18" i="2" s="1"/>
  <c r="P397" i="1"/>
  <c r="EJ350" i="1"/>
  <c r="P633" i="1"/>
  <c r="EL574" i="1"/>
  <c r="P154" i="1"/>
  <c r="F321" i="1"/>
  <c r="P975" i="1"/>
  <c r="EN458" i="1"/>
  <c r="P760" i="1"/>
  <c r="EQ878" i="1"/>
  <c r="P923" i="1"/>
  <c r="EN574" i="1"/>
  <c r="P620" i="1"/>
  <c r="DP158" i="1"/>
  <c r="P215" i="1"/>
  <c r="DP318" i="1"/>
  <c r="AY458" i="1"/>
  <c r="F763" i="1"/>
  <c r="CA462" i="1"/>
  <c r="AR489" i="1"/>
  <c r="FS878" i="1"/>
  <c r="EJ915" i="1"/>
  <c r="P617" i="1"/>
  <c r="DG574" i="1"/>
  <c r="DG189" i="1"/>
  <c r="DT158" i="1"/>
  <c r="U787" i="1"/>
  <c r="F967" i="1"/>
  <c r="P197" i="1"/>
  <c r="EQ158" i="1"/>
  <c r="EQ318" i="1"/>
  <c r="F296" i="1"/>
  <c r="AY221" i="1"/>
  <c r="EH18" i="1"/>
  <c r="P1027" i="1"/>
  <c r="EN158" i="1"/>
  <c r="P194" i="1"/>
  <c r="EN318" i="1"/>
  <c r="CB350" i="1"/>
  <c r="AS369" i="1"/>
  <c r="AV89" i="1"/>
  <c r="F127" i="1"/>
  <c r="DO154" i="1"/>
  <c r="P342" i="1"/>
  <c r="DO975" i="1"/>
  <c r="EO458" i="1"/>
  <c r="P761" i="1"/>
  <c r="P757" i="1"/>
  <c r="DG458" i="1"/>
  <c r="CB26" i="1"/>
  <c r="AS57" i="1"/>
  <c r="CA221" i="1"/>
  <c r="AR288" i="1"/>
  <c r="AR318" i="1" s="1"/>
  <c r="DP458" i="1"/>
  <c r="P781" i="1"/>
  <c r="T458" i="1"/>
  <c r="F776" i="1"/>
  <c r="T975" i="1"/>
  <c r="FS26" i="1"/>
  <c r="EJ57" i="1"/>
  <c r="DG26" i="1"/>
  <c r="P59" i="1"/>
  <c r="EN221" i="1"/>
  <c r="P293" i="1"/>
  <c r="P917" i="1"/>
  <c r="DG878" i="1"/>
  <c r="EJ462" i="1"/>
  <c r="P517" i="1"/>
  <c r="EJ755" i="1"/>
  <c r="F932" i="1"/>
  <c r="AS878" i="1"/>
  <c r="P443" i="1"/>
  <c r="EK401" i="1"/>
  <c r="AY89" i="1"/>
  <c r="F130" i="1"/>
  <c r="P371" i="1"/>
  <c r="DG350" i="1"/>
  <c r="F290" i="1"/>
  <c r="O221" i="1"/>
  <c r="O318" i="1"/>
  <c r="W22" i="1"/>
  <c r="F999" i="1"/>
  <c r="W1018" i="1"/>
  <c r="F770" i="1"/>
  <c r="S458" i="1"/>
  <c r="EO787" i="1"/>
  <c r="P951" i="1"/>
  <c r="AS89" i="1"/>
  <c r="F139" i="1"/>
  <c r="EK915" i="1"/>
  <c r="EK945" i="1" s="1"/>
  <c r="FT878" i="1"/>
  <c r="F769" i="1"/>
  <c r="R458" i="1"/>
  <c r="DK158" i="1"/>
  <c r="P204" i="1"/>
  <c r="DK318" i="1"/>
  <c r="O89" i="1"/>
  <c r="F124" i="1"/>
  <c r="P386" i="1"/>
  <c r="EK350" i="1"/>
  <c r="P128" i="1"/>
  <c r="EO89" i="1"/>
  <c r="P920" i="1"/>
  <c r="EN878" i="1"/>
  <c r="DQ787" i="1"/>
  <c r="P972" i="1"/>
  <c r="F148" i="1"/>
  <c r="X89" i="1"/>
  <c r="FS221" i="1"/>
  <c r="EJ288" i="1"/>
  <c r="DO787" i="1"/>
  <c r="P969" i="1"/>
  <c r="AR57" i="1"/>
  <c r="CA26" i="1"/>
  <c r="CA521" i="1"/>
  <c r="AR542" i="1"/>
  <c r="EL521" i="1"/>
  <c r="P560" i="1"/>
  <c r="O462" i="1"/>
  <c r="F491" i="1"/>
  <c r="O755" i="1"/>
  <c r="DJ458" i="1"/>
  <c r="P769" i="1"/>
  <c r="P377" i="1"/>
  <c r="EQ350" i="1"/>
  <c r="Q22" i="1"/>
  <c r="F987" i="1"/>
  <c r="Q1018" i="1"/>
  <c r="DK458" i="1"/>
  <c r="P770" i="1"/>
  <c r="EJ521" i="1"/>
  <c r="P570" i="1"/>
  <c r="CA350" i="1"/>
  <c r="AR369" i="1"/>
  <c r="P294" i="1"/>
  <c r="EO221" i="1"/>
  <c r="P454" i="1"/>
  <c r="EJ401" i="1"/>
  <c r="FU462" i="1"/>
  <c r="EL489" i="1"/>
  <c r="Y458" i="1"/>
  <c r="F782" i="1"/>
  <c r="AY154" i="1"/>
  <c r="F326" i="1"/>
  <c r="AV22" i="1"/>
  <c r="F980" i="1"/>
  <c r="AV1018" i="1"/>
  <c r="P139" i="1"/>
  <c r="EK89" i="1"/>
  <c r="DI154" i="1"/>
  <c r="P330" i="1"/>
  <c r="DI975" i="1"/>
  <c r="F206" i="1"/>
  <c r="AS158" i="1"/>
  <c r="AS318" i="1"/>
  <c r="DP787" i="1"/>
  <c r="P971" i="1"/>
  <c r="AW318" i="1"/>
  <c r="AR89" i="1"/>
  <c r="F150" i="1"/>
  <c r="F643" i="1"/>
  <c r="AR574" i="1"/>
  <c r="FS158" i="1"/>
  <c r="EJ189" i="1"/>
  <c r="EO350" i="1"/>
  <c r="P375" i="1"/>
  <c r="P874" i="1"/>
  <c r="EJ791" i="1"/>
  <c r="EJ945" i="1"/>
  <c r="FT158" i="1"/>
  <c r="EK189" i="1"/>
  <c r="EQ221" i="1"/>
  <c r="P296" i="1"/>
  <c r="P127" i="1"/>
  <c r="EN89" i="1"/>
  <c r="AV458" i="1"/>
  <c r="F760" i="1"/>
  <c r="EJ89" i="1"/>
  <c r="P150" i="1"/>
  <c r="R975" i="1"/>
  <c r="EP18" i="1"/>
  <c r="P1025" i="1"/>
  <c r="AU18" i="1"/>
  <c r="F1037" i="1"/>
  <c r="F917" i="1"/>
  <c r="O878" i="1"/>
  <c r="O26" i="1"/>
  <c r="F59" i="1"/>
  <c r="AQ18" i="1"/>
  <c r="F1028" i="1"/>
  <c r="P195" i="1"/>
  <c r="EO158" i="1"/>
  <c r="EO318" i="1"/>
  <c r="AT489" i="1"/>
  <c r="CC462" i="1"/>
  <c r="AW458" i="1"/>
  <c r="F761" i="1"/>
  <c r="Y975" i="1"/>
  <c r="P623" i="1"/>
  <c r="EQ574" i="1"/>
  <c r="FT26" i="1"/>
  <c r="EK57" i="1"/>
  <c r="AS791" i="1"/>
  <c r="F863" i="1"/>
  <c r="AS945" i="1"/>
  <c r="P642" i="1"/>
  <c r="DQ574" i="1"/>
  <c r="DN154" i="1"/>
  <c r="P341" i="1"/>
  <c r="DN975" i="1"/>
  <c r="EM18" i="1"/>
  <c r="P1037" i="1"/>
  <c r="FT221" i="1"/>
  <c r="EK288" i="1"/>
  <c r="EO574" i="1"/>
  <c r="P621" i="1"/>
  <c r="DP221" i="1"/>
  <c r="P314" i="1"/>
  <c r="DH154" i="1"/>
  <c r="P321" i="1"/>
  <c r="F874" i="1"/>
  <c r="AR791" i="1"/>
  <c r="AR945" i="1"/>
  <c r="EQ755" i="1"/>
  <c r="EN350" i="1"/>
  <c r="P374" i="1"/>
  <c r="CC521" i="1"/>
  <c r="AT542" i="1"/>
  <c r="AZ22" i="1"/>
  <c r="F986" i="1"/>
  <c r="AZ1018" i="1"/>
  <c r="DN458" i="1"/>
  <c r="P778" i="1"/>
  <c r="AV221" i="1"/>
  <c r="F293" i="1"/>
  <c r="CB221" i="1"/>
  <c r="AS288" i="1"/>
  <c r="DM154" i="1"/>
  <c r="P340" i="1"/>
  <c r="DM975" i="1"/>
  <c r="ES154" i="1"/>
  <c r="P338" i="1"/>
  <c r="ES975" i="1"/>
  <c r="F1008" i="1"/>
  <c r="F345" i="1"/>
  <c r="Y154" i="1"/>
  <c r="S975" i="1"/>
  <c r="X462" i="1"/>
  <c r="F515" i="1"/>
  <c r="X755" i="1"/>
  <c r="AY787" i="1"/>
  <c r="F953" i="1"/>
  <c r="DL154" i="1"/>
  <c r="P339" i="1"/>
  <c r="DL975" i="1"/>
  <c r="P643" i="1"/>
  <c r="EJ574" i="1"/>
  <c r="P921" i="1"/>
  <c r="EO878" i="1"/>
  <c r="F128" i="1"/>
  <c r="AW89" i="1"/>
  <c r="BA458" i="1"/>
  <c r="F775" i="1"/>
  <c r="BA975" i="1"/>
  <c r="EK787" i="1" l="1"/>
  <c r="P962" i="1"/>
  <c r="AR154" i="1"/>
  <c r="F346" i="1"/>
  <c r="BA22" i="1"/>
  <c r="F995" i="1"/>
  <c r="H16" i="2" s="1"/>
  <c r="H18" i="2" s="1"/>
  <c r="BA1018" i="1"/>
  <c r="EO154" i="1"/>
  <c r="P324" i="1"/>
  <c r="DM22" i="1"/>
  <c r="DM1018" i="1"/>
  <c r="P997" i="1"/>
  <c r="EK26" i="1"/>
  <c r="P74" i="1"/>
  <c r="O458" i="1"/>
  <c r="F757" i="1"/>
  <c r="DH18" i="1"/>
  <c r="P1021" i="1"/>
  <c r="AS221" i="1"/>
  <c r="F305" i="1"/>
  <c r="EO975" i="1"/>
  <c r="R22" i="1"/>
  <c r="F989" i="1"/>
  <c r="R1018" i="1"/>
  <c r="DK154" i="1"/>
  <c r="P333" i="1"/>
  <c r="DK975" i="1"/>
  <c r="DG318" i="1"/>
  <c r="P191" i="1"/>
  <c r="DG158" i="1"/>
  <c r="DJ154" i="1"/>
  <c r="P332" i="1"/>
  <c r="DJ975" i="1"/>
  <c r="AX18" i="1"/>
  <c r="F1025" i="1"/>
  <c r="AS154" i="1"/>
  <c r="F335" i="1"/>
  <c r="W18" i="1"/>
  <c r="F1042" i="1"/>
  <c r="EJ26" i="1"/>
  <c r="P85" i="1"/>
  <c r="EJ975" i="1"/>
  <c r="P22" i="1"/>
  <c r="P1018" i="1"/>
  <c r="F978" i="1"/>
  <c r="EK158" i="1"/>
  <c r="P206" i="1"/>
  <c r="EK318" i="1"/>
  <c r="EK975" i="1" s="1"/>
  <c r="X458" i="1"/>
  <c r="F781" i="1"/>
  <c r="X975" i="1"/>
  <c r="DQ154" i="1"/>
  <c r="P345" i="1"/>
  <c r="DQ975" i="1"/>
  <c r="ES22" i="1"/>
  <c r="P995" i="1"/>
  <c r="W16" i="2" s="1"/>
  <c r="W18" i="2" s="1"/>
  <c r="ES1018" i="1"/>
  <c r="EQ154" i="1"/>
  <c r="P326" i="1"/>
  <c r="V18" i="1"/>
  <c r="F1041" i="1"/>
  <c r="F507" i="1"/>
  <c r="AT755" i="1"/>
  <c r="AT462" i="1"/>
  <c r="AR26" i="1"/>
  <c r="F85" i="1"/>
  <c r="AR975" i="1"/>
  <c r="F962" i="1"/>
  <c r="AS787" i="1"/>
  <c r="AV18" i="1"/>
  <c r="F1023" i="1"/>
  <c r="EJ221" i="1"/>
  <c r="P316" i="1"/>
  <c r="AS26" i="1"/>
  <c r="F74" i="1"/>
  <c r="AS975" i="1"/>
  <c r="EN154" i="1"/>
  <c r="P323" i="1"/>
  <c r="EN975" i="1"/>
  <c r="DN22" i="1"/>
  <c r="DN1018" i="1"/>
  <c r="P998" i="1"/>
  <c r="Y22" i="1"/>
  <c r="F1002" i="1"/>
  <c r="Y1018" i="1"/>
  <c r="O975" i="1"/>
  <c r="P783" i="1"/>
  <c r="EJ458" i="1"/>
  <c r="T22" i="1"/>
  <c r="F996" i="1"/>
  <c r="F1013" i="1" s="1"/>
  <c r="T1018" i="1"/>
  <c r="P943" i="1"/>
  <c r="EJ878" i="1"/>
  <c r="AZ18" i="1"/>
  <c r="F1029" i="1"/>
  <c r="EK878" i="1"/>
  <c r="P932" i="1"/>
  <c r="AR221" i="1"/>
  <c r="F316" i="1"/>
  <c r="F386" i="1"/>
  <c r="AS350" i="1"/>
  <c r="F397" i="1"/>
  <c r="AR350" i="1"/>
  <c r="EJ787" i="1"/>
  <c r="P973" i="1"/>
  <c r="S22" i="1"/>
  <c r="S1018" i="1"/>
  <c r="F990" i="1"/>
  <c r="P217" i="1"/>
  <c r="EJ158" i="1"/>
  <c r="EJ318" i="1"/>
  <c r="DI22" i="1"/>
  <c r="P987" i="1"/>
  <c r="DI1018" i="1"/>
  <c r="P507" i="1"/>
  <c r="EL462" i="1"/>
  <c r="EL755" i="1"/>
  <c r="Q18" i="1"/>
  <c r="F1030" i="1"/>
  <c r="AR521" i="1"/>
  <c r="F570" i="1"/>
  <c r="O154" i="1"/>
  <c r="F320" i="1"/>
  <c r="DO22" i="1"/>
  <c r="DO1018" i="1"/>
  <c r="P999" i="1"/>
  <c r="AY18" i="1"/>
  <c r="F1026" i="1"/>
  <c r="AT521" i="1"/>
  <c r="F560" i="1"/>
  <c r="P344" i="1"/>
  <c r="DP154" i="1"/>
  <c r="DP975" i="1"/>
  <c r="AW154" i="1"/>
  <c r="F324" i="1"/>
  <c r="AW975" i="1"/>
  <c r="EK221" i="1"/>
  <c r="P305" i="1"/>
  <c r="EQ975" i="1"/>
  <c r="EQ458" i="1"/>
  <c r="P763" i="1"/>
  <c r="F973" i="1"/>
  <c r="AR787" i="1"/>
  <c r="DL22" i="1"/>
  <c r="P996" i="1"/>
  <c r="P1013" i="1" s="1"/>
  <c r="DL1018" i="1"/>
  <c r="F517" i="1"/>
  <c r="AR755" i="1"/>
  <c r="AR462" i="1"/>
  <c r="U22" i="1"/>
  <c r="F997" i="1"/>
  <c r="U1018" i="1"/>
  <c r="EK22" i="1" l="1"/>
  <c r="P992" i="1"/>
  <c r="EK1018" i="1"/>
  <c r="EO22" i="1"/>
  <c r="P981" i="1"/>
  <c r="EO1018" i="1"/>
  <c r="U18" i="1"/>
  <c r="F1040" i="1"/>
  <c r="ES18" i="1"/>
  <c r="P1038" i="1"/>
  <c r="P18" i="1"/>
  <c r="F1021" i="1"/>
  <c r="T18" i="1"/>
  <c r="F1039" i="1"/>
  <c r="AS22" i="1"/>
  <c r="AS1018" i="1"/>
  <c r="F992" i="1"/>
  <c r="DG154" i="1"/>
  <c r="P320" i="1"/>
  <c r="DG975" i="1"/>
  <c r="DJ22" i="1"/>
  <c r="P989" i="1"/>
  <c r="DJ1018" i="1"/>
  <c r="AR22" i="1"/>
  <c r="AR1018" i="1"/>
  <c r="F1003" i="1"/>
  <c r="F1004" i="1" s="1"/>
  <c r="DO18" i="1"/>
  <c r="P1042" i="1"/>
  <c r="EJ154" i="1"/>
  <c r="P346" i="1"/>
  <c r="X22" i="1"/>
  <c r="F1001" i="1"/>
  <c r="X1018" i="1"/>
  <c r="DK22" i="1"/>
  <c r="DK1018" i="1"/>
  <c r="P990" i="1"/>
  <c r="Y16" i="2" s="1"/>
  <c r="Y18" i="2" s="1"/>
  <c r="EQ22" i="1"/>
  <c r="EQ1018" i="1"/>
  <c r="P983" i="1"/>
  <c r="EJ22" i="1"/>
  <c r="EJ1018" i="1"/>
  <c r="P1003" i="1"/>
  <c r="P1004" i="1" s="1"/>
  <c r="AR458" i="1"/>
  <c r="F783" i="1"/>
  <c r="AT458" i="1"/>
  <c r="F773" i="1"/>
  <c r="AT975" i="1"/>
  <c r="DL18" i="1"/>
  <c r="P1039" i="1"/>
  <c r="O22" i="1"/>
  <c r="O1018" i="1"/>
  <c r="F977" i="1"/>
  <c r="S18" i="1"/>
  <c r="F1033" i="1"/>
  <c r="EL458" i="1"/>
  <c r="P773" i="1"/>
  <c r="EL975" i="1"/>
  <c r="DQ22" i="1"/>
  <c r="DQ1018" i="1"/>
  <c r="P1002" i="1"/>
  <c r="Y18" i="1"/>
  <c r="F1045" i="1"/>
  <c r="DM18" i="1"/>
  <c r="P1040" i="1"/>
  <c r="DN18" i="1"/>
  <c r="P1041" i="1"/>
  <c r="EN22" i="1"/>
  <c r="P980" i="1"/>
  <c r="EN1018" i="1"/>
  <c r="DI18" i="1"/>
  <c r="P1030" i="1"/>
  <c r="BA18" i="1"/>
  <c r="F1038" i="1"/>
  <c r="AW22" i="1"/>
  <c r="F981" i="1"/>
  <c r="AW1018" i="1"/>
  <c r="DP22" i="1"/>
  <c r="P1001" i="1"/>
  <c r="DP1018" i="1"/>
  <c r="J16" i="2"/>
  <c r="J18" i="2" s="1"/>
  <c r="EK154" i="1"/>
  <c r="P335" i="1"/>
  <c r="R18" i="1"/>
  <c r="F1032" i="1"/>
  <c r="DJ18" i="1" l="1"/>
  <c r="P1032" i="1"/>
  <c r="EO18" i="1"/>
  <c r="P1024" i="1"/>
  <c r="F1005" i="1"/>
  <c r="F1009" i="1"/>
  <c r="F1010" i="1"/>
  <c r="E16" i="2"/>
  <c r="EN18" i="1"/>
  <c r="P1023" i="1"/>
  <c r="AS18" i="1"/>
  <c r="F1035" i="1"/>
  <c r="DQ18" i="1"/>
  <c r="P1045" i="1"/>
  <c r="X18" i="1"/>
  <c r="F1044" i="1"/>
  <c r="DG22" i="1"/>
  <c r="DG1018" i="1"/>
  <c r="P977" i="1"/>
  <c r="EJ18" i="1"/>
  <c r="P1046" i="1"/>
  <c r="P1047" i="1" s="1"/>
  <c r="O18" i="1"/>
  <c r="F1020" i="1"/>
  <c r="EK18" i="1"/>
  <c r="P1035" i="1"/>
  <c r="AT22" i="1"/>
  <c r="F993" i="1"/>
  <c r="AT1018" i="1"/>
  <c r="EL22" i="1"/>
  <c r="EL1018" i="1"/>
  <c r="P993" i="1"/>
  <c r="T16" i="2"/>
  <c r="P1009" i="1"/>
  <c r="P1010" i="1" s="1"/>
  <c r="P1005" i="1"/>
  <c r="DK18" i="1"/>
  <c r="P1033" i="1"/>
  <c r="DP18" i="1"/>
  <c r="P1044" i="1"/>
  <c r="AW18" i="1"/>
  <c r="F1024" i="1"/>
  <c r="EQ18" i="1"/>
  <c r="P1026" i="1"/>
  <c r="AR18" i="1"/>
  <c r="F1046" i="1"/>
  <c r="F1047" i="1" s="1"/>
  <c r="P1011" i="1" l="1"/>
  <c r="P1012" i="1" s="1"/>
  <c r="P1014" i="1" s="1"/>
  <c r="P1015" i="1" s="1"/>
  <c r="E18" i="2"/>
  <c r="F1048" i="1"/>
  <c r="F1049" i="1"/>
  <c r="T18" i="2"/>
  <c r="X16" i="2"/>
  <c r="X18" i="2" s="1"/>
  <c r="EL18" i="1"/>
  <c r="P1036" i="1"/>
  <c r="AT18" i="1"/>
  <c r="F1036" i="1"/>
  <c r="F16" i="2"/>
  <c r="F18" i="2" s="1"/>
  <c r="F1006" i="1"/>
  <c r="P1006" i="1"/>
  <c r="U16" i="2"/>
  <c r="U18" i="2" s="1"/>
  <c r="P1048" i="1"/>
  <c r="P1049" i="1" s="1"/>
  <c r="F1011" i="1"/>
  <c r="F1012" i="1"/>
  <c r="F1014" i="1" s="1"/>
  <c r="F1015" i="1" s="1"/>
  <c r="DG18" i="1"/>
  <c r="P1020" i="1"/>
  <c r="I16" i="2" l="1"/>
  <c r="I18" i="2" s="1"/>
</calcChain>
</file>

<file path=xl/sharedStrings.xml><?xml version="1.0" encoding="utf-8"?>
<sst xmlns="http://schemas.openxmlformats.org/spreadsheetml/2006/main" count="30450" uniqueCount="1286">
  <si>
    <t>Smeta.RU  (495) 974-1589</t>
  </si>
  <si>
    <t>_PS_</t>
  </si>
  <si>
    <t>Smeta.RU</t>
  </si>
  <si>
    <t/>
  </si>
  <si>
    <t>03-01-08 Теплый склад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</si>
  <si>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</si>
  <si>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</si>
  <si>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</si>
  <si>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</si>
  <si>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</si>
  <si>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</si>
  <si>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</si>
  <si>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</si>
  <si>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03-01-08</t>
  </si>
  <si>
    <t>Новый раздел</t>
  </si>
  <si>
    <t>Земляные работы</t>
  </si>
  <si>
    <t>1</t>
  </si>
  <si>
    <t>6.68-51-5</t>
  </si>
  <si>
    <t>Разборка покрытий и оснований цементобетонных объем (23,2*13,2*0,42)</t>
  </si>
  <si>
    <t>100 м3 конструкций</t>
  </si>
  <si>
    <t>ТСН-2001.6 Доп. 68, Сб. 68, т. 51, поз. 5</t>
  </si>
  <si>
    <t>)*1,1</t>
  </si>
  <si>
    <t>Ремонтно-строительные работы</t>
  </si>
  <si>
    <t>ТСН-2001.6-68. 68-51...68-53</t>
  </si>
  <si>
    <t>ТСН-2001.6-68-21</t>
  </si>
  <si>
    <t>2</t>
  </si>
  <si>
    <t>6.69-66-1</t>
  </si>
  <si>
    <t>Разбивка железобетонных конструкций гидромолотом на базе экскаватора с погрузкой в автомобили-самосвалы</t>
  </si>
  <si>
    <t>1 м3</t>
  </si>
  <si>
    <t>ТСН-2001.6 Доп. 68, Сб. 69, т. 66, поз. 1</t>
  </si>
  <si>
    <t>ТСН-2001.6-69. 69-66-1...69-66-2 (доп. 59)</t>
  </si>
  <si>
    <t>ТСН-2001.6-69-15</t>
  </si>
  <si>
    <t>3</t>
  </si>
  <si>
    <t>3.1-6-10</t>
  </si>
  <si>
    <t>Разработка грунта с погрузкой на автомобили-самосвалы экскаваторами с ковшом вместимостью 0,5 м3 группа грунтов 1-3 (23,2*13,2*0,63)*0,9</t>
  </si>
  <si>
    <t>100 м3 грунта</t>
  </si>
  <si>
    <t>ТСН-2001.3 Доп. 68, Сб. 1, т. 6, поз. 10</t>
  </si>
  <si>
    <t>Строительные работы</t>
  </si>
  <si>
    <t>ТСН-2001.3-1. 1-1...1-7</t>
  </si>
  <si>
    <t>ТСН-2001.3-1-1</t>
  </si>
  <si>
    <t>4</t>
  </si>
  <si>
    <t>ТСН-2001.3 Доп. 61, Сб. 1, т. 6, поз. 10</t>
  </si>
  <si>
    <t>Поправка: О.П. п.3.4.30.в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</si>
  <si>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</si>
  <si>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</si>
  <si>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</si>
  <si>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</si>
  <si>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</si>
  <si>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5</t>
  </si>
  <si>
    <t>Разработка грунта вручную в траншеях глубиной до 2 м без креплений с откосами группа грунтов 1-3 (23,2*13,2*0,63)*0,1</t>
  </si>
  <si>
    <t>6</t>
  </si>
  <si>
    <t>Разработка грунта с погрузкой на автомобили-самосвалы экскаваторами с ковшом вместимостью 0,5 м3 группа грунтов 1-3 (Погрузка)</t>
  </si>
  <si>
    <t>7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</si>
  <si>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</si>
  <si>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</si>
  <si>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</si>
  <si>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</si>
  <si>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</si>
  <si>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8</t>
  </si>
  <si>
    <t>3.1-14-1</t>
  </si>
  <si>
    <t>Засыпка траншей и котлованов бульдозерами мощностью 59 (80) кВт (л.с.) при перемещении грунта до 5 м группа грунтов 1-3 (10,32*0,9)</t>
  </si>
  <si>
    <t>ТСН-2001.3 Доп. 59, Сб. 1, т. 14, поз. 1</t>
  </si>
  <si>
    <t>ТСН-2001.3-1. 1-11...1-17</t>
  </si>
  <si>
    <t>ТСН-2001.3-1-4</t>
  </si>
  <si>
    <t>9</t>
  </si>
  <si>
    <t>3.1-53-1</t>
  </si>
  <si>
    <t>Засыпка вручную траншей, пазух котлованов и ям группа грунтов 1-3 10,32*0,1)</t>
  </si>
  <si>
    <t>ТСН-2001.3. Доп. 1-42. Сб. 1, т. 53, поз. 1</t>
  </si>
  <si>
    <t>10</t>
  </si>
  <si>
    <t>1.1-1-766</t>
  </si>
  <si>
    <t>Песок для строительных работ, рядовой (карьерный).</t>
  </si>
  <si>
    <t>м3</t>
  </si>
  <si>
    <t>ТСН-2001.1 Доп. 67, Р. 1, о. 1, поз. 766</t>
  </si>
  <si>
    <t>ТСН-2001.3-8. 8-1</t>
  </si>
  <si>
    <t>ТСН-2001.3-8-1</t>
  </si>
  <si>
    <t>11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</si>
  <si>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</si>
  <si>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</si>
  <si>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</si>
  <si>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64, Сб. 1, т. 29, поз. 1</t>
  </si>
  <si>
    <t>ТСН-2001.3-1. 1-29...1-33</t>
  </si>
  <si>
    <t>ТСН-2001.3-1-9</t>
  </si>
  <si>
    <t>15.2-57-2</t>
  </si>
  <si>
    <t>Перевозка грунтов растительного слоя и торфов на расстояние до 57 км автосамосвалами грузоподъемностью до 20 т</t>
  </si>
  <si>
    <t>т</t>
  </si>
  <si>
    <t>ТСН-2001.15 Доп. 54, Сб. 2, т. 57, поз. 2</t>
  </si>
  <si>
    <t>Транспортные затраты</t>
  </si>
  <si>
    <t>ТСН-2001.15-1. Перевозка грунта</t>
  </si>
  <si>
    <t>ТСН-2001.15-1-3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</si>
  <si>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</si>
  <si>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</si>
  <si>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</si>
  <si>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</si>
  <si>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ТСН-2001.15-1. Перевозка строительного мусора</t>
  </si>
  <si>
    <t>ТСН-2001.15-1-5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</si>
  <si>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</si>
  <si>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</si>
  <si>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</si>
  <si>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</si>
  <si>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</si>
  <si>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</si>
  <si>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</si>
  <si>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</si>
  <si>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</si>
  <si>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</si>
  <si>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</si>
  <si>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</si>
  <si>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</si>
  <si>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</si>
  <si>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</si>
  <si>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</si>
  <si>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</si>
  <si>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</si>
  <si>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</si>
  <si>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</si>
  <si>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</si>
  <si>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</si>
  <si>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</si>
  <si>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</si>
  <si>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</si>
  <si>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</si>
  <si>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</si>
  <si>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</si>
  <si>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</si>
  <si>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</si>
  <si>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</si>
  <si>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</si>
  <si>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</si>
  <si>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</si>
  <si>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</si>
  <si>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</si>
  <si>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</si>
  <si>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</si>
  <si>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</si>
  <si>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</si>
  <si>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</si>
  <si>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</si>
  <si>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</si>
  <si>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</si>
  <si>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</si>
  <si>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</si>
  <si>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</si>
  <si>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</si>
  <si>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</si>
  <si>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</si>
  <si>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</si>
  <si>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</si>
  <si>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</si>
  <si>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</si>
  <si>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фундамента</t>
  </si>
  <si>
    <t>12</t>
  </si>
  <si>
    <t>3.8-1-1</t>
  </si>
  <si>
    <t>Устройство песчаного основания под фундаменты (23,2*13,2*0,4)</t>
  </si>
  <si>
    <t>1 м3 основания</t>
  </si>
  <si>
    <t>ТСН-2001.3 Доп. 64, Сб. 8, т. 1, поз. 1</t>
  </si>
  <si>
    <t>12,1</t>
  </si>
  <si>
    <t>13</t>
  </si>
  <si>
    <t>3.8-1-2</t>
  </si>
  <si>
    <t>Устройство щебеночного основания под фундаменты (23,2*13,2*0,35)+(23,2*13,2*0,05)</t>
  </si>
  <si>
    <t>ТСН-2001.3 Доп. 68, Сб. 8, т. 1, поз. 2</t>
  </si>
  <si>
    <t>13,1</t>
  </si>
  <si>
    <t>1.1-1-1530</t>
  </si>
  <si>
    <t>Щебень из плотных горных пород, марка от 800 до 1200, фракция 20-40 мм</t>
  </si>
  <si>
    <t>ТСН-2001.1 Доп. 67, Р. 1, о. 1, поз. 1530</t>
  </si>
  <si>
    <t>14</t>
  </si>
  <si>
    <t>3.11-2-3</t>
  </si>
  <si>
    <t>Устройство уплотняемых трамбовками подстилающих слоев щебеночных</t>
  </si>
  <si>
    <t>1 м3 подстилающего слоя</t>
  </si>
  <si>
    <t>ТСН-2001.3 Доп. 64, Сб. 11, т. 2, поз. 3</t>
  </si>
  <si>
    <t>ТСН-2001.3-11. 11-1...11-3</t>
  </si>
  <si>
    <t>ТСН-2001.3-11-1</t>
  </si>
  <si>
    <t>15</t>
  </si>
  <si>
    <t>3.6-1-1</t>
  </si>
  <si>
    <t>Устройство бетонной подготовки (21,2*11,2*0,1)</t>
  </si>
  <si>
    <t>100 м3 в деле</t>
  </si>
  <si>
    <t>ТСН-2001.3 Доп. 63, Сб. 6, т. 1, поз. 1</t>
  </si>
  <si>
    <t>ТСН-2001.3-6. 6-1...6-13</t>
  </si>
  <si>
    <t>ТСН-2001.3-6-1</t>
  </si>
  <si>
    <t>15,1</t>
  </si>
  <si>
    <t>1.3-1-161</t>
  </si>
  <si>
    <t>Смесь бетонная тяжелого бетона БСТ на гравийном щебне, крупность заполнителя от 5 до 20 мм, класс прочности В7,5 (М100), П3, F50, W2</t>
  </si>
  <si>
    <t>ТСН-2001.1 Доп. 67, Р. 3, о. 1, поз. 161</t>
  </si>
  <si>
    <t>16</t>
  </si>
  <si>
    <t>3.8-2-3</t>
  </si>
  <si>
    <t>Оклеечная горизонтальная гидроизоляция стен, фундаментов в 2 слоя ((21,2*11,2)+(10,8+20,8)*2*0,2)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</si>
  <si>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</si>
  <si>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</si>
  <si>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</si>
  <si>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</si>
  <si>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16,1</t>
  </si>
  <si>
    <t>1.1-1-143</t>
  </si>
  <si>
    <t>м2</t>
  </si>
  <si>
    <t>ТСН-2001.1 Доп. 67, Р. 1, о. 1, поз. 143</t>
  </si>
  <si>
    <t>16,2</t>
  </si>
  <si>
    <t>1.1-1-613</t>
  </si>
  <si>
    <t>ТСН-2001.1 Доп. 50, Р. 1, о. 1, поз. 613</t>
  </si>
  <si>
    <t>17</t>
  </si>
  <si>
    <t>17,1</t>
  </si>
  <si>
    <t>18</t>
  </si>
  <si>
    <t>3.6-1-15</t>
  </si>
  <si>
    <t>Устройство фундаментных плит железобетонных плоских (10,8*20,8*0,2)</t>
  </si>
  <si>
    <t>ТСН-2001.3 Доп. 64, Сб. 6, т. 1, поз. 15</t>
  </si>
  <si>
    <t>18,1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</si>
  <si>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</si>
  <si>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12 до 14 мм</t>
  </si>
  <si>
    <t>ТСН-2001.1 Доп. 67, Р. 3, о. 4, поз. 22</t>
  </si>
  <si>
    <t>18,2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</si>
  <si>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</si>
  <si>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</si>
  <si>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67, Р. 3, о. 1, поз. 41</t>
  </si>
  <si>
    <t>Устройство здания</t>
  </si>
  <si>
    <t>Новый подраздел</t>
  </si>
  <si>
    <t>Каркас</t>
  </si>
  <si>
    <t>19</t>
  </si>
  <si>
    <t>3.9-1-1</t>
  </si>
  <si>
    <t>Монтаж каркасов одноэтажных одно и многопролетных зданий пролетом до 24 м, высотой до 15 м без кранов (5883,4+476,9+209,5+574,5+1571,9+682,4+319,5+2617,9+2390,0*1,039</t>
  </si>
  <si>
    <t>1 т конструкций</t>
  </si>
  <si>
    <t>ТСН-2001.3 Доп. 53, Сб. 9, т. 1, поз. 1</t>
  </si>
  <si>
    <t>ТСН-2001.3-9. 9-1...9-72</t>
  </si>
  <si>
    <t>ТСН-2001.3-9-1</t>
  </si>
  <si>
    <t>19,1</t>
  </si>
  <si>
    <t>1.1-1-1077</t>
  </si>
  <si>
    <t>Двутавр с параллельными полками, из стали углеродистой обыкновенного качества, спокойной, номер профиля от 16 до 30  (двутавр 25К2)</t>
  </si>
  <si>
    <t>ТСН-2001.1 Доп. 67, Р. 1, о. 1, поз. 1077</t>
  </si>
  <si>
    <t>19,2</t>
  </si>
  <si>
    <t>Двутавр с параллельными полками, из стали углеродистой обыкновенного качества, спокойной, номер профиля от 16 до 30 (двутавр 20Б2)</t>
  </si>
  <si>
    <t>19,3</t>
  </si>
  <si>
    <t>1.1-1-1145</t>
  </si>
  <si>
    <t>Швеллер №№ 12-40, из стали углеродистой обыкновенного качества, спокойной (швеллер 18П)</t>
  </si>
  <si>
    <t>ТСН-2001.1 Доп. 48, Р. 1, о. 1, поз. 1145</t>
  </si>
  <si>
    <t>19,4</t>
  </si>
  <si>
    <t>Швеллер №№ 12-40, из стали углеродистой обыкновенного качества, спокойной (швеллер гнутый)</t>
  </si>
  <si>
    <t>19,5</t>
  </si>
  <si>
    <t>1.1-1-2286</t>
  </si>
  <si>
    <t>Профили стальные электросварные квадратного сечения трубчатые, размер стороны 100 мм, толщина стенки от 3 до 6 мм (100*100*7)</t>
  </si>
  <si>
    <t>ТСН-2001.1 Доп. 67, Р. 1, о. 1, поз. 2286</t>
  </si>
  <si>
    <t>19,6</t>
  </si>
  <si>
    <t>1.1-1-1114</t>
  </si>
  <si>
    <t>Уголок равнополочный, ширина полки 35-70 мм, из стали углеродистой обыкновенного качества, полуспокойной (70*7)</t>
  </si>
  <si>
    <t>ТСН-2001.1 Доп. 48, Р. 1, о. 1, поз. 1114</t>
  </si>
  <si>
    <t>19,7</t>
  </si>
  <si>
    <t>1.1-1-1151</t>
  </si>
  <si>
    <t>Прокат широкополосный универсальный из стали углеродистой обыкновенного качества, полуспокойной, толщина от 6 до 60 мм</t>
  </si>
  <si>
    <t>ТСН-2001.1 Доп. 67, Р. 1, о. 1, поз. 1151</t>
  </si>
  <si>
    <t>20</t>
  </si>
  <si>
    <t>3.13-9-2</t>
  </si>
  <si>
    <t>Огрунтовка металлических поверхностей грунтовкой ГФ-021 за один раз  (81,4*1,48+3,04*2+2,67*2+29,05*0,4+62,13*0,7972+117,66*0,3+65,1*0,26+160,61*0,6298+774,65*0,392)</t>
  </si>
  <si>
    <t>100 м2</t>
  </si>
  <si>
    <t>ТСН-2001.3 Доп. 63, Сб. 13, т. 9, поз. 2</t>
  </si>
  <si>
    <t>ТСН-2001.3-13. 13-1...13-16, 13-17-1...13-17-4</t>
  </si>
  <si>
    <t>ТСН-2001.3-13-1</t>
  </si>
  <si>
    <t>20,1</t>
  </si>
  <si>
    <t>1.1-1-165</t>
  </si>
  <si>
    <t>Грунтовка глифталевая, типа ГФ-021</t>
  </si>
  <si>
    <t>ТСН-2001.1 Доп. 67, Р. 1, о. 1, поз. 165</t>
  </si>
  <si>
    <t>21</t>
  </si>
  <si>
    <t>3.13-11-1</t>
  </si>
  <si>
    <t>Окраска огрунтованных металлических поверхностей эмалью ЭП-140 (81,4*1,48+3,04*2+2,67*2+29,05*0,4+62,13*0,7972+117,66*0,3+65,1*0,26+160,61*0,6298+774,65*0,392)</t>
  </si>
  <si>
    <t>ТСН-2001.3 Доп. 63, Сб. 13, т. 11, поз. 1</t>
  </si>
  <si>
    <t>21,1</t>
  </si>
  <si>
    <t>1.1-1-1583</t>
  </si>
  <si>
    <t>Эмаль эпоксидная, белая или цветная, типа ЭП-140</t>
  </si>
  <si>
    <t>кг</t>
  </si>
  <si>
    <t>ТСН-2001.1 Доп. 67, Р. 1, о. 1, поз. 1583</t>
  </si>
  <si>
    <t>22</t>
  </si>
  <si>
    <t>3.13-27-3</t>
  </si>
  <si>
    <t>Устройство огнезащитного покрытия несущих металлоконструкций покрытий, балок перекрытий и ферм терморасширяющимися красками на органической основе с пределом огнестойкости 1,00 час</t>
  </si>
  <si>
    <t>100 м2 окрашенной поверхности</t>
  </si>
  <si>
    <t>ТСН-2001.3 Доп. 71, Сб. 13, т. 27, поз. 3</t>
  </si>
  <si>
    <t>ТСН-2001.3-13. 13-17-6, 13-17-7, 13-18...13-38</t>
  </si>
  <si>
    <t>ТСН-2001.3-13-3</t>
  </si>
  <si>
    <t>22,1</t>
  </si>
  <si>
    <t>1.1-1-3335</t>
  </si>
  <si>
    <t>Краска огнезащитная терморасширяющаяся на органической основе для защиты несущих металлоконструкций</t>
  </si>
  <si>
    <t>ТСН-2001.1 Доп. 67, Р. 1, о. 1, поз. 3335</t>
  </si>
  <si>
    <t>Стены, перегородки, кровля</t>
  </si>
  <si>
    <t>23</t>
  </si>
  <si>
    <t>3.9-21-2</t>
  </si>
  <si>
    <t>Монтаж стен из профилированного листа с установкой нащельников и сливов в зданиях высотой до 30 м</t>
  </si>
  <si>
    <t>ТСН-2001.3. Доп. 1-42. Сб. 9, т. 21, поз. 2</t>
  </si>
  <si>
    <t>23,1</t>
  </si>
  <si>
    <t>1.1-1-2117</t>
  </si>
  <si>
    <t>Профили стальные оцинкованные с лакокрасочным покрытием, с трапециевидной формой гофра, для стеновых ограждений, высота 8 мм, монтажная ширина 1200 мм, толщина 0,7 мм, типа С8-1200-0,7</t>
  </si>
  <si>
    <t>ТСН-2001.1 Доп. 67, Р. 1, о. 1, поз. 2117</t>
  </si>
  <si>
    <t>23,2</t>
  </si>
  <si>
    <t>1.7-1-105</t>
  </si>
  <si>
    <t>Нащельники из алюминиевых сплавов, окрашенные порошковой эмалью, для навесных вентилируемых фасадов, марка Н-1</t>
  </si>
  <si>
    <t>м</t>
  </si>
  <si>
    <t>ТСН-2001.1. Доп. 1-42. Р. 7, о. 1, поз. 105</t>
  </si>
  <si>
    <t>24</t>
  </si>
  <si>
    <t>3.26-26-1</t>
  </si>
  <si>
    <t>Теплоизоляция холодных поверхностей изделиями из волокнистых и зернистых материалов на битуме, плиты минераловатные жесткие, плиты перлитобитумные, асбестовермикулитовые</t>
  </si>
  <si>
    <t>1 м3 изоляции</t>
  </si>
  <si>
    <t>ТСН-2001.3 Доп. 62, Сб. 26, т. 26, поз. 1</t>
  </si>
  <si>
    <t>ТСН-2001.3-26. 26-1...26-54</t>
  </si>
  <si>
    <t>ТСН-2001.3-26-1</t>
  </si>
  <si>
    <t>24,1</t>
  </si>
  <si>
    <t>1.1-1-890</t>
  </si>
  <si>
    <t>Плиты из минеральной ваты на синтетическом связующем, теплоизоляционные, марка ПЖ-100</t>
  </si>
  <si>
    <t>ТСН-2001.1 Доп. 49, Р. 1, о. 1, поз. 890</t>
  </si>
  <si>
    <t>3.11-8-1</t>
  </si>
  <si>
    <t>Устройство тепло и звукоизоляции сплошной из плит или матов минераловатных или стекловолокнистых</t>
  </si>
  <si>
    <t>ТСН-2001.3 Доп. 47, Сб. 11, т. 8, поз. 1</t>
  </si>
  <si>
    <t>ТСН-2001.3-11. 11-4...11-11 (доп. 11)</t>
  </si>
  <si>
    <t>ТСН-2001.3-11-2</t>
  </si>
  <si>
    <t>25</t>
  </si>
  <si>
    <t>3.11-38-1</t>
  </si>
  <si>
    <t>Устройство пароизоляции из полиэтиленовой пленки в один слой насухо</t>
  </si>
  <si>
    <t>ТСН-2001.3. Доп. 1-42. Сб. 11, т. 38, поз. 1</t>
  </si>
  <si>
    <t>ТСН-2001.3-11. 11-37, 11-38 (доп. 11)</t>
  </si>
  <si>
    <t>ТСН-2001.3-11-6</t>
  </si>
  <si>
    <t>25,1</t>
  </si>
  <si>
    <t>1.1-1-2688</t>
  </si>
  <si>
    <t>ТСН-2001.1 Доп. 55, Р. 1, о. 1, поз. 2688</t>
  </si>
  <si>
    <t>26</t>
  </si>
  <si>
    <t>3.12-12-2</t>
  </si>
  <si>
    <t>Устройство обделок на фасадах (наружные подоконники, пояски, балконы и другие) без водосточных труб</t>
  </si>
  <si>
    <t>100 м2 фасадов без вычета проемов</t>
  </si>
  <si>
    <t>ТСН-2001.3. Доп. 1-42. Сб. 12, т. 12, поз. 2</t>
  </si>
  <si>
    <t>ТСН-2001.3-12. 12-1...12-29</t>
  </si>
  <si>
    <t>ТСН-2001.3-12-1</t>
  </si>
  <si>
    <t>26,1</t>
  </si>
  <si>
    <t>27</t>
  </si>
  <si>
    <t>3.7-58-1</t>
  </si>
  <si>
    <t>Устройство герметизации горизонтальных и вертикальных стыков стеновых панелей прокладками на клею в один ряд</t>
  </si>
  <si>
    <t>100 м шва</t>
  </si>
  <si>
    <t>ТСН-2001.3 Доп. 47, Сб. 7, т. 58, поз. 1</t>
  </si>
  <si>
    <t>ТСН-2001.3-7. 7-54-4...7-54-12, 7-55...7-63</t>
  </si>
  <si>
    <t>ТСН-2001.3-7-7</t>
  </si>
  <si>
    <t>27,1</t>
  </si>
  <si>
    <t>1.1-1-394</t>
  </si>
  <si>
    <t>Мастика клеящая каучуковая, типа КН-2</t>
  </si>
  <si>
    <t>ТСН-2001.1 Доп. 67, Р. 1, о. 1, поз. 394</t>
  </si>
  <si>
    <t>27,2</t>
  </si>
  <si>
    <t>1.1-1-981</t>
  </si>
  <si>
    <t>Прокладки из вспененного полиэтилена уплотнительные и теплоизоляционные сплошного сечения, наружный диаметр от 23 до 35 мм</t>
  </si>
  <si>
    <t>ТСН-2001.1 Доп. 67, Р. 1, о. 1, поз. 981</t>
  </si>
  <si>
    <t>28</t>
  </si>
  <si>
    <t>3.9-22-3</t>
  </si>
  <si>
    <t>Монтаж кровельного покрытия из многослойных панелей (монопанелей) заводской готовности при высоте здания до 50 м (31,47*11,472)</t>
  </si>
  <si>
    <t>ТСН-2001.3. Доп. 1-42. Сб. 9, т. 22, поз. 3</t>
  </si>
  <si>
    <t>28,1</t>
  </si>
  <si>
    <t>1.1-1-529</t>
  </si>
  <si>
    <t>ТСН-2001.1 Доп. 55, Р. 1, о. 1, поз. 529</t>
  </si>
  <si>
    <t>28,2</t>
  </si>
  <si>
    <t>1.1-1-117</t>
  </si>
  <si>
    <t>Винты самонарезающие, оцинкованные, с потайной головкой, двухзаходная резьба, длина 35 мм</t>
  </si>
  <si>
    <t>ТСН-2001.1 Доп. 67, Р. 1, о. 1, поз. 117</t>
  </si>
  <si>
    <t>28,3</t>
  </si>
  <si>
    <t>1.1-1-245</t>
  </si>
  <si>
    <t>Заклепки вытяжные, комбинированные алюминий/сталь оцинкованная, диаметр 4 мм, длина 8 мм</t>
  </si>
  <si>
    <t>ТСН-2001.1 Доп. 67, Р. 1, о. 1, поз. 245</t>
  </si>
  <si>
    <t>28,4</t>
  </si>
  <si>
    <t>1.6-3-6</t>
  </si>
  <si>
    <t>ТСН-2001.1 Доп. 65, Р. 6, о. 3, поз. 6</t>
  </si>
  <si>
    <t>28,5</t>
  </si>
  <si>
    <t>1.7-1-88</t>
  </si>
  <si>
    <t>Планка примыкания из оцинкованной стали с полимерным покрытием для устройства кровли</t>
  </si>
  <si>
    <t>ТСН-2001.1 Доп. 67, Р. 7, о. 1, поз. 88</t>
  </si>
  <si>
    <t>28,6</t>
  </si>
  <si>
    <t>1.7-1-83</t>
  </si>
  <si>
    <t>Профиль из оцинкованной стали шляпный типа ПШ-28</t>
  </si>
  <si>
    <t>ТСН-2001.1 Доп. 67, Р. 7, о. 1, поз. 83</t>
  </si>
  <si>
    <t>29</t>
  </si>
  <si>
    <t>3.9-77-1</t>
  </si>
  <si>
    <t>Монтаж стальных плинтусов из гнутого профиля</t>
  </si>
  <si>
    <t>100 м</t>
  </si>
  <si>
    <t>ТСН-2001.3 Доп. 64, Сб. 9, т. 77, поз. 1</t>
  </si>
  <si>
    <t>ТСН-2001.3-9. 9-76…9-80 (доп. 29)</t>
  </si>
  <si>
    <t>ТСН-2001.3-9-5</t>
  </si>
  <si>
    <t>29,1</t>
  </si>
  <si>
    <t>30</t>
  </si>
  <si>
    <t>3.9-57-3</t>
  </si>
  <si>
    <t>Установка алюминиевых нащельников</t>
  </si>
  <si>
    <t>ТСН-2001.3. Доп. 1-42. Сб. 9, т. 57, поз. 3</t>
  </si>
  <si>
    <t>30,1</t>
  </si>
  <si>
    <t>1.7-1-93</t>
  </si>
  <si>
    <t>Планка стыковочная сложная (нащельник) из оцинкованной стали с полимерным покрытием для навесных вентилируемых фасадов, толщина 0,5 мм</t>
  </si>
  <si>
    <t>ТСН-2001.1 Доп. 67, Р. 7, о. 1, поз. 93</t>
  </si>
  <si>
    <t>31</t>
  </si>
  <si>
    <t>3.12-13-2</t>
  </si>
  <si>
    <t>Устройство желобов подвесных</t>
  </si>
  <si>
    <t>100 М ЖЕЛОБОВ</t>
  </si>
  <si>
    <t>ТСН-2001.3. Доп. 1-42. Сб. 12, т. 13, поз. 2</t>
  </si>
  <si>
    <t>31,1</t>
  </si>
  <si>
    <t>1.1-1-1078</t>
  </si>
  <si>
    <t>Лист стальной, холоднокатаный, толщина 0,5 мм</t>
  </si>
  <si>
    <t>ТСН-2001.1 Доп. 67, Р. 1, о. 1, поз. 1078</t>
  </si>
  <si>
    <t>32</t>
  </si>
  <si>
    <t>6.58-19-1</t>
  </si>
  <si>
    <t>Навеска водосточных труб с подмостей</t>
  </si>
  <si>
    <t>100 м труб</t>
  </si>
  <si>
    <t>ТСН-2001.6. Доп. 1-42. Сб. 58, т. 19, поз. 1</t>
  </si>
  <si>
    <t>ТСН-2001.6-58. 58-6...58-33</t>
  </si>
  <si>
    <t>ТСН-2001.6-58-2</t>
  </si>
  <si>
    <t>32,1</t>
  </si>
  <si>
    <t>1.7-1-2</t>
  </si>
  <si>
    <t>Деталь устройства кровли и водостока по фасаду здания из оцинкованной кровельной стали для водосточных наружных труб, диаметр от 120 до 250 мм, звенья</t>
  </si>
  <si>
    <t>ТСН-2001.1 Доп. 67, Р. 7, о. 1, поз. 2</t>
  </si>
  <si>
    <t>32,2</t>
  </si>
  <si>
    <t>1.7-1-3</t>
  </si>
  <si>
    <t>Деталь устройства кровель и водостока по фасаду здания из оцинкованной кровельной стали для водосточных наружных труб, диаметр от 120 до 250 мм, воронка</t>
  </si>
  <si>
    <t>шт.</t>
  </si>
  <si>
    <t>ТСН-2001.1 Доп. 67, Р. 7, о. 1, поз. 3</t>
  </si>
  <si>
    <t>32,3</t>
  </si>
  <si>
    <t>1.7-1-4</t>
  </si>
  <si>
    <t>Деталь устройства кровли и водостока по фасаду здания из оцинкованной кровельной стали для водосточных наружных труб, диаметр от 120 до 250 мм, колено</t>
  </si>
  <si>
    <t>ТСН-2001.1 Доп. 67, Р. 7, о. 1, поз. 4</t>
  </si>
  <si>
    <t>32,4</t>
  </si>
  <si>
    <t>1.7-1-5</t>
  </si>
  <si>
    <t>Деталь устройства кровли и водостока по фасаду здания из оцинкованной кровельной стали для водосточных наружных труб, диаметр от 120 до 250 мм, отлив</t>
  </si>
  <si>
    <t>ТСН-2001.1 Доп. 67, Р. 7, о. 1, поз. 5</t>
  </si>
  <si>
    <t>Полы</t>
  </si>
  <si>
    <t>33</t>
  </si>
  <si>
    <t>3.11-10-3</t>
  </si>
  <si>
    <t>Устройство стяжек бетонных толщиной 20 мм</t>
  </si>
  <si>
    <t>100 м2 стяжки</t>
  </si>
  <si>
    <t>ТСН-2001.3 Доп. 68, Сб. 11, т. 10, поз. 3</t>
  </si>
  <si>
    <t>33,1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</si>
  <si>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</si>
  <si>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</si>
  <si>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</si>
  <si>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34</t>
  </si>
  <si>
    <t>3.11-10-4</t>
  </si>
  <si>
    <t>Добавляется или исключается на каждые 5 мм изменения толщины стяжки к позиции 3.11-10-3</t>
  </si>
  <si>
    <t>ТСН-2001.3 Доп. 68, Сб. 11, т. 10, поз. 4</t>
  </si>
  <si>
    <t>)*16</t>
  </si>
  <si>
    <t>34,1</t>
  </si>
  <si>
    <t>35</t>
  </si>
  <si>
    <t>3.11-49-1</t>
  </si>
  <si>
    <t>Устройство полимерных наливных полов из полиуретана толщиной 4 мм</t>
  </si>
  <si>
    <t>ТСН-2001.3 Доп. 68, Сб. 11, т. 49, поз. 1</t>
  </si>
  <si>
    <t>ТСН-2001.3-11. 11-48…50 (доп. 28)</t>
  </si>
  <si>
    <t>ТСН-2001.3-11-19</t>
  </si>
  <si>
    <t>35,1</t>
  </si>
  <si>
    <t>1.1-1-3710</t>
  </si>
  <si>
    <t>Состав полиуретановый двухкомпонентный для наливных полов</t>
  </si>
  <si>
    <t>ТСН-2001.1 Доп. 67, Р. 1, о. 1, поз. 3710</t>
  </si>
  <si>
    <t>36</t>
  </si>
  <si>
    <t>3.11-49-2</t>
  </si>
  <si>
    <t>Добавляется или исключается на каждые 0,5 мм изменения толщины пола к позиции 3.11-49-1</t>
  </si>
  <si>
    <t>ТСН-2001.3 Доп. 68, Сб. 11, т. 49, поз. 2</t>
  </si>
  <si>
    <t>)*2</t>
  </si>
  <si>
    <t>36,1</t>
  </si>
  <si>
    <t>Заполнение дверных проемов и ворот</t>
  </si>
  <si>
    <t>37</t>
  </si>
  <si>
    <t>3.9-42-1</t>
  </si>
  <si>
    <t>Резка стального профилированного настила</t>
  </si>
  <si>
    <t>1 м реза</t>
  </si>
  <si>
    <t>ТСН-2001.3 Доп. 59, Сб. 9, т. 42, поз. 1</t>
  </si>
  <si>
    <t>38</t>
  </si>
  <si>
    <t>3.9-74-1</t>
  </si>
  <si>
    <t>Установка противопожарных металлических однопольных дверных блоков</t>
  </si>
  <si>
    <t>10 шт.</t>
  </si>
  <si>
    <t>ТСН-2001.3 Доп. 47, Сб. 9, т. 74, поз. 1</t>
  </si>
  <si>
    <t>ТСН-2001.3-9. 9-74 (доп. 22)</t>
  </si>
  <si>
    <t>ТСН-2001.3-9-3</t>
  </si>
  <si>
    <t>38,1</t>
  </si>
  <si>
    <t>1.7-2-118</t>
  </si>
  <si>
    <t>Блоки дверные металлические противопожарные, дымогазонепроницаемые, теплоизолированные плитами на основе базальтового волокна, окрашенные порошковыми красками, марка ДПМД-01/60, однопольные, 900х2100 мм, масса 96 кг, с замком-защелкой, без доводчика</t>
  </si>
  <si>
    <t>ТСН-2001.1. Доп. 1-42. Р. 7, о. 2, поз. 118</t>
  </si>
  <si>
    <t>39</t>
  </si>
  <si>
    <t>3.10-82-1</t>
  </si>
  <si>
    <t>Установка дверного доводчика к металлическим дверям</t>
  </si>
  <si>
    <t>1  ШТ.</t>
  </si>
  <si>
    <t>ТСН-2001.3 Доп. 59, Сб. 10, т. 82, поз. 1</t>
  </si>
  <si>
    <t>ТСН-2001.3-10. 10-82</t>
  </si>
  <si>
    <t>ТСН-2001.3-10-7</t>
  </si>
  <si>
    <t>39,1</t>
  </si>
  <si>
    <t>1.8-1-83</t>
  </si>
  <si>
    <t>Доводчик дверной универсальный, с механизмом «шестерня-рейка», регулируемый, масса двери до 160 кг</t>
  </si>
  <si>
    <t>КОМПЛЕКТ</t>
  </si>
  <si>
    <t>ТСН-2001.1 Доп. 55, Р. 8, о. 1, поз. 83</t>
  </si>
  <si>
    <t>3.10-28-1</t>
  </si>
  <si>
    <t>Установка ворот с коробками стальными с раздвижными или распахивающимися неутепленными полотнами и калитками</t>
  </si>
  <si>
    <t>100 м2 полотен и проемов</t>
  </si>
  <si>
    <t>ТСН-2001.3. Доп. 1-42. Сб. 10, т. 28, поз. 1</t>
  </si>
  <si>
    <t>ТСН-2001.3-10. 10-1...10-69</t>
  </si>
  <si>
    <t>ТСН-2001.3-10-1</t>
  </si>
  <si>
    <t>1.6-1-226</t>
  </si>
  <si>
    <t>Каркасы ворот (без механизмов открывания), большепролетных зданий (типа эллингов, ангаров и т.п.)</t>
  </si>
  <si>
    <t>ТСН-2001.1. Доп. 1-42. Р. 6, о. 1, поз. 226</t>
  </si>
  <si>
    <t>1.6-1-227</t>
  </si>
  <si>
    <t>Панели ворот большепролетных зданий с обшивкой из тонколистовой стали (неоцинкованной)</t>
  </si>
  <si>
    <t>ТСН-2001.1. Доп. 1-42. Р. 6, о. 1, поз. 227</t>
  </si>
  <si>
    <t>40</t>
  </si>
  <si>
    <t>3.9-29-1</t>
  </si>
  <si>
    <t>Монтаж каркасов ворот</t>
  </si>
  <si>
    <t>ТСН-2001.3 Доп. 68, Сб. 9, т. 29, поз. 1</t>
  </si>
  <si>
    <t>40,1</t>
  </si>
  <si>
    <t>Цена постащика</t>
  </si>
  <si>
    <t>Промышленные секционные ворота Pro Trend размер 4000*4500мм</t>
  </si>
  <si>
    <t>ШТ</t>
  </si>
  <si>
    <t>[295 270,98 / 1,2 /  8,65] +  2% Заг.скл</t>
  </si>
  <si>
    <t>0</t>
  </si>
  <si>
    <t>40,2</t>
  </si>
  <si>
    <t>Цена поставщика</t>
  </si>
  <si>
    <t>Редуктор цепной для секционных ворот</t>
  </si>
  <si>
    <t>[11 385,62 / 1,2 /  8,65] +  2% Заг.скл</t>
  </si>
  <si>
    <t>Электромонтажные работы внутренние</t>
  </si>
  <si>
    <t>Прокладка силовых и осветительных кабельных линий внутренних</t>
  </si>
  <si>
    <t>41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</si>
  <si>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</si>
  <si>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</si>
  <si>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</si>
  <si>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Монтаж оборудования</t>
  </si>
  <si>
    <t>ТСН-2001.4-8. 8-280, 8-281</t>
  </si>
  <si>
    <t>ТСН-2001.4-8-20</t>
  </si>
  <si>
    <t>41,1</t>
  </si>
  <si>
    <t>1.1-1-3169</t>
  </si>
  <si>
    <t>Кабель-канал, размер 25х17 мм</t>
  </si>
  <si>
    <t>ТСН-2001.1 Доп. 67, Р. 1, о. 1, поз. 3169</t>
  </si>
  <si>
    <t>42</t>
  </si>
  <si>
    <t>42,1</t>
  </si>
  <si>
    <t>1.1-1-3175</t>
  </si>
  <si>
    <t>Кабель-канал, размер 40х17 мм</t>
  </si>
  <si>
    <t>ТСН-2001.1 Доп. 67, Р. 1, о. 1, поз. 3175</t>
  </si>
  <si>
    <t>43</t>
  </si>
  <si>
    <t>43,1</t>
  </si>
  <si>
    <t>1.1-1-1967</t>
  </si>
  <si>
    <t>Кабель-канал, размер 100х40 мм</t>
  </si>
  <si>
    <t>ТСН-2001.1 Доп. 67, Р. 1, о. 1, поз. 1967</t>
  </si>
  <si>
    <t>44</t>
  </si>
  <si>
    <t>4.8-162-1</t>
  </si>
  <si>
    <t>Прокладка в коробах провода сечением до 6 мм2</t>
  </si>
  <si>
    <t>ТСН-2001.4 Доп. 68, Сб. 8, т. 162, поз. 1</t>
  </si>
  <si>
    <t>ТСН-2001.4-8. 8-155...8-184</t>
  </si>
  <si>
    <t>ТСН-2001.4-8-16</t>
  </si>
  <si>
    <t>44,1</t>
  </si>
  <si>
    <t>1.23-8-389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</si>
  <si>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3х1,5 мм2</t>
  </si>
  <si>
    <t>км</t>
  </si>
  <si>
    <t>ТСН-2001.1 Доп. 67, Р. 23, о. 8, поз. 389</t>
  </si>
  <si>
    <t>44,2</t>
  </si>
  <si>
    <t>1.23-8-390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</si>
  <si>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3х2,5 мм2</t>
  </si>
  <si>
    <t>ТСН-2001.1 Доп. 67, Р. 23, о. 8, поз. 390</t>
  </si>
  <si>
    <t>45</t>
  </si>
  <si>
    <t>1.21-5-200</t>
  </si>
  <si>
    <t>Коробка установочная, полиэтиленовая, типа Л256 УЗ, размеры 93х93х60 мм</t>
  </si>
  <si>
    <t>1000 шт.</t>
  </si>
  <si>
    <t>ТСН-2001.1 Доп. 67, Р. 21, о. 5, поз. 200</t>
  </si>
  <si>
    <t>Материалы монтажные</t>
  </si>
  <si>
    <t>ТСН-2001.1 Материалы монтажные</t>
  </si>
  <si>
    <t>ТСН-2001.1-2</t>
  </si>
  <si>
    <t>46</t>
  </si>
  <si>
    <t>4.8-162-2</t>
  </si>
  <si>
    <t>Прокладка в коробах провода сечением до 35 мм2</t>
  </si>
  <si>
    <t>ТСН-2001.4 Доп. 68, Сб. 8, т. 162, поз. 2</t>
  </si>
  <si>
    <t>46,1</t>
  </si>
  <si>
    <t>1.23-8-659</t>
  </si>
  <si>
    <t>ТСН-2001.1 Доп. 67, Р. 23, о. 8, поз. 659</t>
  </si>
  <si>
    <t>Установка электрооборудования</t>
  </si>
  <si>
    <t>47</t>
  </si>
  <si>
    <t>4.8-251-1</t>
  </si>
  <si>
    <t>Монтаж щитка осветительного, устанавливаемого в нише распорными дюбелями, масса щитка до 6 кг</t>
  </si>
  <si>
    <t>ТСН-2001.4 Доп. 68, Сб. 8, т. 251, поз. 1</t>
  </si>
  <si>
    <t>ТСН-2001.4-8. 8-188...8-272</t>
  </si>
  <si>
    <t>ТСН-2001.4-8-18</t>
  </si>
  <si>
    <t>47,1</t>
  </si>
  <si>
    <t>1.21-1-69</t>
  </si>
  <si>
    <t>Щит распределительный, навесной, до 36 модулей, с дверцей, замком, монтажной рейкой ТН-35 и оперативной панелью, степень защиты IР31, габаритные размеры 540х310х120 мм, металлоконструкция без аппаратов</t>
  </si>
  <si>
    <t>ТСН-2001.1 Доп. 67, Р. 21, о. 1, поз. 69</t>
  </si>
  <si>
    <t>48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</si>
  <si>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</si>
  <si>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</si>
  <si>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ТСН-2001.4 Доп. 68, Сб. 8, т. 218, поз. 2</t>
  </si>
  <si>
    <t>)*0,8</t>
  </si>
  <si>
    <t>48,1</t>
  </si>
  <si>
    <t>1.21-5-1051</t>
  </si>
  <si>
    <t>Выключатель-разъединитель, модульный, трехполюсный, номинальный ток 63 А, номинальное выдерживаемое импульсное напряжение 8 кВ, монтаж на рейку ТН35 или панель</t>
  </si>
  <si>
    <t>ТСН-2001.1 Доп. 67, Р. 21, о. 5, поз. 1051</t>
  </si>
  <si>
    <t>48,2</t>
  </si>
  <si>
    <t>1.21-5-1075</t>
  </si>
  <si>
    <t>Выключатель автоматический, трехполюсный, типа ВА 63(С), номинальный ток 50 А, 63 А</t>
  </si>
  <si>
    <t>ТСН-2001.1 Доп. 67, Р. 21, о. 5, поз. 1075</t>
  </si>
  <si>
    <t>49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</si>
  <si>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</si>
  <si>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</si>
  <si>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</si>
  <si>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49,1</t>
  </si>
  <si>
    <t>1.21-5-1037</t>
  </si>
  <si>
    <t>Выключатель автоматический, однополюсный, типа S201, номинальный ток от 10 до 25 А</t>
  </si>
  <si>
    <t>ТСН-2001.1 Доп. 67, Р. 21, о. 5, поз. 1037</t>
  </si>
  <si>
    <t>50</t>
  </si>
  <si>
    <t>4.8-243-1</t>
  </si>
  <si>
    <t>Монтаж выключателя одноклавишного неутопленного типа при открытой проводке</t>
  </si>
  <si>
    <t>100 шт.</t>
  </si>
  <si>
    <t>ТСН-2001.4 Доп. 68, Сб. 8, т. 243, поз. 1</t>
  </si>
  <si>
    <t>50,1</t>
  </si>
  <si>
    <t>1.21-5-1060</t>
  </si>
  <si>
    <t>Выключатель одноклавишный, открытой установки, типа ВА10-041, напряжение 250 В, сила тока 10 А</t>
  </si>
  <si>
    <t>ТСН-2001.1 Доп. 67, Р. 21, о. 5, поз. 1060</t>
  </si>
  <si>
    <t>Установка светильников</t>
  </si>
  <si>
    <t>51</t>
  </si>
  <si>
    <t>4.8-246-2</t>
  </si>
  <si>
    <t>Монтаж светильника с люминесцентными лампами, светильника отдельно устанавливаемого на штырях с количеством ламп в светильнике 2</t>
  </si>
  <si>
    <t>ТСН-2001.4 Доп. 68, Сб. 8, т. 246, поз. 2</t>
  </si>
  <si>
    <t>51,1</t>
  </si>
  <si>
    <t>1.22-2-122</t>
  </si>
  <si>
    <t>Светильник настенно-потолочный накладной под 2 люминесцентные лампы с цоколем G13, мощность 72 Вт, с ЭПРА, степень защиты IP65, с корпусом и рассеивателем из поликарбоната, размеры 1271х173х103 мм, для промышленных зданий</t>
  </si>
  <si>
    <t>ТСН-2001.1 Доп. 50, Р. 22, о. 2, поз. 122</t>
  </si>
  <si>
    <t>52</t>
  </si>
  <si>
    <t>4.8-149-1</t>
  </si>
  <si>
    <t>Светильники, устанавливаемые вне здания с лампами накаливания</t>
  </si>
  <si>
    <t>ТСН-2001.4. Доп. 1-42. Сб. 8, т. 149, поз. 1</t>
  </si>
  <si>
    <t>ТСН-2001.4-8. 8-141...8-153</t>
  </si>
  <si>
    <t>ТСН-2001.4-8-14</t>
  </si>
  <si>
    <t>52,1</t>
  </si>
  <si>
    <t>1.22-8-16</t>
  </si>
  <si>
    <t>ТСН-2001.1 Доп. 53, Р. 22, о. 8, поз. 16</t>
  </si>
  <si>
    <t>53</t>
  </si>
  <si>
    <t>4.8-245-10</t>
  </si>
  <si>
    <t>Монтаж светильников с лампами накаливания, светового настенного указателя</t>
  </si>
  <si>
    <t>ТСН-2001.4 Доп. 68, Сб. 8, т. 245, поз. 10</t>
  </si>
  <si>
    <t>53,1</t>
  </si>
  <si>
    <t>1.14-2-73</t>
  </si>
  <si>
    <t>ТСН-2001.1 Доп. 67, Р. 14, о. 2, поз. 73</t>
  </si>
  <si>
    <t>54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</si>
  <si>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</si>
  <si>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</si>
  <si>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ТСН-2001.4 Доп. 54, Сб. 8, т. 288, поз. 3</t>
  </si>
  <si>
    <t>ТСН-2001.4-8. 8-288 (доп. 19)</t>
  </si>
  <si>
    <t>ТСН-2001.4-8-27</t>
  </si>
  <si>
    <t>54,1</t>
  </si>
  <si>
    <t>1.12-5-373</t>
  </si>
  <si>
    <t>Трубы электротехнические, гофрированные, из ПВХ, негорючие, с зондом, наружный диаметр 25 мм</t>
  </si>
  <si>
    <t>ТСН-2001.1 Доп. 67, Р. 12, о. 5, поз. 373</t>
  </si>
  <si>
    <t>54,2</t>
  </si>
  <si>
    <t>1.21-5-179</t>
  </si>
  <si>
    <t>Коробка, типа КОР-73, для выполнения соединений и ответвлений электрических кабелей и проводов сечением до 4 мм2, прокладываемых в неметаллических трубах, трехрожковое исполнение</t>
  </si>
  <si>
    <t>ТСН-2001.1 Доп. 67, Р. 21, о. 5, поз. 179</t>
  </si>
  <si>
    <t>54,3</t>
  </si>
  <si>
    <t>1.21-5-1137</t>
  </si>
  <si>
    <t>Держатель пластиковый с защелкой для крепления труб, рукавов и гибких вводов диаметром 25 мм</t>
  </si>
  <si>
    <t>ТСН-2001.1 Доп. 67, Р. 21, о. 5, поз. 1137</t>
  </si>
  <si>
    <t>55</t>
  </si>
  <si>
    <t>4.8-288-5</t>
  </si>
  <si>
    <t>Трубы гофрированные поливинилхлоридные наружным диаметром 40 мм открыто по стенам и потолкам с установкой соединительных коробок</t>
  </si>
  <si>
    <t>ТСН-2001.4 Доп. 54, Сб. 8, т. 288, поз. 5</t>
  </si>
  <si>
    <t>55,1</t>
  </si>
  <si>
    <t>1.12-5-375</t>
  </si>
  <si>
    <t>Трубы электротехнические, гофрированные, из ПВХ, негорючие, с зондом, наружный диаметр 40 мм</t>
  </si>
  <si>
    <t>ТСН-2001.1 Доп. 67, Р. 12, о. 5, поз. 375</t>
  </si>
  <si>
    <t>55,2</t>
  </si>
  <si>
    <t>1.21-5-1139</t>
  </si>
  <si>
    <t>Держатель пластиковый с защелкой для крепления труб, рукавов и гибких вводов диаметром 40 мм</t>
  </si>
  <si>
    <t>ТСН-2001.1 Доп. 67, Р. 21, о. 5, поз. 1139</t>
  </si>
  <si>
    <t>56</t>
  </si>
  <si>
    <t>4.8-175-5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</si>
  <si>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</si>
  <si>
    <t>ТСН-2001.4 Доп. 67, Сб. 8, т. 175, поз. 5</t>
  </si>
  <si>
    <t>56,1</t>
  </si>
  <si>
    <t>57</t>
  </si>
  <si>
    <t>4.8-175-2</t>
  </si>
  <si>
    <t>Затягивание провода в проложенные трубы и металлические рукава, первого одножильного или многожильного в общей оплетке, суммарное сечение до 6 мм2</t>
  </si>
  <si>
    <t>ТСН-2001.4 Доп. 67, Сб. 8, т. 175, поз. 2</t>
  </si>
  <si>
    <t>57,1</t>
  </si>
  <si>
    <t>58</t>
  </si>
  <si>
    <t>4.8-175-3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</si>
  <si>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</si>
  <si>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ТСН-2001.4 Доп. 67, Сб. 8, т. 175, поз. 3</t>
  </si>
  <si>
    <t>58,1</t>
  </si>
  <si>
    <t>4.8-240-2</t>
  </si>
  <si>
    <t>Монтаж пультов и шкафов управления, пульта управления напольного, высотой до 1200 мм, глубиной и шириной по фронту до 700х1000 мм</t>
  </si>
  <si>
    <t>ТСН-2001.4 Доп. 67, Сб. 8, т. 240, поз. 2</t>
  </si>
  <si>
    <t>13.1-1-796</t>
  </si>
  <si>
    <t>панель</t>
  </si>
  <si>
    <t>ТСН-2001.13-2. Доп. 34. 13.1-1-796</t>
  </si>
  <si>
    <t>Сметная стоимость оборудования</t>
  </si>
  <si>
    <t>ТСН-2001.13-1.</t>
  </si>
  <si>
    <t>ТСН-2001.13-1-1</t>
  </si>
  <si>
    <t>ТСН-2001.4 Доп. 67, Сб. 8, т. 251, поз. 1</t>
  </si>
  <si>
    <t>4.8-218-3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</si>
  <si>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250 А</t>
  </si>
  <si>
    <t>ТСН-2001.4 Доп. 67, Сб. 8, т. 218, поз. 3</t>
  </si>
  <si>
    <t>1.21-5-1054</t>
  </si>
  <si>
    <t>Выключатель-разъединитель, модульный, трехполюсный, номинальный ток 125 А, номинальное выдерживаемое импульсное напряжение 8 кВ, монтаж на рейку ТН35 или панель</t>
  </si>
  <si>
    <t>ТСН-2001.1 Доп. 67, Р. 21, о. 5, поз. 1054</t>
  </si>
  <si>
    <t>ТСН-2001.4 Доп. 67, Сб. 8, т. 218, поз. 2</t>
  </si>
  <si>
    <t>ТСН-2001.4 Доп. 67, Сб. 8, т. 218, поз. 1</t>
  </si>
  <si>
    <t>ТСН-2001.4 Доп. 67, Сб. 8, т. 243, поз. 1</t>
  </si>
  <si>
    <t>4.8-243-10</t>
  </si>
  <si>
    <t>Монтаж розетки штепсельной полугерметической и герметической</t>
  </si>
  <si>
    <t>ТСН-2001.4 Доп. 67, Сб. 8, т. 243, поз. 10</t>
  </si>
  <si>
    <t>1.21-5-818</t>
  </si>
  <si>
    <t>Розетка штепсельная, напряжение 250 В, сила тока 16 А, открытой установки, брызгозащищенная, одноместная, с заземляющими контактами и защитными шторками, тип РА16-112Б</t>
  </si>
  <si>
    <t>ТСН-2001.1 Доп. 55, Р. 21, о. 5, поз. 818</t>
  </si>
  <si>
    <t>ТСН-2001.4 Доп. 67, Сб. 8, т. 246, поз. 2</t>
  </si>
  <si>
    <t>ТСН-2001.4 Доп. 67, Сб. 8, т. 245, поз. 10</t>
  </si>
  <si>
    <t>Автономная электрокотельная и система отопления</t>
  </si>
  <si>
    <t>Автономная электрокотельная</t>
  </si>
  <si>
    <t>59</t>
  </si>
  <si>
    <t>3.18-3-1</t>
  </si>
  <si>
    <t>Установка водоподогревателей скоростных односекционных поверхностью нагрева одной секции до 4 м2</t>
  </si>
  <si>
    <t>1 водоподогреватель</t>
  </si>
  <si>
    <t>ТСН-2001.3. Доп. 1-42. Сб. 18, т. 3, поз. 1</t>
  </si>
  <si>
    <t>ТСН-2001.3-18. 18-1...18-21</t>
  </si>
  <si>
    <t>ТСН-2001.3-18-1</t>
  </si>
  <si>
    <t>59,1</t>
  </si>
  <si>
    <t>STOUT PLUS Котел электрический 27 кВт</t>
  </si>
  <si>
    <t>[83 124 / 1,2 /  8,65] +  2% Заг.скл</t>
  </si>
  <si>
    <t>60</t>
  </si>
  <si>
    <t>3.18-8-1</t>
  </si>
  <si>
    <t>Установка баков расширительных круглых и прямоугольных вместимостью до 0,1 м3</t>
  </si>
  <si>
    <t>1 бак</t>
  </si>
  <si>
    <t>ТСН-2001.3. Доп. 1-42. Сб. 18, т. 8, поз. 1</t>
  </si>
  <si>
    <t>60,1</t>
  </si>
  <si>
    <t>1.18-3-41</t>
  </si>
  <si>
    <t>Бак расширительный, стальной, мембранный, для систем водоснабжения, температура рабочей среды от -10 до +100°С, максимальное рабочее давление 1,0 МПа, объем 50 л</t>
  </si>
  <si>
    <t>ТСН-2001.1 Доп. 68, Р. 18, о. 3, поз. 41</t>
  </si>
  <si>
    <t>60,2</t>
  </si>
  <si>
    <t>1.19-13-23</t>
  </si>
  <si>
    <t>Клапан шаровой сантехнический</t>
  </si>
  <si>
    <t>ТСН-2001.1. Доп. 1-42. Р. 19, о. 13, поз. 23</t>
  </si>
  <si>
    <t>61</t>
  </si>
  <si>
    <t>3.18-11-1</t>
  </si>
  <si>
    <t>Установка насосов центробежных с электродвигателем массой агрегата до 0,1 т</t>
  </si>
  <si>
    <t>1 насос</t>
  </si>
  <si>
    <t>ТСН-2001.3. Доп. 1-42. Сб. 18, т. 11, поз. 1</t>
  </si>
  <si>
    <t>61,1</t>
  </si>
  <si>
    <t>1.15-3-21</t>
  </si>
  <si>
    <t>ТСН-2001.1 Доп. 67, Р. 15, о. 3, поз. 21</t>
  </si>
  <si>
    <t>62</t>
  </si>
  <si>
    <t>3.18-19-1</t>
  </si>
  <si>
    <t>Установка фильтров диаметром до 25 мм</t>
  </si>
  <si>
    <t>1 фильтр</t>
  </si>
  <si>
    <t>ТСН-2001.3 Доп. 68, Сб. 18, т. 19, поз. 1</t>
  </si>
  <si>
    <t>62,1</t>
  </si>
  <si>
    <t>1.18-7-42</t>
  </si>
  <si>
    <t>Фильтр сетчатый, латунный, муфтовый, со сливной пробкой, температура рабочей среды до +110°С, номинальное давление PN 1,6 МПа, номинальный диаметр DN 20 мм</t>
  </si>
  <si>
    <t>ТСН-2001.1 Доп. 67, Р. 18, о. 7, поз. 42</t>
  </si>
  <si>
    <t>63</t>
  </si>
  <si>
    <t>3.18-20-2</t>
  </si>
  <si>
    <t>Установка манометров с трехходовым краном</t>
  </si>
  <si>
    <t>1 комплект</t>
  </si>
  <si>
    <t>ТСН-2001.3. Доп. 1-42. Сб. 18, т. 20, поз. 2</t>
  </si>
  <si>
    <t>63,1</t>
  </si>
  <si>
    <t>1.13-4-39</t>
  </si>
  <si>
    <t>Кран трехходовой, латунный, пробковый, натяжной, муфтовый, с фланцем для контрольного манометра, 11б18бк, номинальное давление PN 1,6 МПа, номинальный диаметр DN 15 мм</t>
  </si>
  <si>
    <t>ТСН-2001.1 Доп. 67, Р. 13, о. 4, поз. 39</t>
  </si>
  <si>
    <t>63,2</t>
  </si>
  <si>
    <t>1.18-5-27</t>
  </si>
  <si>
    <t>Манометр показывающий, для измерения избыточного давления, с трубчатой пружиной, радиальное присоединение снизу, диаметр корпуса 63 мм, присоединение резьбовое G1/4", класс точности 1,6, диапазон измерения от 0 до 1,6 МПа</t>
  </si>
  <si>
    <t>ТСН-2001.1 Доп. 67, Р. 18, о. 5, поз. 27</t>
  </si>
  <si>
    <t>64</t>
  </si>
  <si>
    <t>3.18-20-4</t>
  </si>
  <si>
    <t>Установка термометров в оправе прямых или угловых</t>
  </si>
  <si>
    <t>ТСН-2001.3. Доп. 1-42. Сб. 18, т. 20, поз. 4</t>
  </si>
  <si>
    <t>64,1</t>
  </si>
  <si>
    <t>1.18-7-53</t>
  </si>
  <si>
    <t>Термометр биметаллический, в алюминиевом корпусе, класс точности 2, диапазон показаний от 0 до +120°С, диаметр корпуса 80 мм, строительная длина 60 мм</t>
  </si>
  <si>
    <t>ТСН-2001.1 Доп. 67, Р. 18, о. 7, поз. 53</t>
  </si>
  <si>
    <t>65</t>
  </si>
  <si>
    <t>3.18-21-1</t>
  </si>
  <si>
    <t>Установка воздухоотводчиков</t>
  </si>
  <si>
    <t>ТСН-2001.3 Доп. 68, Сб. 18, т. 21, поз. 1</t>
  </si>
  <si>
    <t>65,1</t>
  </si>
  <si>
    <t>1.18-6-143</t>
  </si>
  <si>
    <t>Воздухоотводчик автоматический, латунный, с наружным резьбовым присоединением, температура рабочей среды до +110°С, номинальное давление PN 1,0 МПа, номинальный диаметр DN 10 мм</t>
  </si>
  <si>
    <t>ТСН-2001.1 Доп. 67, Р. 18, о. 6, поз. 143</t>
  </si>
  <si>
    <t>66</t>
  </si>
  <si>
    <t>3.16-15-1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</si>
  <si>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</si>
  <si>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ТСН-2001.3 Доп. 68, Сб. 16, т. 15, поз. 1</t>
  </si>
  <si>
    <t>ТСН-2001.3-16. 16-15...16-33</t>
  </si>
  <si>
    <t>ТСН-2001.3-16-5</t>
  </si>
  <si>
    <t>66,1</t>
  </si>
  <si>
    <t>1.13-3-199</t>
  </si>
  <si>
    <t>Клапан обратный, латунный, пружинный, с наружной резьбой, температура рабочей среды от -10 до +80°С, условная пропускная способность 9,0 м3/ч, номинальное давление PN 1,6 МПа, номинальный диаметр DN 20 мм</t>
  </si>
  <si>
    <t>ТСН-2001.1 Доп. 67, Р. 13, о. 3, поз. 199</t>
  </si>
  <si>
    <t>66,2</t>
  </si>
  <si>
    <t>1.13-3-242</t>
  </si>
  <si>
    <t>Клапан предохранительный, латунный, пропорциональный, пружинный, угловой, присоединение к трубопроводу фланцевое/внутр. резьба, номинальное давление PN 1,6 МПа, номинальный диаметр DN 15 мм</t>
  </si>
  <si>
    <t>ТСН-2001.1 Доп. 67, Р. 13, о. 3, поз. 242</t>
  </si>
  <si>
    <t>66,3</t>
  </si>
  <si>
    <t>1.13-4-72</t>
  </si>
  <si>
    <t>ТСН-2001.1 Доп. 68, Р. 13, о. 4, поз. 72</t>
  </si>
  <si>
    <t>67</t>
  </si>
  <si>
    <t>3.16-40-4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</si>
  <si>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40 мм</t>
  </si>
  <si>
    <t>ТСН-2001.3 Доп. 68, Сб. 16, т. 40, поз. 4</t>
  </si>
  <si>
    <t>ТСН-2001.3-16. 16-40-1...16-41-10 (доп. 44)</t>
  </si>
  <si>
    <t>ТСН-2001.3-16-11</t>
  </si>
  <si>
    <t>67,1</t>
  </si>
  <si>
    <t>1.12-2-1165</t>
  </si>
  <si>
    <t>Хомуты из оцинкованной стали с резиновыми прокладками для жесткого и скользящего крепления полипропиленовых труб, наружный диаметр 50 мм</t>
  </si>
  <si>
    <t>ТСН-2001.1 Доп. 46, Р. 12, о. 2, поз. 1165</t>
  </si>
  <si>
    <t>67,2</t>
  </si>
  <si>
    <t>1.12-5-336</t>
  </si>
  <si>
    <t>Трубы из полипропилена PP-R80 со слоем алюминиевой фольги, для холодного, горячего водоснабжения и отопления, диаметр 40 мм, толщина 5,6 мм</t>
  </si>
  <si>
    <t>ТСН-2001.1 Доп. 46, Р. 12, о. 5, поз. 336</t>
  </si>
  <si>
    <t>67,3</t>
  </si>
  <si>
    <t>1.13-4-178</t>
  </si>
  <si>
    <t>Кран шаровой, полипропиленовый (PP-R), температура рабочей среды до +80°C, номинальное давление PN 2,5 МПа, номинальный диаметр DN 40 мм</t>
  </si>
  <si>
    <t>ТСН-2001.1 Доп. 68, Р. 13, о. 4, поз. 178</t>
  </si>
  <si>
    <t>67,4</t>
  </si>
  <si>
    <t>1.7-3-8</t>
  </si>
  <si>
    <t>Сверло победитовое, диаметр 8 мм, длина 80 мм</t>
  </si>
  <si>
    <t>ТСН-2001.1. Доп. 1-42. Р. 7, о. 3, поз. 8</t>
  </si>
  <si>
    <t>67,5</t>
  </si>
  <si>
    <t>3972281000</t>
  </si>
  <si>
    <t>Сверла победитовые</t>
  </si>
  <si>
    <t>Система отопления</t>
  </si>
  <si>
    <t>68</t>
  </si>
  <si>
    <t>68,1</t>
  </si>
  <si>
    <t>69</t>
  </si>
  <si>
    <t>69,1</t>
  </si>
  <si>
    <t>69,2</t>
  </si>
  <si>
    <t>69,3</t>
  </si>
  <si>
    <t>1.12-5-350</t>
  </si>
  <si>
    <t>Угольник из полипропилена PP-R80, для трубопроводов холодного и горячего водоснабжения и отопления, диаметр 40 мм</t>
  </si>
  <si>
    <t>ТСН-2001.1 Доп. 67, Р. 12, о. 5, поз. 350</t>
  </si>
  <si>
    <t>69,4</t>
  </si>
  <si>
    <t>1.12-5-172</t>
  </si>
  <si>
    <t>Муфта соединительная из полипропилена PP-R тип 3 (PRC-R), наружный диаметр 40 мм</t>
  </si>
  <si>
    <t>ТСН-2001.1 Доп. 67, Р. 12, о. 5, поз. 172</t>
  </si>
  <si>
    <t>69,5</t>
  </si>
  <si>
    <t>70</t>
  </si>
  <si>
    <t>3.16-40-2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</si>
  <si>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25 мм</t>
  </si>
  <si>
    <t>ТСН-2001.3 Доп. 68, Сб. 16, т. 40, поз. 2</t>
  </si>
  <si>
    <t>70,1</t>
  </si>
  <si>
    <t>1.12-5-334</t>
  </si>
  <si>
    <t>Трубы из полипропилена PP-R80 со слоем алюминиевой фольги, для холодного, горячего водоснабжения и отопления, диаметр 25 мм, толщина 3,5 мм</t>
  </si>
  <si>
    <t>ТСН-2001.1 Доп. 46, Р. 12, о. 5, поз. 334</t>
  </si>
  <si>
    <t>70,2</t>
  </si>
  <si>
    <t>1.12-2-1164</t>
  </si>
  <si>
    <t>Хомуты из оцинкованной стали с резиновыми прокладками для жесткого и скользящего крепления полипропиленовых труб, наружный диаметр 32 мм</t>
  </si>
  <si>
    <t>ТСН-2001.1 Доп. 46, Р. 12, о. 2, поз. 1164</t>
  </si>
  <si>
    <t>70,3</t>
  </si>
  <si>
    <t>1.13-4-172</t>
  </si>
  <si>
    <t>Кран шаровой, полипропиленовый (PP-R), температура рабочей среды до +80°C, номинальное давление PN 1,0 МПа, номинальный диаметр DN 25 мм</t>
  </si>
  <si>
    <t>ТСН-2001.1 Доп. 68, Р. 13, о. 4, поз. 172</t>
  </si>
  <si>
    <t>70,4</t>
  </si>
  <si>
    <t>70,5</t>
  </si>
  <si>
    <t>1.13-4-71</t>
  </si>
  <si>
    <t>ТСН-2001.1 Доп. 68, Р. 13, о. 4, поз. 71</t>
  </si>
  <si>
    <t>71</t>
  </si>
  <si>
    <t>3.18-6-3</t>
  </si>
  <si>
    <t>Установка конвекторов</t>
  </si>
  <si>
    <t>100 кВт радиаторов и конвекторов</t>
  </si>
  <si>
    <t>ТСН-2001.3. Доп. 1-42. Сб. 18, т. 6, поз. 3</t>
  </si>
  <si>
    <t>71,1</t>
  </si>
  <si>
    <t>1.18-4-602</t>
  </si>
  <si>
    <t>Конвектор отопительный, стальной, окрашенный порошковой эмалью, с кожухом, средней глубины, без терморегулятора, теплоотдача 1,593 кВт</t>
  </si>
  <si>
    <t>ТСН-2001.1 Доп. 67, Р. 18, о. 4, поз. 602</t>
  </si>
  <si>
    <t>71,2</t>
  </si>
  <si>
    <t>1.13-4-40</t>
  </si>
  <si>
    <t>Кран спуска воздуха из систем водяного отопления (кран Маевского), латунный, цапковый, максимальная температура +110°С, номинальное давление PN 1,0 МПа, номинальный диаметр DN 15 мм</t>
  </si>
  <si>
    <t>ТСН-2001.1 Доп. 67, Р. 13, о. 4, поз. 40</t>
  </si>
  <si>
    <t>Ит</t>
  </si>
  <si>
    <t>Итого</t>
  </si>
  <si>
    <t>СТР-ит</t>
  </si>
  <si>
    <t>в т. ч. Строительные работы</t>
  </si>
  <si>
    <t>Мон-ж</t>
  </si>
  <si>
    <t>в. т.ч. Монтажные работы</t>
  </si>
  <si>
    <t>обор</t>
  </si>
  <si>
    <t>в т. ч. Оборудование</t>
  </si>
  <si>
    <t>Прочии</t>
  </si>
  <si>
    <t>в т. ч. Прочии работы и затраты</t>
  </si>
  <si>
    <t>Временные</t>
  </si>
  <si>
    <t>Затраты на временные здания и сооружения 1,5 от СМР</t>
  </si>
  <si>
    <t>Итого с ВЗИС</t>
  </si>
  <si>
    <t>Итого с  ВЗиС</t>
  </si>
  <si>
    <t>НДС</t>
  </si>
  <si>
    <t>НДС 20 %</t>
  </si>
  <si>
    <t>Итого с НДС</t>
  </si>
  <si>
    <t>Итого Возврат</t>
  </si>
  <si>
    <t>Итого возвратные суммы с НДС</t>
  </si>
  <si>
    <t>Всего по смет</t>
  </si>
  <si>
    <t>Всего по акту</t>
  </si>
  <si>
    <t>в том Ч</t>
  </si>
  <si>
    <t>В том числе НДС 20%</t>
  </si>
  <si>
    <t>и1</t>
  </si>
  <si>
    <t>и2</t>
  </si>
  <si>
    <t>НДС 20%</t>
  </si>
  <si>
    <t>и3</t>
  </si>
  <si>
    <t>Инд_исп.Сводный</t>
  </si>
  <si>
    <t>Используется Индекс "по сводному"</t>
  </si>
  <si>
    <t>Базовый уровень цен</t>
  </si>
  <si>
    <t>Текущий 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</si>
  <si>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</si>
  <si>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</si>
  <si>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</si>
  <si>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</si>
  <si>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</si>
  <si>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</si>
  <si>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</si>
  <si>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</si>
  <si>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2.1-1-43</t>
  </si>
  <si>
    <t>ТСН-2001.2. Доп. 68. п.1-1-43 (012102)</t>
  </si>
  <si>
    <t>Бульдозеры гусеничные, мощность до 59 кВт (80 л.с.)</t>
  </si>
  <si>
    <t>маш.-ч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</si>
  <si>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</si>
  <si>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</si>
  <si>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</si>
  <si>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9999990007</t>
  </si>
  <si>
    <t>Стоимость прочих машин (ЭСН)</t>
  </si>
  <si>
    <t>руб.</t>
  </si>
  <si>
    <t>2.1-13-16</t>
  </si>
  <si>
    <t>ТСН-2001.2. Доп. 68. п.1-13-16 (136301)</t>
  </si>
  <si>
    <t>Аппараты для газовой сварки и резки (комплект оборудования)</t>
  </si>
  <si>
    <t>2.1-1-7</t>
  </si>
  <si>
    <t>ТСН-2001.2. Доп. 68. п.1-1-7 (010113)</t>
  </si>
  <si>
    <t>Экскаваторы на гусеничном ходу гидравлические, объем ковша до 1,0 м3</t>
  </si>
  <si>
    <t>2.1-18-12</t>
  </si>
  <si>
    <t>ТСН-2001.2. Доп. 68. п.1-18-12 (184001)</t>
  </si>
  <si>
    <t>Автомобили-самосвалы, грузоподъемность до 7 т</t>
  </si>
  <si>
    <t>2.1-19-1</t>
  </si>
  <si>
    <t>ТСН-2001.2. Доп. 68. п.1-19-1 (190101)</t>
  </si>
  <si>
    <t>Гидромолоты навесные</t>
  </si>
  <si>
    <t>1.1-1-26</t>
  </si>
  <si>
    <t>ТСН-2001.1. Доп. 1-42. Р. 1, о. 1, поз. 26</t>
  </si>
  <si>
    <t>Ацетилен технический</t>
  </si>
  <si>
    <t>1.1-1-376</t>
  </si>
  <si>
    <t>ТСН-2001.1 Доп. 67, Р. 1, о. 1, поз. 376</t>
  </si>
  <si>
    <t>Кислород технический, газообразный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</si>
  <si>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</si>
  <si>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</si>
  <si>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</si>
  <si>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2.1-1-44</t>
  </si>
  <si>
    <t>ТСН-2001.2. Доп. 68. п.1-1-44 (012103)</t>
  </si>
  <si>
    <t>Бульдозеры гусеничные, мощность до 79 кВт (108 л.с.)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</si>
  <si>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</si>
  <si>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</si>
  <si>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</si>
  <si>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</si>
  <si>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</si>
  <si>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</si>
  <si>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</si>
  <si>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</si>
  <si>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фронтальные одноковшовые, грузоподъемность до 3 т</t>
  </si>
  <si>
    <t>1.1-1-118</t>
  </si>
  <si>
    <t>ТСН-2001.1. Доп. 1-42. Р. 1, о. 1, поз. 118</t>
  </si>
  <si>
    <t>Вода</t>
  </si>
  <si>
    <t>2.1-14-4</t>
  </si>
  <si>
    <t>ТСН-2001.2. Доп. 68. п.1-14-4 (143101)</t>
  </si>
  <si>
    <t>Агрегаты окрасочные безвоздушные высокого давления, мощность до 2 кВт</t>
  </si>
  <si>
    <t>2.1-18-7</t>
  </si>
  <si>
    <t>ТСН-2001.2. Доп. 68. п.1-18-7 (183001)</t>
  </si>
  <si>
    <t>Автомобили грузовые бортовые, грузоподъемность до 5 т</t>
  </si>
  <si>
    <t>2.1-30-102</t>
  </si>
  <si>
    <t>ТСН-2001.2. Доп. 68. п.1-30-102 (303704)</t>
  </si>
  <si>
    <t>Дрели, мощность до 800 Вт</t>
  </si>
  <si>
    <t>2.1-4-32</t>
  </si>
  <si>
    <t>ТСН-2001.2. Доп. 68. п.1-4-32 (042904)</t>
  </si>
  <si>
    <t>Лебедки электрические, тяговое усилие до 19,62 кН (2 тc)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</si>
  <si>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</si>
  <si>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</si>
  <si>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</si>
  <si>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</si>
  <si>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</si>
  <si>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</si>
  <si>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</si>
  <si>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67, Р. 1, о. 1, поз. 998</t>
  </si>
  <si>
    <t>Растворитель универсальный типа 645-650</t>
  </si>
  <si>
    <t>1.1-1-999</t>
  </si>
  <si>
    <t>ТСН-2001.1. Доп. 1-42. Р. 1, о. 1, поз. 999</t>
  </si>
  <si>
    <t>Растворитель "Уайт-спирит"</t>
  </si>
  <si>
    <t>2.1-6-51</t>
  </si>
  <si>
    <t>ТСН-2001.2. Доп. 68. п.1-6-51 (069401)</t>
  </si>
  <si>
    <t>Вибраторы поверхностные</t>
  </si>
  <si>
    <t>2.1-14-13</t>
  </si>
  <si>
    <t>ТСН-2001.2. Доп. 68. п.1-14-13 (148501)</t>
  </si>
  <si>
    <t>Пылесосы строительные (промышленные)</t>
  </si>
  <si>
    <t>2.1-30-21</t>
  </si>
  <si>
    <t>ТСН-2001.2. Доп. 68. п.1-30-21 (305401)</t>
  </si>
  <si>
    <t>Машины для шлифовки камня электрические</t>
  </si>
  <si>
    <t>2.1-4-8</t>
  </si>
  <si>
    <t>ТСН-2001.2. Доп. 68. п.1-4-8 (040201)</t>
  </si>
  <si>
    <t>Автопогрузчики вилочные, грузоподъемность до 1 т</t>
  </si>
  <si>
    <t>2.1-6-61</t>
  </si>
  <si>
    <t>ТСН-2001.2. Доп. 68. п.1-6-61 (067601)</t>
  </si>
  <si>
    <t>Миксеры ручные, мощность 1,6 кВт</t>
  </si>
  <si>
    <t>1.1-1-1870</t>
  </si>
  <si>
    <t>ТСН-2001.1. Доп. 1-42. Р. 1, о. 1, поз. 1870</t>
  </si>
  <si>
    <t>Растворитель органический для очистки оборудования от полиуретановых составов</t>
  </si>
  <si>
    <t>л</t>
  </si>
  <si>
    <t>1.1-1-2492</t>
  </si>
  <si>
    <t>ТСН-2001.1. Доп. 1-42. Р. 1, о. 1, поз. 2492</t>
  </si>
  <si>
    <t>Пленка полиэтиленовая, толщина 80 мкм</t>
  </si>
  <si>
    <t>1.1-1-3715</t>
  </si>
  <si>
    <t>ТСН-2001.1 Доп. 67, Р. 1, о. 1, поз. 3715</t>
  </si>
  <si>
    <t>Грунтовка полиуретановая для бетонов марок от М100 до М300 и других минеральных поверхностей</t>
  </si>
  <si>
    <t>1.1-1-769</t>
  </si>
  <si>
    <t>ТСН-2001.1. Доп. 1-42. Р. 1, о. 1, поз. 769</t>
  </si>
  <si>
    <t>Песок кварцевый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</si>
  <si>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</si>
  <si>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</si>
  <si>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</si>
  <si>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1.21-5-1652</t>
  </si>
  <si>
    <t>ТСН-2001.1 Доп. 66, Р. 21, о. 5, поз. 1652</t>
  </si>
  <si>
    <t>Полоска типа К-405 с пряжкой типа К-407, стальные, для крепления проводов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</si>
  <si>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</si>
  <si>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</si>
  <si>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</si>
  <si>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</si>
  <si>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</si>
  <si>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</si>
  <si>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2.1-30-103</t>
  </si>
  <si>
    <t>ТСН-2001.2. Доп. 68. п.1-30-103 (304104)</t>
  </si>
  <si>
    <t>Перфораторы, мощность до 1,2 кВт</t>
  </si>
  <si>
    <t>1.1-1-1723</t>
  </si>
  <si>
    <t>ТСН-2001.1 Доп. 67, Р. 1, о. 1, поз. 1723</t>
  </si>
  <si>
    <t>Лента изоляционная, прорезиненная, односторонняя</t>
  </si>
  <si>
    <t>1.1-1-238</t>
  </si>
  <si>
    <t>ТСН-2001.1 Доп. 67, Р. 1, о. 1, поз. 238</t>
  </si>
  <si>
    <t>Дюбель пластмассовый</t>
  </si>
  <si>
    <t>1.1-1-35</t>
  </si>
  <si>
    <t>ТСН-2001.1 Доп. 54, Р. 1, о. 1, поз. 35</t>
  </si>
  <si>
    <t>Краска масляная белая (белила цинковые), типа МА-25, для внутренних работ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</si>
  <si>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</si>
  <si>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</si>
  <si>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</si>
  <si>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1.21-5-1655</t>
  </si>
  <si>
    <t>ТСН-2001.1 Доп. 67, Р. 21, о. 5, поз. 1655</t>
  </si>
  <si>
    <t>Перемычка гибкая, типа ПГС 50-280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</si>
  <si>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</si>
  <si>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</si>
  <si>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</si>
  <si>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</si>
  <si>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</si>
  <si>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</si>
  <si>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</si>
  <si>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</si>
  <si>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</si>
  <si>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</si>
  <si>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</si>
  <si>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</si>
  <si>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1.1-1-1577</t>
  </si>
  <si>
    <t>ТСН-2001.1 Доп. 67, Р. 1, о. 1, поз. 1577</t>
  </si>
  <si>
    <t>Эмаль пентафталевая, цветная, типа ПФ-115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</si>
  <si>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</si>
  <si>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</si>
  <si>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</si>
  <si>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</si>
  <si>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</si>
  <si>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</si>
  <si>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</si>
  <si>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</si>
  <si>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</si>
  <si>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</si>
  <si>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</si>
  <si>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</si>
  <si>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</si>
  <si>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</si>
  <si>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</si>
  <si>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</si>
  <si>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</si>
  <si>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67, Р. 21, о. 5, поз. 1181</t>
  </si>
  <si>
    <t>Бирка маркировочная для кабелей и проводов, типа У153 У3,5</t>
  </si>
  <si>
    <t>1.1-1-3607</t>
  </si>
  <si>
    <t>ТСН-2001.1. Доп. 1-42. Р. 1, о. 1, поз. 3607</t>
  </si>
  <si>
    <t>Шурупы с полукруглой головкой, диаметр 4 мм, длина 40 мм</t>
  </si>
  <si>
    <t>1.1-1-146</t>
  </si>
  <si>
    <t>ТСН-2001.1 Доп. 67, Р. 1, о. 1, поз. 146</t>
  </si>
  <si>
    <t>Гипс строительный</t>
  </si>
  <si>
    <t>1.23-10-18</t>
  </si>
  <si>
    <t>ТСН-2001.1 Доп. 67, Р. 23, о. 10, поз. 18</t>
  </si>
  <si>
    <t>Провод неизолированный для воздушных линий электропередач состоящий из скрученных медных проволок, марка М, сечение 4 мм2</t>
  </si>
  <si>
    <t>1.12-9-4</t>
  </si>
  <si>
    <t>ТСН-2001.1. Доп. 1-42. Р. 12, о. 9, поз. 4</t>
  </si>
  <si>
    <t>Фланцы стальные плоские приварные с соединительным выступом, из стали ВСт3СП, ГОСТ 12820-80, условное давление 1 (10) МПа (кгс/см2), диаметр условного прохода 50 мм</t>
  </si>
  <si>
    <t>1.12-9-5</t>
  </si>
  <si>
    <t>ТСН-2001.1. Доп. 1-42. Р. 12, о. 9, поз. 5</t>
  </si>
  <si>
    <t>Фланцы стальные плоские приварные с соединительным выступом, из стали ВСт3СП, ГОСТ 12820-80, условное давление 1 (10) МПа (кгс/см2), диаметр условного прохода 65 мм</t>
  </si>
  <si>
    <t>9999990006</t>
  </si>
  <si>
    <t>Стоимость прочих материалов (ЭСН)</t>
  </si>
  <si>
    <t>1.12-9-3</t>
  </si>
  <si>
    <t>ТСН-2001.1. Доп. 1-42. Р. 12, о. 9, поз. 3</t>
  </si>
  <si>
    <t>Фланцы стальные плоские приварные с соединительным выступом, из стали ВСт3СП, ГОСТ 12820-80, условное давление 1 (10) МПа (кгс/см2), диаметр условного прохода 40 мм</t>
  </si>
  <si>
    <t>2.1-3-38</t>
  </si>
  <si>
    <t>ТСН-2001.2. Доп. 68. п.1-3-38 (032009)</t>
  </si>
  <si>
    <t>Краны на автомобильном ходу, грузоподъемность до 16 т</t>
  </si>
  <si>
    <t>1.1-1-1566</t>
  </si>
  <si>
    <t>ТСН-2001.1 Доп. 67, Р. 1, о. 1, поз. 1566</t>
  </si>
  <si>
    <t>Электроды, типа Э-42, Э-46, Э-50, диаметр от 4 до 6 мм</t>
  </si>
  <si>
    <t>1.1-1-2481</t>
  </si>
  <si>
    <t>ТСН-2001.1. Доп. 1-42. Р. 1, о. 1, поз. 2481</t>
  </si>
  <si>
    <t>Волокно льняное №11 для уплотнения резьбовых соединений при монтаже систем водоснабжения и отопления</t>
  </si>
  <si>
    <t>1.1-1-467</t>
  </si>
  <si>
    <t>ТСН-2001.1. Доп. 1-42. Р. 1, о. 1, поз. 467</t>
  </si>
  <si>
    <t>Краски масляные жидкотертые цветные (готовые к употреблению) для наружных и внутренних работ, марка МА-15, сурик железный для окраски по металлу</t>
  </si>
  <si>
    <t>1.1-1-732</t>
  </si>
  <si>
    <t>ТСН-2001.1. Доп. 1-42. Р. 1, о. 1, поз. 732</t>
  </si>
  <si>
    <t>Олифа для окраски комбинированная "Оксоль"</t>
  </si>
  <si>
    <t>1.1-1-593</t>
  </si>
  <si>
    <t>ТСН-2001.1. Доп. 1-42. Р. 1, о. 1, поз. 593</t>
  </si>
  <si>
    <t>Масло индустриальное для вентиляционных фильтров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</si>
  <si>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</si>
  <si>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</si>
  <si>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ТСН-2001.1 Доп. 67, Р. 1, о. 1, поз. 732</t>
  </si>
  <si>
    <t>Олифа для окраски комбинированная, типа Оксоль</t>
  </si>
  <si>
    <t>1.18-7-1</t>
  </si>
  <si>
    <t>ТСН-2001.1 Доп. 67, Р. 18, о. 7, поз. 1</t>
  </si>
  <si>
    <t>Прокладка паронитовая, уплотнительная, толщина от 0,5 до 2,5 мм</t>
  </si>
  <si>
    <t>1.1-1-1668</t>
  </si>
  <si>
    <t>ТСН-2001.1 Доп. 67, Р. 1, о. 1, поз. 1668</t>
  </si>
  <si>
    <t>Электроды, типа Э-42А, диаметр от 2 до 2,5 мм</t>
  </si>
  <si>
    <t>1.1-1-57</t>
  </si>
  <si>
    <t>ТСН-2001.1 Доп. 67, Р. 1, о. 1, поз. 57</t>
  </si>
  <si>
    <t>Болты строительные с гайками и шайбами, черные, М10х100 мм</t>
  </si>
  <si>
    <t>2.1-11-90</t>
  </si>
  <si>
    <t>ТСН-2001.2. Доп. 68. п.1-11-90 (111301)</t>
  </si>
  <si>
    <t>Агрегаты электронасосные для опрессовки сосудов, котлов и систем трубопроводов, производительность до 0,252 м3/ч</t>
  </si>
  <si>
    <t>2.1-30-10</t>
  </si>
  <si>
    <t>ТСН-2001.2. Доп. 68. п.1-30-10 (304101)</t>
  </si>
  <si>
    <t>Перфораторы, мощность до 800 Вт</t>
  </si>
  <si>
    <t>2.1-30-56</t>
  </si>
  <si>
    <t>ТСН-2001.2. Доп. 68. п.1-30-56 (309101)</t>
  </si>
  <si>
    <t>Шуруповерты</t>
  </si>
  <si>
    <t>1.1-1-3644</t>
  </si>
  <si>
    <t>ТСН-2001.1 Доп. 67, Р. 1, о. 1, поз. 3644</t>
  </si>
  <si>
    <t>Дюбель распорный пластмассовый, диаметр 8 мм, длина 50 мм</t>
  </si>
  <si>
    <t>1.1-1-3930</t>
  </si>
  <si>
    <t>ТСН-2001.1 Доп. 67, Р. 1, о. 1, поз. 3930</t>
  </si>
  <si>
    <t>Шпильки резьбовые оцинкованные, от М8 до М16</t>
  </si>
  <si>
    <t>5711130000</t>
  </si>
  <si>
    <t>Щебень</t>
  </si>
  <si>
    <t>2316900000</t>
  </si>
  <si>
    <t>Краски огнезащитные терморасширяющиеся на органической основе</t>
  </si>
  <si>
    <t>5745010000</t>
  </si>
  <si>
    <t>Смеси бетонные, БСГ, тяжелого бетона</t>
  </si>
  <si>
    <t>2257391000</t>
  </si>
  <si>
    <t>Полиуретановая композиция "Наливной пол"</t>
  </si>
  <si>
    <t>2.1-13-21</t>
  </si>
  <si>
    <t>ТСН-2001.2. Доп. 68. п.1-13-21 (138501)</t>
  </si>
  <si>
    <t>Печи электрические для сушки сварочных материалов</t>
  </si>
  <si>
    <t>2.1-30-19</t>
  </si>
  <si>
    <t>ТСН-2001.2. Доп. 68. п.1-30-19 (305001)</t>
  </si>
  <si>
    <t>Машины шлифовальные электрические, мощность до 1700 Вт</t>
  </si>
  <si>
    <t>2.1-30-46</t>
  </si>
  <si>
    <t>ТСН-2001.2. Доп. 1-42, п. 1-30-46 (308001)</t>
  </si>
  <si>
    <t>Преобразователи частоты тока до 500 А</t>
  </si>
  <si>
    <t>маш.-ч.</t>
  </si>
  <si>
    <t>2.1-4-30</t>
  </si>
  <si>
    <t>ТСН-2001.2. Доп. 68. п.1-4-30 (042901)</t>
  </si>
  <si>
    <t>Лебедки электрические, тяговое усилие до 4,9 кН (0,5 тс)</t>
  </si>
  <si>
    <t>2.1-4-34</t>
  </si>
  <si>
    <t>ТСН-2001.2. Доп. 68. п.1-4-34 (042906)</t>
  </si>
  <si>
    <t>Лебедки электрические, тяговое усилие до 49,05 кН (5 тс)</t>
  </si>
  <si>
    <t>2.1-4-45</t>
  </si>
  <si>
    <t>ТСН-2001.2. Доп. 68. п.1-4-45 (043403)</t>
  </si>
  <si>
    <t>Домкраты гидравлические, грузоподъемность до 100 т</t>
  </si>
  <si>
    <t>1.6-1-271</t>
  </si>
  <si>
    <t>ТСН-2001.1 Доп. 67,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</si>
  <si>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</si>
  <si>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1297020000</t>
  </si>
  <si>
    <t>Болты строительные с гайками и шайбами</t>
  </si>
  <si>
    <t>5262140000</t>
  </si>
  <si>
    <t>Стальные конструкции каркасов ворот</t>
  </si>
  <si>
    <t>5772110000</t>
  </si>
  <si>
    <t>Короба с направляющими</t>
  </si>
  <si>
    <t>Перегородки разделительные</t>
  </si>
  <si>
    <t>Заглушки</t>
  </si>
  <si>
    <t>Углы внутренние</t>
  </si>
  <si>
    <t>Накладки стыковые</t>
  </si>
  <si>
    <t>Углы наружные</t>
  </si>
  <si>
    <t>Углы плоские</t>
  </si>
  <si>
    <t>3500000000</t>
  </si>
  <si>
    <t>Провода (марка и сечение по проекту)</t>
  </si>
  <si>
    <t>3434150000</t>
  </si>
  <si>
    <t>Щитки осветительные</t>
  </si>
  <si>
    <t>3449950000</t>
  </si>
  <si>
    <t>Сжимы ответвительные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</si>
  <si>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</si>
  <si>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</si>
  <si>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100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</si>
  <si>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</si>
  <si>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</si>
  <si>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</si>
  <si>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</si>
  <si>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Выключатели автоматические одно-, двух-, трехполюсные, на ток до 25 А</t>
  </si>
  <si>
    <t>3464210000</t>
  </si>
  <si>
    <t>Выключатели одноклавишные, открытого типа</t>
  </si>
  <si>
    <t>3464740000</t>
  </si>
  <si>
    <t>Коробки для установки выключателей и штепсельных розеток</t>
  </si>
  <si>
    <t>1279000000</t>
  </si>
  <si>
    <t>Шпильки К624, К626</t>
  </si>
  <si>
    <t>3461600000</t>
  </si>
  <si>
    <t>Светильники для люминесцентных ламп отдельно устанавливаемые</t>
  </si>
  <si>
    <t>3461700000</t>
  </si>
  <si>
    <t>Пускорегулирующие аппараты, стартеры</t>
  </si>
  <si>
    <t>3464000000</t>
  </si>
  <si>
    <t>Розетки потолочные</t>
  </si>
  <si>
    <t>3467100000</t>
  </si>
  <si>
    <t>Лампы люминесцентные общего назначения</t>
  </si>
  <si>
    <t>3461500000</t>
  </si>
  <si>
    <t>Светильники с лампами накаливания</t>
  </si>
  <si>
    <t>3466100000</t>
  </si>
  <si>
    <t>Лампы накаливания</t>
  </si>
  <si>
    <t>4933100000</t>
  </si>
  <si>
    <t>Водоподогреватели скоростные</t>
  </si>
  <si>
    <t>компл.</t>
  </si>
  <si>
    <t>4937221000</t>
  </si>
  <si>
    <t>Патрубки фланцевые</t>
  </si>
  <si>
    <t>4932510000</t>
  </si>
  <si>
    <t>Баки расширительные</t>
  </si>
  <si>
    <t>3631910000</t>
  </si>
  <si>
    <t>Насосы вихревые, центробежные</t>
  </si>
  <si>
    <t>3113210000</t>
  </si>
  <si>
    <t>Фильтры для воды</t>
  </si>
  <si>
    <t>3712220000</t>
  </si>
  <si>
    <t>Кран трехходовой</t>
  </si>
  <si>
    <t>4212130000</t>
  </si>
  <si>
    <t>Контрольно-измерительные приборы</t>
  </si>
  <si>
    <t>4211010000</t>
  </si>
  <si>
    <t>Термометры стеклянные технические или (421130) биметаллические</t>
  </si>
  <si>
    <t>1468010000</t>
  </si>
  <si>
    <t>Фланцы стальные</t>
  </si>
  <si>
    <t>4932521000</t>
  </si>
  <si>
    <t>Воздухоотводчики</t>
  </si>
  <si>
    <t>Фланцы стальные плоские приварные</t>
  </si>
  <si>
    <t>3700000000</t>
  </si>
  <si>
    <t>Арматура трубопроводная</t>
  </si>
  <si>
    <t>1468060000</t>
  </si>
  <si>
    <t>Хомуты стальные</t>
  </si>
  <si>
    <t>2248120000</t>
  </si>
  <si>
    <t>Фасонные части к трубам из полипропилена</t>
  </si>
  <si>
    <t>Трубы из полипропилена</t>
  </si>
  <si>
    <t>4935220000</t>
  </si>
  <si>
    <t>Конвекторы отопительные стальные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</si>
  <si>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</si>
  <si>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</si>
  <si>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</si>
  <si>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Пленка пароизоляционная, трехслойная, на основе армирующей сетки из полиэтиленовых полос с двух сторон ламинированной полиэтиленовой пленкой, с черной идентификационной полосой, паропроницаемость 0,9 г/м2/24 ч, плотность 110 г/м2, для устройства пароизоляции внутренней поверхности теплоизоляции крыш, наружных стен</t>
  </si>
  <si>
    <t>Лента герметизирующая, эластопластичная, бутилкаучуковая, самоклеящаяся, дублированная клееным прокладочным полотном, прочность сцепления с бетоном не менее 0,1 МПа, теплостойкость до +120°С, ширина 200 мм, толщина 3 мм, для герметизации стыков конструкций в полносборном строительстве, щелей при установке оконных блоков</t>
  </si>
  <si>
    <t>Панель (сэндвич) кровельная, легкая, огнестойкая, сердечник из жесткого пенополиуретана толщиной 140 мм, внешняя облицовка - ПВХ мембрана толщиной 1,5 мм, внутренняя облицовка - профиль из оцинкованной стали толщиной 1,1 мм с полимерным покрытием, класс пожарной опасности К1(15), предел огнестойкости REI 45</t>
  </si>
  <si>
    <t>Кабель силовой с жилами из медной проволоки, с термическим барьером из слюдосодержащей ленты, с изоляцией и оболочкой из ПВХ композиции пониженной пожароопасности с низким дымо- и газовыделением, марка ВВГнг(А)-FRLS, напряжение 1000 В, число жил и сечение 5х10 мм2</t>
  </si>
  <si>
    <t>Светильник светодиодный потолочный накладной, световой поток 7910 лм, цветовая температура от 3500 до 4500 К, мощность 63 Вт, степень защиты IP65, с микро-призматическим экраном, алюминиевый корпус с анодированным покрытием, размеры 1189х76х56 мм, для общественных зданий и наружного освещения</t>
  </si>
  <si>
    <t>Оповещатель пожарный световой (табло), типа КОП-25. Размер информационного поля 205х50 мм, напряжение питания от 10 до 36 В, потребляемый ток: не более 20 мА, материал корпуса пластик, степень защиты IP41, диапазон рабочих температур от -10 до +55°С, габаритные размеры 300х100х25 мм</t>
  </si>
  <si>
    <t>Устройство вводно-распределительное типа ВРУ-8504 МУ, панель распределительная, тип 3Р-109. Габаритные размеры 2000(1800)х450х450 мм, степень защиты IP30. Установленные аппараты: выключатели пакетные 3 полюса – 5 шт., выключатели автоматические 1 полюс до 63 А – 25 шт., выключатели автоматические 3 полюса до 63 А – 6 шт., выключатели автоматические 3 полюса до 125 А – 4 шт., выключатели автоматические 3 полюса до 250 А – 3 шт.</t>
  </si>
  <si>
    <t>Насос центробежный, чугунный, циркуляционный, с мокрым ротором, с резьбовым присоединением 2", для систем отопления, с 1-фазным электродвигателем с фиксированными скоростями, максимальный напор 8,0 м, монтажная длина 180 мм, температура перекачиваемой жидкости до +110°С, номинальное давление PN 1,0 МПа, номинальный диаметр патрубков DN 32 мм</t>
  </si>
  <si>
    <t>Кран шаровой, латунный, никелированный, запорный, полнопроходной, со спускным элементом, с алюминиевой ручкой, муфтовый, температура рабочей среды от -15 до +110°С, пропускная способность 28 м3/ч, номинальное давление PN 4,0 МПа, номинальный диаметр DN 20 мм</t>
  </si>
  <si>
    <t>Кран шаровой, латунный, никелированный, запорный, полнопроходной, со спускным элементом, с алюминиевой ручкой, муфтовый, температура рабочей среды от -15 до +110°С, пропускная способность 15 м3/ч, номинальное давление PN 4,0 МПа, номинальный диаметр DN 15 мм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</si>
  <si>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</si>
  <si>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</si>
  <si>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</si>
  <si>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</si>
  <si>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</si>
  <si>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</si>
  <si>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</si>
  <si>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</si>
  <si>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</si>
  <si>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</si>
  <si>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</si>
  <si>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</si>
  <si>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</si>
  <si>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</si>
  <si>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</si>
  <si>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</si>
  <si>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</si>
  <si>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</si>
  <si>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</si>
  <si>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</si>
  <si>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</si>
  <si>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</si>
  <si>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</si>
  <si>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</si>
  <si>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</si>
  <si>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</si>
  <si>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</si>
  <si>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</si>
  <si>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</si>
  <si>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</si>
  <si>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</si>
  <si>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</si>
  <si>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</si>
  <si>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</si>
  <si>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</si>
  <si>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</si>
  <si>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</si>
  <si>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</si>
  <si>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</si>
  <si>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>МР</t>
  </si>
  <si>
    <t>ВСЕГО по позиции:</t>
  </si>
  <si>
    <t xml:space="preserve">   Итого по ТСН-2001.16</t>
  </si>
  <si>
    <t xml:space="preserve">   Итого возвратных сумм</t>
  </si>
  <si>
    <t>к нр )*16</t>
  </si>
  <si>
    <t>к нр )*2</t>
  </si>
  <si>
    <r>
      <t>Промышленные секционные ворота Pro Trend размер 4000*4500мм</t>
    </r>
    <r>
      <rPr>
        <i/>
        <sz val="10"/>
        <rFont val="Arial"/>
        <family val="2"/>
        <charset val="204"/>
      </rPr>
      <t xml:space="preserve">
29 015,06 = [295 270,98 / 1,2 /  8,65] +  2% Заг.скл</t>
    </r>
  </si>
  <si>
    <r>
      <t>Редуктор цепной для секционных ворот</t>
    </r>
    <r>
      <rPr>
        <i/>
        <sz val="10"/>
        <rFont val="Arial"/>
        <family val="2"/>
        <charset val="204"/>
      </rPr>
      <t xml:space="preserve">
1 118,82 = [11 385,62 / 1,2 /  8,65] +  2% Заг.скл</t>
    </r>
  </si>
  <si>
    <r>
      <t>STOUT PLUS Котел электрический 27 кВт</t>
    </r>
    <r>
      <rPr>
        <i/>
        <sz val="10"/>
        <rFont val="Arial"/>
        <family val="2"/>
        <charset val="204"/>
      </rPr>
      <t xml:space="preserve">
8 168,25 = [83 124 / 1,2 /  8,65] +  2% Заг.скл</t>
    </r>
  </si>
  <si>
    <t xml:space="preserve"> тыс.руб.</t>
  </si>
  <si>
    <t>ГБУ "Жилищник район Северный", г. Москва Северная линия. 1 вл.15, устройство теплого склада.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</si>
</sst>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1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0" fontId="18" fillId="0" borderId="0" xfId="0" applyFont="1" applyAlignment="1">
      <alignment horizontal="left" wrapText="1"/>
    </xf>
    <xf numFmtId="0" fontId="13" fillId="0" borderId="0" xfId="0" quotePrefix="1" applyFont="1" applyAlignment="1">
      <alignment horizontal="right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8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</cellXfs>
  <cellStyles count="2">
    <cellStyle name="Обычный" xfId="0" builtinId="0"/>
    <cellStyle name="Обычный 4" xfId="1" xr:uid="{B2E32E0D-68D6-4E4C-817A-4C9842EB0C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88C54-1C57-452A-9E19-6546C05FD571}">
  <sheetPr>
    <pageSetUpPr fitToPage="1"/>
  </sheetPr>
  <dimension ref="A1:AQ1161"/>
  <sheetViews>
    <sheetView tabSelected="1" topLeftCell="A1123" zoomScaleNormal="100" workbookViewId="0">
      <selection activeCell="A1139" sqref="A1139:XFD115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2.425781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0.28515625" bestFit="1" customWidth="1"/>
    <col min="11" max="11" width="13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0" t="s">
        <v>1238</v>
      </c>
      <c r="K2" s="20"/>
    </row>
    <row r="3" spans="1:11" ht="16.5" x14ac:dyDescent="0.25">
      <c r="A3" s="14"/>
      <c r="B3" s="15" t="s">
        <v>1236</v>
      </c>
      <c r="C3" s="15"/>
      <c r="D3" s="15"/>
      <c r="E3" s="15"/>
      <c r="F3" s="13"/>
      <c r="G3" s="15" t="s">
        <v>1237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3"/>
      <c r="B5" s="13"/>
      <c r="C5" s="17"/>
      <c r="D5" s="17"/>
      <c r="E5" s="17"/>
      <c r="F5" s="13"/>
      <c r="G5" s="17"/>
      <c r="H5" s="17"/>
      <c r="I5" s="17"/>
      <c r="J5" s="17"/>
      <c r="K5" s="17"/>
    </row>
    <row r="6" spans="1:11" ht="14.25" x14ac:dyDescent="0.2">
      <c r="A6" s="17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18"/>
      <c r="B7" s="19" t="s">
        <v>1239</v>
      </c>
      <c r="C7" s="19"/>
      <c r="D7" s="19"/>
      <c r="E7" s="19"/>
      <c r="F7" s="13"/>
      <c r="G7" s="19" t="s">
        <v>1239</v>
      </c>
      <c r="H7" s="19"/>
      <c r="I7" s="19"/>
      <c r="J7" s="19"/>
      <c r="K7" s="19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1" t="s">
        <v>1285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1240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1" t="str">
        <f>CONCATENATE( "ЛОКАЛЬНАЯ СМЕТА № ",IF(Source!F12&lt;&gt;"Новый объект", Source!F12, ""))</f>
        <v xml:space="preserve">ЛОКАЛЬНАЯ СМЕТА № 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1241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42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29" t="s">
        <v>1242</v>
      </c>
      <c r="J20" s="29" t="s">
        <v>1243</v>
      </c>
      <c r="K20" s="13"/>
    </row>
    <row r="21" spans="1:42" ht="15" x14ac:dyDescent="0.25">
      <c r="A21" s="13"/>
      <c r="B21" s="13"/>
      <c r="C21" s="13"/>
      <c r="D21" s="13"/>
      <c r="E21" s="30" t="s">
        <v>1244</v>
      </c>
      <c r="F21" s="30"/>
      <c r="G21" s="30"/>
      <c r="H21" s="30"/>
      <c r="I21" s="31">
        <f>I22+I23+I24+I25</f>
        <v>1713.74</v>
      </c>
      <c r="J21" s="31">
        <f>J22+J23+J24+J25</f>
        <v>16733.740000000002</v>
      </c>
      <c r="K21" s="32" t="s">
        <v>1284</v>
      </c>
    </row>
    <row r="22" spans="1:42" ht="14.25" x14ac:dyDescent="0.2">
      <c r="A22" s="13"/>
      <c r="B22" s="13"/>
      <c r="C22" s="13"/>
      <c r="D22" s="13"/>
      <c r="E22" s="16" t="s">
        <v>37</v>
      </c>
      <c r="F22" s="16"/>
      <c r="G22" s="16"/>
      <c r="H22" s="16"/>
      <c r="I22" s="33">
        <f>ROUND((Source!F1035)/1000, 2)</f>
        <v>1659.27</v>
      </c>
      <c r="J22" s="33">
        <f>ROUND((Source!P1035)/1000, 2)</f>
        <v>16212.54</v>
      </c>
      <c r="K22" s="13" t="s">
        <v>1284</v>
      </c>
    </row>
    <row r="23" spans="1:42" ht="14.25" x14ac:dyDescent="0.2">
      <c r="A23" s="13"/>
      <c r="B23" s="13"/>
      <c r="C23" s="13"/>
      <c r="D23" s="13"/>
      <c r="E23" s="16" t="s">
        <v>1245</v>
      </c>
      <c r="F23" s="16"/>
      <c r="G23" s="16"/>
      <c r="H23" s="16"/>
      <c r="I23" s="33">
        <f>ROUND((Source!F1036)/1000, 2)</f>
        <v>54.47</v>
      </c>
      <c r="J23" s="33">
        <f>ROUND((Source!P1036)/1000, 2)</f>
        <v>521.20000000000005</v>
      </c>
      <c r="K23" s="13" t="s">
        <v>1284</v>
      </c>
    </row>
    <row r="24" spans="1:42" ht="14.25" x14ac:dyDescent="0.2">
      <c r="A24" s="13"/>
      <c r="B24" s="13"/>
      <c r="C24" s="13"/>
      <c r="D24" s="13"/>
      <c r="E24" s="16" t="s">
        <v>1246</v>
      </c>
      <c r="F24" s="16"/>
      <c r="G24" s="16"/>
      <c r="H24" s="16"/>
      <c r="I24" s="33">
        <f>ROUND((Source!F1027)/1000, 2)</f>
        <v>0</v>
      </c>
      <c r="J24" s="33">
        <f>ROUND((Source!P1027)/1000, 2)</f>
        <v>0</v>
      </c>
      <c r="K24" s="13" t="s">
        <v>1284</v>
      </c>
    </row>
    <row r="25" spans="1:42" ht="14.25" x14ac:dyDescent="0.2">
      <c r="A25" s="13"/>
      <c r="B25" s="13"/>
      <c r="C25" s="13"/>
      <c r="D25" s="13"/>
      <c r="E25" s="16" t="s">
        <v>1247</v>
      </c>
      <c r="F25" s="16"/>
      <c r="G25" s="16"/>
      <c r="H25" s="16"/>
      <c r="I25" s="33">
        <f>ROUND((Source!F1037+Source!F1038)/1000, 2)</f>
        <v>0</v>
      </c>
      <c r="J25" s="33">
        <f>ROUND((Source!P1037+Source!P1038)/1000, 2)</f>
        <v>0</v>
      </c>
      <c r="K25" s="13" t="s">
        <v>1284</v>
      </c>
    </row>
    <row r="26" spans="1:42" ht="14.25" x14ac:dyDescent="0.2">
      <c r="A26" s="13"/>
      <c r="B26" s="13"/>
      <c r="C26" s="13"/>
      <c r="D26" s="13"/>
      <c r="E26" s="16" t="s">
        <v>1248</v>
      </c>
      <c r="F26" s="16"/>
      <c r="G26" s="16"/>
      <c r="H26" s="16"/>
      <c r="I26" s="33">
        <f>(Source!F1033+ Source!F1032)/1000</f>
        <v>75.701750000000004</v>
      </c>
      <c r="J26" s="33">
        <f>((Source!P1033 + Source!P1032)/1000)</f>
        <v>2292.63465</v>
      </c>
      <c r="K26" s="13" t="s">
        <v>1284</v>
      </c>
    </row>
    <row r="27" spans="1:42" ht="14.25" x14ac:dyDescent="0.2">
      <c r="A27" s="13"/>
      <c r="B27" s="13"/>
      <c r="C27" s="13"/>
      <c r="D27" s="13"/>
      <c r="E27" s="16" t="s">
        <v>1249</v>
      </c>
      <c r="F27" s="16"/>
      <c r="G27" s="16"/>
      <c r="H27" s="16"/>
      <c r="I27" s="33">
        <f>Source!F1040</f>
        <v>5497.7806957660014</v>
      </c>
      <c r="J27" s="33"/>
      <c r="K27" s="13" t="s">
        <v>889</v>
      </c>
    </row>
    <row r="28" spans="1:42" ht="14.25" hidden="1" x14ac:dyDescent="0.2">
      <c r="A28" s="13"/>
      <c r="B28" s="13"/>
      <c r="C28" s="13"/>
      <c r="D28" s="13"/>
      <c r="E28" s="16" t="s">
        <v>1250</v>
      </c>
      <c r="F28" s="16"/>
      <c r="G28" s="16"/>
      <c r="H28" s="16"/>
      <c r="I28" s="33"/>
      <c r="J28" s="33"/>
      <c r="K28" s="13"/>
    </row>
    <row r="29" spans="1:42" ht="14.25" hidden="1" x14ac:dyDescent="0.2">
      <c r="A29" s="13"/>
      <c r="B29" s="13"/>
      <c r="C29" s="13"/>
      <c r="D29" s="13"/>
      <c r="E29" s="34" t="s">
        <v>134</v>
      </c>
      <c r="F29" s="34"/>
      <c r="G29" s="34"/>
      <c r="H29" s="34"/>
      <c r="I29" s="33">
        <f>SUM(Y1:Y1158)/1000</f>
        <v>0</v>
      </c>
      <c r="J29" s="33">
        <f>SUM(Z1:Z1158)/1000</f>
        <v>0</v>
      </c>
      <c r="K29" s="13" t="s">
        <v>1284</v>
      </c>
    </row>
    <row r="30" spans="1:42" ht="14.25" x14ac:dyDescent="0.2">
      <c r="A30" s="13"/>
      <c r="B30" s="13"/>
      <c r="C30" s="13"/>
      <c r="D30" s="13"/>
      <c r="E30" s="13"/>
      <c r="F30" s="17"/>
      <c r="G30" s="17"/>
      <c r="H30" s="17"/>
      <c r="I30" s="33"/>
      <c r="J30" s="33"/>
      <c r="K30" s="13"/>
    </row>
    <row r="31" spans="1:42" ht="14.25" x14ac:dyDescent="0.2">
      <c r="A31" s="13" t="s">
        <v>1261</v>
      </c>
      <c r="B31" s="13"/>
      <c r="C31" s="13"/>
      <c r="D31" s="13"/>
      <c r="E31" s="13"/>
      <c r="F31" s="17"/>
      <c r="G31" s="17"/>
      <c r="H31" s="17"/>
      <c r="I31" s="33"/>
      <c r="J31" s="33"/>
      <c r="K31" s="13"/>
    </row>
    <row r="32" spans="1:42" ht="28.5" x14ac:dyDescent="0.2">
      <c r="A32" s="27" t="s">
        <v>1262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P32" s="37" t="s">
        <v>1262</v>
      </c>
    </row>
    <row r="33" spans="1:29" ht="114" x14ac:dyDescent="0.2">
      <c r="A33" s="35" t="s">
        <v>1251</v>
      </c>
      <c r="B33" s="35" t="s">
        <v>1252</v>
      </c>
      <c r="C33" s="35" t="s">
        <v>1253</v>
      </c>
      <c r="D33" s="35" t="s">
        <v>1254</v>
      </c>
      <c r="E33" s="35" t="s">
        <v>1255</v>
      </c>
      <c r="F33" s="35" t="s">
        <v>1256</v>
      </c>
      <c r="G33" s="36" t="s">
        <v>1257</v>
      </c>
      <c r="H33" s="36" t="s">
        <v>1258</v>
      </c>
      <c r="I33" s="35" t="s">
        <v>1263</v>
      </c>
      <c r="J33" s="35" t="s">
        <v>1259</v>
      </c>
      <c r="K33" s="35" t="s">
        <v>1260</v>
      </c>
    </row>
    <row r="34" spans="1:29" ht="14.25" x14ac:dyDescent="0.2">
      <c r="A34" s="35">
        <v>1</v>
      </c>
      <c r="B34" s="35">
        <v>2</v>
      </c>
      <c r="C34" s="35">
        <v>3</v>
      </c>
      <c r="D34" s="35">
        <v>4</v>
      </c>
      <c r="E34" s="35">
        <v>5</v>
      </c>
      <c r="F34" s="35">
        <v>6</v>
      </c>
      <c r="G34" s="35">
        <v>7</v>
      </c>
      <c r="H34" s="35">
        <v>8</v>
      </c>
      <c r="I34" s="35">
        <v>9</v>
      </c>
      <c r="J34" s="35">
        <v>10</v>
      </c>
      <c r="K34" s="35">
        <v>11</v>
      </c>
    </row>
    <row r="36" spans="1:29" ht="16.5" x14ac:dyDescent="0.25">
      <c r="A36" s="38" t="str">
        <f>CONCATENATE("Локальная смета: ",IF(Source!G20&lt;&gt;"Новая локальная смета", Source!G20, ""))</f>
        <v>Локальная смета: 03-01-08 Теплый склад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8" spans="1:29" ht="16.5" x14ac:dyDescent="0.25">
      <c r="A38" s="38" t="str">
        <f>CONCATENATE("Раздел: ",IF(Source!G24&lt;&gt;"Новый раздел", Source!G24, ""))</f>
        <v>Раздел: Земляные работы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1:29" ht="42.75" x14ac:dyDescent="0.2">
      <c r="A39" s="39">
        <v>1</v>
      </c>
      <c r="B39" s="39" t="str">
        <f>Source!F28</f>
        <v>6.68-51-5</v>
      </c>
      <c r="C39" s="39" t="s">
        <v>18</v>
      </c>
      <c r="D39" s="40" t="str">
        <f>Source!H28</f>
        <v>100 м3 конструкций</v>
      </c>
      <c r="E39" s="12">
        <f>Source!I28</f>
        <v>1.2862</v>
      </c>
      <c r="F39" s="42"/>
      <c r="G39" s="41"/>
      <c r="H39" s="12"/>
      <c r="I39" s="42"/>
      <c r="J39" s="12"/>
      <c r="K39" s="42"/>
      <c r="Q39">
        <f>Source!X28</f>
        <v>707.06</v>
      </c>
      <c r="R39">
        <f>Source!X29</f>
        <v>17960.099999999999</v>
      </c>
      <c r="S39">
        <f>Source!Y28</f>
        <v>486.1</v>
      </c>
      <c r="T39">
        <f>Source!Y29</f>
        <v>10519.49</v>
      </c>
      <c r="U39">
        <f>ROUND((175/100)*ROUND(Source!R28, 2), 2)</f>
        <v>435.84</v>
      </c>
      <c r="V39">
        <f>ROUND((160/100)*ROUND(Source!R29, 2), 2)</f>
        <v>11567.87</v>
      </c>
      <c r="AC39">
        <v>0</v>
      </c>
    </row>
    <row r="40" spans="1:29" x14ac:dyDescent="0.2">
      <c r="C40" s="43" t="str">
        <f>"Объем: "&amp;Source!I28&amp;"=128,62/"&amp;"100"</f>
        <v>Объем: 1,2862=128,62/100</v>
      </c>
    </row>
    <row r="41" spans="1:29" ht="14.25" x14ac:dyDescent="0.2">
      <c r="A41" s="39"/>
      <c r="B41" s="39"/>
      <c r="C41" s="39" t="s">
        <v>1264</v>
      </c>
      <c r="D41" s="40"/>
      <c r="E41" s="12"/>
      <c r="F41" s="42">
        <f>Source!AO28</f>
        <v>624.69000000000005</v>
      </c>
      <c r="G41" s="41" t="str">
        <f>Source!DG28</f>
        <v>)*1,1</v>
      </c>
      <c r="H41" s="12">
        <f>Source!AV29</f>
        <v>1</v>
      </c>
      <c r="I41" s="42">
        <f>Source!S28</f>
        <v>883.82</v>
      </c>
      <c r="J41" s="12">
        <f>IF(Source!BA29&lt;&gt; 0, Source!BA29, 1)</f>
        <v>29.03</v>
      </c>
      <c r="K41" s="42">
        <f>Source!S29</f>
        <v>25657.29</v>
      </c>
    </row>
    <row r="42" spans="1:29" ht="14.25" x14ac:dyDescent="0.2">
      <c r="A42" s="39"/>
      <c r="B42" s="39"/>
      <c r="C42" s="39" t="s">
        <v>1265</v>
      </c>
      <c r="D42" s="40"/>
      <c r="E42" s="12"/>
      <c r="F42" s="42">
        <f>Source!AM28</f>
        <v>2355.04</v>
      </c>
      <c r="G42" s="41" t="str">
        <f>Source!DE28</f>
        <v>)*1,1</v>
      </c>
      <c r="H42" s="12">
        <f>Source!AV29</f>
        <v>1</v>
      </c>
      <c r="I42" s="42">
        <f>Source!Q28</f>
        <v>3331.96</v>
      </c>
      <c r="J42" s="12">
        <f>IF(Source!BB29&lt;&gt; 0, Source!BB29, 1)</f>
        <v>10.19</v>
      </c>
      <c r="K42" s="42">
        <f>Source!Q29</f>
        <v>33952.67</v>
      </c>
    </row>
    <row r="43" spans="1:29" ht="14.25" x14ac:dyDescent="0.2">
      <c r="A43" s="39"/>
      <c r="B43" s="39"/>
      <c r="C43" s="39" t="s">
        <v>1266</v>
      </c>
      <c r="D43" s="40"/>
      <c r="E43" s="12"/>
      <c r="F43" s="42">
        <f>Source!AN28</f>
        <v>176.03</v>
      </c>
      <c r="G43" s="41" t="str">
        <f>Source!DF28</f>
        <v>)*1,1</v>
      </c>
      <c r="H43" s="12">
        <f>Source!AV29</f>
        <v>1</v>
      </c>
      <c r="I43" s="44">
        <f>Source!R28</f>
        <v>249.05</v>
      </c>
      <c r="J43" s="12">
        <f>IF(Source!BS29&lt;&gt; 0, Source!BS29, 1)</f>
        <v>29.03</v>
      </c>
      <c r="K43" s="44">
        <f>Source!R29</f>
        <v>7229.92</v>
      </c>
    </row>
    <row r="44" spans="1:29" ht="14.25" x14ac:dyDescent="0.2">
      <c r="A44" s="39"/>
      <c r="B44" s="39"/>
      <c r="C44" s="39" t="s">
        <v>1267</v>
      </c>
      <c r="D44" s="40" t="s">
        <v>1268</v>
      </c>
      <c r="E44" s="12">
        <f>Source!DN29</f>
        <v>80</v>
      </c>
      <c r="F44" s="42"/>
      <c r="G44" s="41"/>
      <c r="H44" s="12"/>
      <c r="I44" s="42">
        <f>SUM(Q39:Q43)</f>
        <v>707.06</v>
      </c>
      <c r="J44" s="12">
        <f>Source!BZ29</f>
        <v>70</v>
      </c>
      <c r="K44" s="42">
        <f>SUM(R39:R43)</f>
        <v>17960.099999999999</v>
      </c>
    </row>
    <row r="45" spans="1:29" ht="14.25" x14ac:dyDescent="0.2">
      <c r="A45" s="39"/>
      <c r="B45" s="39"/>
      <c r="C45" s="39" t="s">
        <v>1269</v>
      </c>
      <c r="D45" s="40" t="s">
        <v>1268</v>
      </c>
      <c r="E45" s="12">
        <f>Source!DO29</f>
        <v>55</v>
      </c>
      <c r="F45" s="42"/>
      <c r="G45" s="41"/>
      <c r="H45" s="12"/>
      <c r="I45" s="42">
        <f>SUM(S39:S44)</f>
        <v>486.1</v>
      </c>
      <c r="J45" s="12">
        <f>Source!CA29</f>
        <v>41</v>
      </c>
      <c r="K45" s="42">
        <f>SUM(T39:T44)</f>
        <v>10519.49</v>
      </c>
    </row>
    <row r="46" spans="1:29" ht="14.25" x14ac:dyDescent="0.2">
      <c r="A46" s="39"/>
      <c r="B46" s="39"/>
      <c r="C46" s="39" t="s">
        <v>1270</v>
      </c>
      <c r="D46" s="40" t="s">
        <v>1268</v>
      </c>
      <c r="E46" s="12">
        <f>175</f>
        <v>175</v>
      </c>
      <c r="F46" s="42"/>
      <c r="G46" s="41"/>
      <c r="H46" s="12"/>
      <c r="I46" s="42">
        <f>SUM(U39:U45)</f>
        <v>435.84</v>
      </c>
      <c r="J46" s="12">
        <f>160</f>
        <v>160</v>
      </c>
      <c r="K46" s="42">
        <f>SUM(V39:V45)</f>
        <v>11567.87</v>
      </c>
    </row>
    <row r="47" spans="1:29" ht="14.25" x14ac:dyDescent="0.2">
      <c r="A47" s="45"/>
      <c r="B47" s="45"/>
      <c r="C47" s="45" t="s">
        <v>1271</v>
      </c>
      <c r="D47" s="46" t="s">
        <v>1272</v>
      </c>
      <c r="E47" s="47">
        <f>Source!AQ28</f>
        <v>49.5</v>
      </c>
      <c r="F47" s="48"/>
      <c r="G47" s="49" t="str">
        <f>Source!DI28</f>
        <v>)*1,1</v>
      </c>
      <c r="H47" s="47">
        <f>Source!AV29</f>
        <v>1</v>
      </c>
      <c r="I47" s="48">
        <f>Source!U28</f>
        <v>70.033590000000004</v>
      </c>
      <c r="J47" s="47"/>
      <c r="K47" s="48"/>
    </row>
    <row r="48" spans="1:29" ht="15" x14ac:dyDescent="0.25">
      <c r="C48" s="32" t="s">
        <v>1273</v>
      </c>
      <c r="H48" s="50">
        <f>I41+I42+I44+I45+I46+0-0-0</f>
        <v>5844.7800000000007</v>
      </c>
      <c r="I48" s="50"/>
      <c r="J48" s="50">
        <f>K41+K42+K44+K45+K46+0-0-0</f>
        <v>99657.42</v>
      </c>
      <c r="K48" s="50"/>
    </row>
    <row r="49" spans="1:29" ht="15" x14ac:dyDescent="0.25">
      <c r="C49" s="32" t="s">
        <v>1274</v>
      </c>
      <c r="H49" s="52">
        <f>0+0</f>
        <v>0</v>
      </c>
      <c r="I49" s="52"/>
      <c r="J49" s="52">
        <f>0+0</f>
        <v>0</v>
      </c>
      <c r="K49" s="52"/>
    </row>
    <row r="50" spans="1:29" ht="15" x14ac:dyDescent="0.25">
      <c r="H50" s="52"/>
      <c r="I50" s="52"/>
      <c r="J50" s="52"/>
      <c r="K50" s="52"/>
      <c r="O50" s="53">
        <f>I41+I42+I44+I45+I46+0</f>
        <v>5844.7800000000007</v>
      </c>
      <c r="P50" s="53">
        <f>K41+K42+K44+K45+K46+0</f>
        <v>99657.42</v>
      </c>
    </row>
    <row r="52" spans="1:29" ht="57" x14ac:dyDescent="0.2">
      <c r="A52" s="39">
        <v>2</v>
      </c>
      <c r="B52" s="39" t="str">
        <f>Source!F30</f>
        <v>6.69-66-1</v>
      </c>
      <c r="C52" s="39" t="s">
        <v>27</v>
      </c>
      <c r="D52" s="40" t="str">
        <f>Source!H30</f>
        <v>1 м3</v>
      </c>
      <c r="E52" s="12">
        <f>Source!I30</f>
        <v>128.62</v>
      </c>
      <c r="F52" s="42"/>
      <c r="G52" s="41"/>
      <c r="H52" s="12"/>
      <c r="I52" s="42"/>
      <c r="J52" s="12"/>
      <c r="K52" s="42"/>
      <c r="Q52">
        <f>Source!X30</f>
        <v>879.46</v>
      </c>
      <c r="R52">
        <f>Source!X31</f>
        <v>22339.279999999999</v>
      </c>
      <c r="S52">
        <f>Source!Y30</f>
        <v>604.63</v>
      </c>
      <c r="T52">
        <f>Source!Y31</f>
        <v>13084.44</v>
      </c>
      <c r="U52">
        <f>ROUND((175/100)*ROUND(Source!R30, 2), 2)</f>
        <v>4647.34</v>
      </c>
      <c r="V52">
        <f>ROUND((160/100)*ROUND(Source!R31, 2), 2)</f>
        <v>123348.24</v>
      </c>
      <c r="AC52">
        <v>0</v>
      </c>
    </row>
    <row r="53" spans="1:29" ht="14.25" x14ac:dyDescent="0.2">
      <c r="A53" s="39"/>
      <c r="B53" s="39"/>
      <c r="C53" s="39" t="s">
        <v>1264</v>
      </c>
      <c r="D53" s="40"/>
      <c r="E53" s="12"/>
      <c r="F53" s="42">
        <f>Source!AO30</f>
        <v>7.77</v>
      </c>
      <c r="G53" s="41" t="str">
        <f>Source!DG30</f>
        <v>)*1,1</v>
      </c>
      <c r="H53" s="12">
        <f>Source!AV31</f>
        <v>1</v>
      </c>
      <c r="I53" s="42">
        <f>Source!S30</f>
        <v>1099.32</v>
      </c>
      <c r="J53" s="12">
        <f>IF(Source!BA31&lt;&gt; 0, Source!BA31, 1)</f>
        <v>29.03</v>
      </c>
      <c r="K53" s="42">
        <f>Source!S31</f>
        <v>31913.26</v>
      </c>
    </row>
    <row r="54" spans="1:29" ht="14.25" x14ac:dyDescent="0.2">
      <c r="A54" s="39"/>
      <c r="B54" s="39"/>
      <c r="C54" s="39" t="s">
        <v>1265</v>
      </c>
      <c r="D54" s="40"/>
      <c r="E54" s="12"/>
      <c r="F54" s="42">
        <f>Source!AM30</f>
        <v>300.89999999999998</v>
      </c>
      <c r="G54" s="41" t="str">
        <f>Source!DE30</f>
        <v>)*1,1</v>
      </c>
      <c r="H54" s="12">
        <f>Source!AV31</f>
        <v>1</v>
      </c>
      <c r="I54" s="42">
        <f>Source!Q30</f>
        <v>42571.93</v>
      </c>
      <c r="J54" s="12">
        <f>IF(Source!BB31&lt;&gt; 0, Source!BB31, 1)</f>
        <v>9.8800000000000008</v>
      </c>
      <c r="K54" s="42">
        <f>Source!Q31</f>
        <v>420610.67</v>
      </c>
    </row>
    <row r="55" spans="1:29" ht="14.25" x14ac:dyDescent="0.2">
      <c r="A55" s="39"/>
      <c r="B55" s="39"/>
      <c r="C55" s="39" t="s">
        <v>1266</v>
      </c>
      <c r="D55" s="40"/>
      <c r="E55" s="12"/>
      <c r="F55" s="42">
        <f>Source!AN30</f>
        <v>18.77</v>
      </c>
      <c r="G55" s="41" t="str">
        <f>Source!DF30</f>
        <v>)*1,1</v>
      </c>
      <c r="H55" s="12">
        <f>Source!AV31</f>
        <v>1</v>
      </c>
      <c r="I55" s="44">
        <f>Source!R30</f>
        <v>2655.62</v>
      </c>
      <c r="J55" s="12">
        <f>IF(Source!BS31&lt;&gt; 0, Source!BS31, 1)</f>
        <v>29.03</v>
      </c>
      <c r="K55" s="44">
        <f>Source!R31</f>
        <v>77092.649999999994</v>
      </c>
    </row>
    <row r="56" spans="1:29" ht="14.25" x14ac:dyDescent="0.2">
      <c r="A56" s="39"/>
      <c r="B56" s="39"/>
      <c r="C56" s="39" t="s">
        <v>1275</v>
      </c>
      <c r="D56" s="40"/>
      <c r="E56" s="12"/>
      <c r="F56" s="42">
        <f>Source!AL30</f>
        <v>2.52</v>
      </c>
      <c r="G56" s="41" t="str">
        <f>Source!DD30</f>
        <v/>
      </c>
      <c r="H56" s="12">
        <f>Source!AW31</f>
        <v>1</v>
      </c>
      <c r="I56" s="42">
        <f>Source!P30</f>
        <v>324.12</v>
      </c>
      <c r="J56" s="12">
        <f>IF(Source!BC31&lt;&gt; 0, Source!BC31, 1)</f>
        <v>11.7</v>
      </c>
      <c r="K56" s="42">
        <f>Source!P31</f>
        <v>3792.2</v>
      </c>
    </row>
    <row r="57" spans="1:29" ht="14.25" x14ac:dyDescent="0.2">
      <c r="A57" s="39"/>
      <c r="B57" s="39"/>
      <c r="C57" s="39" t="s">
        <v>1267</v>
      </c>
      <c r="D57" s="40" t="s">
        <v>1268</v>
      </c>
      <c r="E57" s="12">
        <f>Source!DN31</f>
        <v>80</v>
      </c>
      <c r="F57" s="42"/>
      <c r="G57" s="41"/>
      <c r="H57" s="12"/>
      <c r="I57" s="42">
        <f>SUM(Q52:Q56)</f>
        <v>879.46</v>
      </c>
      <c r="J57" s="12">
        <f>Source!BZ31</f>
        <v>70</v>
      </c>
      <c r="K57" s="42">
        <f>SUM(R52:R56)</f>
        <v>22339.279999999999</v>
      </c>
    </row>
    <row r="58" spans="1:29" ht="14.25" x14ac:dyDescent="0.2">
      <c r="A58" s="39"/>
      <c r="B58" s="39"/>
      <c r="C58" s="39" t="s">
        <v>1269</v>
      </c>
      <c r="D58" s="40" t="s">
        <v>1268</v>
      </c>
      <c r="E58" s="12">
        <f>Source!DO31</f>
        <v>55</v>
      </c>
      <c r="F58" s="42"/>
      <c r="G58" s="41"/>
      <c r="H58" s="12"/>
      <c r="I58" s="42">
        <f>SUM(S52:S57)</f>
        <v>604.63</v>
      </c>
      <c r="J58" s="12">
        <f>Source!CA31</f>
        <v>41</v>
      </c>
      <c r="K58" s="42">
        <f>SUM(T52:T57)</f>
        <v>13084.44</v>
      </c>
    </row>
    <row r="59" spans="1:29" ht="14.25" x14ac:dyDescent="0.2">
      <c r="A59" s="39"/>
      <c r="B59" s="39"/>
      <c r="C59" s="39" t="s">
        <v>1270</v>
      </c>
      <c r="D59" s="40" t="s">
        <v>1268</v>
      </c>
      <c r="E59" s="12">
        <f>175</f>
        <v>175</v>
      </c>
      <c r="F59" s="42"/>
      <c r="G59" s="41"/>
      <c r="H59" s="12"/>
      <c r="I59" s="42">
        <f>SUM(U52:U58)</f>
        <v>4647.34</v>
      </c>
      <c r="J59" s="12">
        <f>160</f>
        <v>160</v>
      </c>
      <c r="K59" s="42">
        <f>SUM(V52:V58)</f>
        <v>123348.24</v>
      </c>
    </row>
    <row r="60" spans="1:29" ht="14.25" x14ac:dyDescent="0.2">
      <c r="A60" s="45"/>
      <c r="B60" s="45"/>
      <c r="C60" s="45" t="s">
        <v>1271</v>
      </c>
      <c r="D60" s="46" t="s">
        <v>1272</v>
      </c>
      <c r="E60" s="47">
        <f>Source!AQ30</f>
        <v>0.71</v>
      </c>
      <c r="F60" s="48"/>
      <c r="G60" s="49" t="str">
        <f>Source!DI30</f>
        <v>)*1,1</v>
      </c>
      <c r="H60" s="47">
        <f>Source!AV31</f>
        <v>1</v>
      </c>
      <c r="I60" s="48">
        <f>Source!U30</f>
        <v>100.45222000000001</v>
      </c>
      <c r="J60" s="47"/>
      <c r="K60" s="48"/>
    </row>
    <row r="61" spans="1:29" ht="15" x14ac:dyDescent="0.25">
      <c r="C61" s="32" t="s">
        <v>1273</v>
      </c>
      <c r="H61" s="50">
        <f>I53+I54+I56+I57+I58+I59+0-0-0</f>
        <v>50126.8</v>
      </c>
      <c r="I61" s="50"/>
      <c r="J61" s="50">
        <f>K53+K54+K56+K57+K58+K59+0-0-0</f>
        <v>615088.09000000008</v>
      </c>
      <c r="K61" s="50"/>
    </row>
    <row r="62" spans="1:29" ht="15" x14ac:dyDescent="0.25">
      <c r="C62" s="32" t="s">
        <v>1274</v>
      </c>
      <c r="H62" s="52">
        <f>0+0</f>
        <v>0</v>
      </c>
      <c r="I62" s="52"/>
      <c r="J62" s="52">
        <f>0+0</f>
        <v>0</v>
      </c>
      <c r="K62" s="52"/>
    </row>
    <row r="63" spans="1:29" ht="15" x14ac:dyDescent="0.25">
      <c r="H63" s="52"/>
      <c r="I63" s="52"/>
      <c r="J63" s="52"/>
      <c r="K63" s="52"/>
      <c r="O63" s="53">
        <f>I53+I54+I56+I57+I58+I59+0</f>
        <v>50126.8</v>
      </c>
      <c r="P63" s="53">
        <f>K53+K54+K56+K57+K58+K59+0</f>
        <v>615088.09000000008</v>
      </c>
    </row>
    <row r="65" spans="1:29" ht="57" x14ac:dyDescent="0.2">
      <c r="A65" s="39">
        <v>3</v>
      </c>
      <c r="B65" s="39" t="str">
        <f>Source!F32</f>
        <v>3.1-6-10</v>
      </c>
      <c r="C65" s="39" t="s">
        <v>34</v>
      </c>
      <c r="D65" s="40" t="str">
        <f>Source!H32</f>
        <v>100 м3 грунта</v>
      </c>
      <c r="E65" s="12">
        <f>Source!I32</f>
        <v>1.73637</v>
      </c>
      <c r="F65" s="42"/>
      <c r="G65" s="41"/>
      <c r="H65" s="12"/>
      <c r="I65" s="42"/>
      <c r="J65" s="12"/>
      <c r="K65" s="42"/>
      <c r="Q65">
        <f>Source!X32</f>
        <v>26.39</v>
      </c>
      <c r="R65">
        <f>Source!X33</f>
        <v>734.87</v>
      </c>
      <c r="S65">
        <f>Source!Y32</f>
        <v>20.74</v>
      </c>
      <c r="T65">
        <f>Source!Y33</f>
        <v>398.71</v>
      </c>
      <c r="U65">
        <f>ROUND((175/100)*ROUND(Source!R32, 2), 2)</f>
        <v>282.08</v>
      </c>
      <c r="V65">
        <f>ROUND((160/100)*ROUND(Source!R33, 2), 2)</f>
        <v>7486.96</v>
      </c>
      <c r="AC65">
        <v>0</v>
      </c>
    </row>
    <row r="66" spans="1:29" x14ac:dyDescent="0.2">
      <c r="C66" s="43" t="str">
        <f>"Объем: "&amp;Source!I32&amp;"=173,637/"&amp;"100"</f>
        <v>Объем: 1,73637=173,637/100</v>
      </c>
    </row>
    <row r="67" spans="1:29" ht="14.25" x14ac:dyDescent="0.2">
      <c r="A67" s="39"/>
      <c r="B67" s="39"/>
      <c r="C67" s="39" t="s">
        <v>1264</v>
      </c>
      <c r="D67" s="40"/>
      <c r="E67" s="12"/>
      <c r="F67" s="42">
        <f>Source!AO32</f>
        <v>14.1</v>
      </c>
      <c r="G67" s="41" t="str">
        <f>Source!DG32</f>
        <v>)*1,1</v>
      </c>
      <c r="H67" s="12">
        <f>Source!AV33</f>
        <v>1</v>
      </c>
      <c r="I67" s="42">
        <f>Source!S32</f>
        <v>26.93</v>
      </c>
      <c r="J67" s="12">
        <f>IF(Source!BA33&lt;&gt; 0, Source!BA33, 1)</f>
        <v>29.03</v>
      </c>
      <c r="K67" s="42">
        <f>Source!S33</f>
        <v>781.78</v>
      </c>
    </row>
    <row r="68" spans="1:29" ht="14.25" x14ac:dyDescent="0.2">
      <c r="A68" s="39"/>
      <c r="B68" s="39"/>
      <c r="C68" s="39" t="s">
        <v>1265</v>
      </c>
      <c r="D68" s="40"/>
      <c r="E68" s="12"/>
      <c r="F68" s="42">
        <f>Source!AM32</f>
        <v>994.4</v>
      </c>
      <c r="G68" s="41" t="str">
        <f>Source!DE32</f>
        <v>)*1,1</v>
      </c>
      <c r="H68" s="12">
        <f>Source!AV33</f>
        <v>1</v>
      </c>
      <c r="I68" s="42">
        <f>Source!Q32</f>
        <v>1899.31</v>
      </c>
      <c r="J68" s="12">
        <f>IF(Source!BB33&lt;&gt; 0, Source!BB33, 1)</f>
        <v>10.82</v>
      </c>
      <c r="K68" s="42">
        <f>Source!Q33</f>
        <v>20550.53</v>
      </c>
    </row>
    <row r="69" spans="1:29" ht="14.25" x14ac:dyDescent="0.2">
      <c r="A69" s="39"/>
      <c r="B69" s="39"/>
      <c r="C69" s="39" t="s">
        <v>1266</v>
      </c>
      <c r="D69" s="40"/>
      <c r="E69" s="12"/>
      <c r="F69" s="42">
        <f>Source!AN32</f>
        <v>84.39</v>
      </c>
      <c r="G69" s="41" t="str">
        <f>Source!DF32</f>
        <v>)*1,1</v>
      </c>
      <c r="H69" s="12">
        <f>Source!AV33</f>
        <v>1</v>
      </c>
      <c r="I69" s="44">
        <f>Source!R32</f>
        <v>161.19</v>
      </c>
      <c r="J69" s="12">
        <f>IF(Source!BS33&lt;&gt; 0, Source!BS33, 1)</f>
        <v>29.03</v>
      </c>
      <c r="K69" s="44">
        <f>Source!R33</f>
        <v>4679.3500000000004</v>
      </c>
    </row>
    <row r="70" spans="1:29" ht="14.25" x14ac:dyDescent="0.2">
      <c r="A70" s="39"/>
      <c r="B70" s="39"/>
      <c r="C70" s="39" t="s">
        <v>1267</v>
      </c>
      <c r="D70" s="40" t="s">
        <v>1268</v>
      </c>
      <c r="E70" s="12">
        <f>Source!DN33</f>
        <v>98</v>
      </c>
      <c r="F70" s="42"/>
      <c r="G70" s="41"/>
      <c r="H70" s="12"/>
      <c r="I70" s="42">
        <f>SUM(Q65:Q69)</f>
        <v>26.39</v>
      </c>
      <c r="J70" s="12">
        <f>Source!BZ33</f>
        <v>94</v>
      </c>
      <c r="K70" s="42">
        <f>SUM(R65:R69)</f>
        <v>734.87</v>
      </c>
    </row>
    <row r="71" spans="1:29" ht="14.25" x14ac:dyDescent="0.2">
      <c r="A71" s="39"/>
      <c r="B71" s="39"/>
      <c r="C71" s="39" t="s">
        <v>1269</v>
      </c>
      <c r="D71" s="40" t="s">
        <v>1268</v>
      </c>
      <c r="E71" s="12">
        <f>Source!DO33</f>
        <v>77</v>
      </c>
      <c r="F71" s="42"/>
      <c r="G71" s="41"/>
      <c r="H71" s="12"/>
      <c r="I71" s="42">
        <f>SUM(S65:S70)</f>
        <v>20.74</v>
      </c>
      <c r="J71" s="12">
        <f>Source!CA33</f>
        <v>51</v>
      </c>
      <c r="K71" s="42">
        <f>SUM(T65:T70)</f>
        <v>398.71</v>
      </c>
    </row>
    <row r="72" spans="1:29" ht="14.25" x14ac:dyDescent="0.2">
      <c r="A72" s="39"/>
      <c r="B72" s="39"/>
      <c r="C72" s="39" t="s">
        <v>1270</v>
      </c>
      <c r="D72" s="40" t="s">
        <v>1268</v>
      </c>
      <c r="E72" s="12">
        <f>175</f>
        <v>175</v>
      </c>
      <c r="F72" s="42"/>
      <c r="G72" s="41"/>
      <c r="H72" s="12"/>
      <c r="I72" s="42">
        <f>SUM(U65:U71)</f>
        <v>282.08</v>
      </c>
      <c r="J72" s="12">
        <f>160</f>
        <v>160</v>
      </c>
      <c r="K72" s="42">
        <f>SUM(V65:V71)</f>
        <v>7486.96</v>
      </c>
    </row>
    <row r="73" spans="1:29" ht="14.25" x14ac:dyDescent="0.2">
      <c r="A73" s="45"/>
      <c r="B73" s="45"/>
      <c r="C73" s="45" t="s">
        <v>1271</v>
      </c>
      <c r="D73" s="46" t="s">
        <v>1272</v>
      </c>
      <c r="E73" s="47">
        <f>Source!AQ32</f>
        <v>1.38</v>
      </c>
      <c r="F73" s="48"/>
      <c r="G73" s="49" t="str">
        <f>Source!DI32</f>
        <v>)*1,1</v>
      </c>
      <c r="H73" s="47">
        <f>Source!AV33</f>
        <v>1</v>
      </c>
      <c r="I73" s="48">
        <f>Source!U32</f>
        <v>2.6358096600000001</v>
      </c>
      <c r="J73" s="47"/>
      <c r="K73" s="48"/>
    </row>
    <row r="74" spans="1:29" ht="15" x14ac:dyDescent="0.25">
      <c r="C74" s="32" t="s">
        <v>1273</v>
      </c>
      <c r="H74" s="50">
        <f>I67+I68+I70+I71+I72+0-0-0</f>
        <v>2255.4500000000003</v>
      </c>
      <c r="I74" s="50"/>
      <c r="J74" s="50">
        <f>K67+K68+K70+K71+K72+0-0-0</f>
        <v>29952.849999999995</v>
      </c>
      <c r="K74" s="50"/>
    </row>
    <row r="75" spans="1:29" ht="15" x14ac:dyDescent="0.25">
      <c r="C75" s="32" t="s">
        <v>1274</v>
      </c>
      <c r="H75" s="52">
        <f>0+0</f>
        <v>0</v>
      </c>
      <c r="I75" s="52"/>
      <c r="J75" s="52">
        <f>0+0</f>
        <v>0</v>
      </c>
      <c r="K75" s="52"/>
    </row>
    <row r="76" spans="1:29" ht="15" x14ac:dyDescent="0.25">
      <c r="H76" s="52"/>
      <c r="I76" s="52"/>
      <c r="J76" s="52"/>
      <c r="K76" s="52"/>
      <c r="O76" s="53">
        <f>I67+I68+I70+I71+I72+0</f>
        <v>2255.4500000000003</v>
      </c>
      <c r="P76" s="53">
        <f>K67+K68+K70+K71+K72+0</f>
        <v>29952.849999999995</v>
      </c>
    </row>
    <row r="78" spans="1:29" ht="57" x14ac:dyDescent="0.2">
      <c r="A78" s="39">
        <v>4</v>
      </c>
      <c r="B78" s="39" t="str">
        <f>Source!F34</f>
        <v>3.1-6-10</v>
      </c>
      <c r="C78" s="39" t="s">
        <v>34</v>
      </c>
      <c r="D78" s="40" t="str">
        <f>Source!H34</f>
        <v>100 м3 грунта</v>
      </c>
      <c r="E78" s="12">
        <f>Source!I34</f>
        <v>1.73637</v>
      </c>
      <c r="F78" s="42"/>
      <c r="G78" s="41"/>
      <c r="H78" s="12"/>
      <c r="I78" s="42"/>
      <c r="J78" s="12"/>
      <c r="K78" s="42"/>
      <c r="Q78">
        <f>Source!X34</f>
        <v>26.39</v>
      </c>
      <c r="R78">
        <f>Source!X35</f>
        <v>734.87</v>
      </c>
      <c r="S78">
        <f>Source!Y34</f>
        <v>20.74</v>
      </c>
      <c r="T78">
        <f>Source!Y35</f>
        <v>398.71</v>
      </c>
      <c r="U78">
        <f>ROUND((175/100)*ROUND(Source!R34, 2), 2)</f>
        <v>292.37</v>
      </c>
      <c r="V78">
        <f>ROUND((160/100)*ROUND(Source!R35, 2), 2)</f>
        <v>7760.06</v>
      </c>
      <c r="AC78">
        <v>0</v>
      </c>
    </row>
    <row r="79" spans="1:29" x14ac:dyDescent="0.2">
      <c r="C79" s="43" t="str">
        <f>"Объем: "&amp;Source!I34&amp;"=173,637/"&amp;"100"</f>
        <v>Объем: 1,73637=173,637/100</v>
      </c>
    </row>
    <row r="80" spans="1:29" ht="14.25" x14ac:dyDescent="0.2">
      <c r="A80" s="39"/>
      <c r="B80" s="39"/>
      <c r="C80" s="39" t="s">
        <v>1264</v>
      </c>
      <c r="D80" s="40"/>
      <c r="E80" s="12"/>
      <c r="F80" s="42">
        <f>Source!AO34</f>
        <v>14.1</v>
      </c>
      <c r="G80" s="41" t="str">
        <f>Source!DG34</f>
        <v>)*1,1</v>
      </c>
      <c r="H80" s="12">
        <f>Source!AV35</f>
        <v>1</v>
      </c>
      <c r="I80" s="42">
        <f>Source!S34</f>
        <v>26.93</v>
      </c>
      <c r="J80" s="12">
        <f>IF(Source!BA35&lt;&gt; 0, Source!BA35, 1)</f>
        <v>29.03</v>
      </c>
      <c r="K80" s="42">
        <f>Source!S35</f>
        <v>781.78</v>
      </c>
    </row>
    <row r="81" spans="1:29" ht="14.25" x14ac:dyDescent="0.2">
      <c r="A81" s="39"/>
      <c r="B81" s="39"/>
      <c r="C81" s="39" t="s">
        <v>1265</v>
      </c>
      <c r="D81" s="40"/>
      <c r="E81" s="12"/>
      <c r="F81" s="42">
        <f>Source!AM34</f>
        <v>881.63</v>
      </c>
      <c r="G81" s="41" t="str">
        <f>Source!DE34</f>
        <v>)*1,1</v>
      </c>
      <c r="H81" s="12">
        <f>Source!AV35</f>
        <v>1</v>
      </c>
      <c r="I81" s="42">
        <f>Source!Q34</f>
        <v>1683.92</v>
      </c>
      <c r="J81" s="12">
        <f>IF(Source!BB35&lt;&gt; 0, Source!BB35, 1)</f>
        <v>10.82</v>
      </c>
      <c r="K81" s="42">
        <f>Source!Q35</f>
        <v>18220.009999999998</v>
      </c>
    </row>
    <row r="82" spans="1:29" ht="14.25" x14ac:dyDescent="0.2">
      <c r="A82" s="39"/>
      <c r="B82" s="39"/>
      <c r="C82" s="39" t="s">
        <v>1266</v>
      </c>
      <c r="D82" s="40"/>
      <c r="E82" s="12"/>
      <c r="F82" s="42">
        <f>Source!AN34</f>
        <v>87.47</v>
      </c>
      <c r="G82" s="41" t="str">
        <f>Source!DF34</f>
        <v>)*1,1</v>
      </c>
      <c r="H82" s="12">
        <f>Source!AV35</f>
        <v>1</v>
      </c>
      <c r="I82" s="44">
        <f>Source!R34</f>
        <v>167.07</v>
      </c>
      <c r="J82" s="12">
        <f>IF(Source!BS35&lt;&gt; 0, Source!BS35, 1)</f>
        <v>29.03</v>
      </c>
      <c r="K82" s="44">
        <f>Source!R35</f>
        <v>4850.04</v>
      </c>
    </row>
    <row r="83" spans="1:29" ht="14.25" x14ac:dyDescent="0.2">
      <c r="A83" s="39"/>
      <c r="B83" s="39"/>
      <c r="C83" s="39" t="s">
        <v>1267</v>
      </c>
      <c r="D83" s="40" t="s">
        <v>1268</v>
      </c>
      <c r="E83" s="12">
        <f>Source!DN35</f>
        <v>98</v>
      </c>
      <c r="F83" s="42"/>
      <c r="G83" s="41"/>
      <c r="H83" s="12"/>
      <c r="I83" s="42">
        <f>SUM(Q78:Q82)</f>
        <v>26.39</v>
      </c>
      <c r="J83" s="12">
        <f>Source!BZ35</f>
        <v>94</v>
      </c>
      <c r="K83" s="42">
        <f>SUM(R78:R82)</f>
        <v>734.87</v>
      </c>
    </row>
    <row r="84" spans="1:29" ht="14.25" x14ac:dyDescent="0.2">
      <c r="A84" s="39"/>
      <c r="B84" s="39"/>
      <c r="C84" s="39" t="s">
        <v>1269</v>
      </c>
      <c r="D84" s="40" t="s">
        <v>1268</v>
      </c>
      <c r="E84" s="12">
        <f>Source!DO35</f>
        <v>77</v>
      </c>
      <c r="F84" s="42"/>
      <c r="G84" s="41"/>
      <c r="H84" s="12"/>
      <c r="I84" s="42">
        <f>SUM(S78:S83)</f>
        <v>20.74</v>
      </c>
      <c r="J84" s="12">
        <f>Source!CA35</f>
        <v>51</v>
      </c>
      <c r="K84" s="42">
        <f>SUM(T78:T83)</f>
        <v>398.71</v>
      </c>
    </row>
    <row r="85" spans="1:29" ht="14.25" x14ac:dyDescent="0.2">
      <c r="A85" s="39"/>
      <c r="B85" s="39"/>
      <c r="C85" s="39" t="s">
        <v>1270</v>
      </c>
      <c r="D85" s="40" t="s">
        <v>1268</v>
      </c>
      <c r="E85" s="12">
        <f>175</f>
        <v>175</v>
      </c>
      <c r="F85" s="42"/>
      <c r="G85" s="41"/>
      <c r="H85" s="12"/>
      <c r="I85" s="42">
        <f>SUM(U78:U84)</f>
        <v>292.37</v>
      </c>
      <c r="J85" s="12">
        <f>160</f>
        <v>160</v>
      </c>
      <c r="K85" s="42">
        <f>SUM(V78:V84)</f>
        <v>7760.06</v>
      </c>
    </row>
    <row r="86" spans="1:29" ht="14.25" x14ac:dyDescent="0.2">
      <c r="A86" s="45"/>
      <c r="B86" s="45"/>
      <c r="C86" s="45" t="s">
        <v>1271</v>
      </c>
      <c r="D86" s="46" t="s">
        <v>1272</v>
      </c>
      <c r="E86" s="47">
        <f>Source!AQ34</f>
        <v>1.38</v>
      </c>
      <c r="F86" s="48"/>
      <c r="G86" s="49" t="str">
        <f>Source!DI34</f>
        <v>)*1,1</v>
      </c>
      <c r="H86" s="47">
        <f>Source!AV35</f>
        <v>1</v>
      </c>
      <c r="I86" s="48">
        <f>Source!U34</f>
        <v>2.6358096600000001</v>
      </c>
      <c r="J86" s="47"/>
      <c r="K86" s="48"/>
    </row>
    <row r="87" spans="1:29" ht="15" x14ac:dyDescent="0.25">
      <c r="C87" s="32" t="s">
        <v>1273</v>
      </c>
      <c r="H87" s="50">
        <f>I80+I81+I83+I84+I85+0-0-0</f>
        <v>2050.3500000000004</v>
      </c>
      <c r="I87" s="50"/>
      <c r="J87" s="50">
        <f>K80+K81+K83+K84+K85+0-0-0</f>
        <v>27895.429999999997</v>
      </c>
      <c r="K87" s="50"/>
    </row>
    <row r="88" spans="1:29" ht="15" x14ac:dyDescent="0.25">
      <c r="C88" s="32" t="s">
        <v>1274</v>
      </c>
      <c r="H88" s="52">
        <f>0+0</f>
        <v>0</v>
      </c>
      <c r="I88" s="52"/>
      <c r="J88" s="52">
        <f>0+0</f>
        <v>0</v>
      </c>
      <c r="K88" s="52"/>
    </row>
    <row r="89" spans="1:29" ht="15" x14ac:dyDescent="0.25">
      <c r="H89" s="52"/>
      <c r="I89" s="52"/>
      <c r="J89" s="52"/>
      <c r="K89" s="52"/>
      <c r="O89" s="53">
        <f>I80+I81+I83+I84+I85+0</f>
        <v>2050.3500000000004</v>
      </c>
      <c r="P89" s="53">
        <f>K80+K81+K83+K84+K85+0</f>
        <v>27895.429999999997</v>
      </c>
    </row>
    <row r="91" spans="1:29" ht="57" x14ac:dyDescent="0.2">
      <c r="A91" s="39">
        <v>5</v>
      </c>
      <c r="B91" s="39" t="str">
        <f>Source!F38</f>
        <v>3.1-51-1</v>
      </c>
      <c r="C91" s="39" t="s">
        <v>49</v>
      </c>
      <c r="D91" s="40" t="str">
        <f>Source!H38</f>
        <v>100 м3 грунта</v>
      </c>
      <c r="E91" s="12">
        <f>Source!I38</f>
        <v>0.19292999999999999</v>
      </c>
      <c r="F91" s="42"/>
      <c r="G91" s="41"/>
      <c r="H91" s="12"/>
      <c r="I91" s="42"/>
      <c r="J91" s="12"/>
      <c r="K91" s="42"/>
      <c r="Q91">
        <f>Source!X38</f>
        <v>455.16</v>
      </c>
      <c r="R91">
        <f>Source!X39</f>
        <v>10948.26</v>
      </c>
      <c r="S91">
        <f>Source!Y38</f>
        <v>333.79</v>
      </c>
      <c r="T91">
        <f>Source!Y39</f>
        <v>5159.53</v>
      </c>
      <c r="U91">
        <f>ROUND((175/100)*ROUND(Source!R38, 2), 2)</f>
        <v>0</v>
      </c>
      <c r="V91">
        <f>ROUND((160/100)*ROUND(Source!R39, 2), 2)</f>
        <v>0</v>
      </c>
      <c r="AC91">
        <v>0</v>
      </c>
    </row>
    <row r="92" spans="1:29" x14ac:dyDescent="0.2">
      <c r="C92" s="43" t="str">
        <f>"Объем: "&amp;Source!I38&amp;"="&amp;Source!I34&amp;"/"&amp;"0,9*"&amp;"0,1"</f>
        <v>Объем: 0,19293=1,73637/0,9*0,1</v>
      </c>
    </row>
    <row r="93" spans="1:29" ht="14.25" x14ac:dyDescent="0.2">
      <c r="A93" s="39"/>
      <c r="B93" s="39"/>
      <c r="C93" s="39" t="s">
        <v>1264</v>
      </c>
      <c r="D93" s="40"/>
      <c r="E93" s="12"/>
      <c r="F93" s="42">
        <f>Source!AO38</f>
        <v>2042.62</v>
      </c>
      <c r="G93" s="41" t="str">
        <f>Source!DG38</f>
        <v>)*1,1</v>
      </c>
      <c r="H93" s="12">
        <f>Source!AV39</f>
        <v>1</v>
      </c>
      <c r="I93" s="42">
        <f>Source!S38</f>
        <v>433.49</v>
      </c>
      <c r="J93" s="12">
        <f>IF(Source!BA39&lt;&gt; 0, Source!BA39, 1)</f>
        <v>29.03</v>
      </c>
      <c r="K93" s="42">
        <f>Source!S39</f>
        <v>12584.21</v>
      </c>
    </row>
    <row r="94" spans="1:29" ht="14.25" x14ac:dyDescent="0.2">
      <c r="A94" s="39"/>
      <c r="B94" s="39"/>
      <c r="C94" s="39" t="s">
        <v>1267</v>
      </c>
      <c r="D94" s="40" t="s">
        <v>1268</v>
      </c>
      <c r="E94" s="12">
        <f>Source!DN39</f>
        <v>105</v>
      </c>
      <c r="F94" s="42"/>
      <c r="G94" s="41"/>
      <c r="H94" s="12"/>
      <c r="I94" s="42">
        <f>SUM(Q91:Q93)</f>
        <v>455.16</v>
      </c>
      <c r="J94" s="12">
        <f>Source!BZ39</f>
        <v>87</v>
      </c>
      <c r="K94" s="42">
        <f>SUM(R91:R93)</f>
        <v>10948.26</v>
      </c>
    </row>
    <row r="95" spans="1:29" ht="14.25" x14ac:dyDescent="0.2">
      <c r="A95" s="39"/>
      <c r="B95" s="39"/>
      <c r="C95" s="39" t="s">
        <v>1269</v>
      </c>
      <c r="D95" s="40" t="s">
        <v>1268</v>
      </c>
      <c r="E95" s="12">
        <f>Source!DO39</f>
        <v>77</v>
      </c>
      <c r="F95" s="42"/>
      <c r="G95" s="41"/>
      <c r="H95" s="12"/>
      <c r="I95" s="42">
        <f>SUM(S91:S94)</f>
        <v>333.79</v>
      </c>
      <c r="J95" s="12">
        <f>Source!CA39</f>
        <v>41</v>
      </c>
      <c r="K95" s="42">
        <f>SUM(T91:T94)</f>
        <v>5159.53</v>
      </c>
    </row>
    <row r="96" spans="1:29" ht="14.25" x14ac:dyDescent="0.2">
      <c r="A96" s="45"/>
      <c r="B96" s="45"/>
      <c r="C96" s="45" t="s">
        <v>1271</v>
      </c>
      <c r="D96" s="46" t="s">
        <v>1272</v>
      </c>
      <c r="E96" s="47">
        <f>Source!AQ38</f>
        <v>192.7</v>
      </c>
      <c r="F96" s="48"/>
      <c r="G96" s="49" t="str">
        <f>Source!DI38</f>
        <v>)*1,1</v>
      </c>
      <c r="H96" s="47">
        <f>Source!AV39</f>
        <v>1</v>
      </c>
      <c r="I96" s="48">
        <f>Source!U38</f>
        <v>40.895372099999996</v>
      </c>
      <c r="J96" s="47"/>
      <c r="K96" s="48"/>
    </row>
    <row r="97" spans="1:29" ht="15" x14ac:dyDescent="0.25">
      <c r="C97" s="32" t="s">
        <v>1273</v>
      </c>
      <c r="H97" s="50">
        <f>I93+I94+I95+0-0-0</f>
        <v>1222.44</v>
      </c>
      <c r="I97" s="50"/>
      <c r="J97" s="50">
        <f>K93+K94+K95+0-0-0</f>
        <v>28692</v>
      </c>
      <c r="K97" s="50"/>
    </row>
    <row r="98" spans="1:29" ht="15" x14ac:dyDescent="0.25">
      <c r="C98" s="32" t="s">
        <v>1274</v>
      </c>
      <c r="H98" s="52">
        <f>0+0</f>
        <v>0</v>
      </c>
      <c r="I98" s="52"/>
      <c r="J98" s="52">
        <f>0+0</f>
        <v>0</v>
      </c>
      <c r="K98" s="52"/>
    </row>
    <row r="99" spans="1:29" ht="15" x14ac:dyDescent="0.25">
      <c r="H99" s="52"/>
      <c r="I99" s="52"/>
      <c r="J99" s="52"/>
      <c r="K99" s="52"/>
      <c r="O99" s="53">
        <f>I93+I94+I95+0</f>
        <v>1222.44</v>
      </c>
      <c r="P99" s="53">
        <f>K93+K94+K95+0</f>
        <v>28692</v>
      </c>
    </row>
    <row r="101" spans="1:29" ht="57" x14ac:dyDescent="0.2">
      <c r="A101" s="39">
        <v>6</v>
      </c>
      <c r="B101" s="39" t="str">
        <f>Source!F40</f>
        <v>3.1-6-10</v>
      </c>
      <c r="C101" s="39" t="s">
        <v>51</v>
      </c>
      <c r="D101" s="40" t="str">
        <f>Source!H40</f>
        <v>100 м3 грунта</v>
      </c>
      <c r="E101" s="12">
        <f>Source!I40</f>
        <v>0.17363700000000001</v>
      </c>
      <c r="F101" s="42"/>
      <c r="G101" s="41"/>
      <c r="H101" s="12"/>
      <c r="I101" s="42"/>
      <c r="J101" s="12"/>
      <c r="K101" s="42"/>
      <c r="Q101">
        <f>Source!X40</f>
        <v>2.64</v>
      </c>
      <c r="R101">
        <f>Source!X41</f>
        <v>73.400000000000006</v>
      </c>
      <c r="S101">
        <f>Source!Y40</f>
        <v>2.0699999999999998</v>
      </c>
      <c r="T101">
        <f>Source!Y41</f>
        <v>39.83</v>
      </c>
      <c r="U101">
        <f>ROUND((175/100)*ROUND(Source!R40, 2), 2)</f>
        <v>29.24</v>
      </c>
      <c r="V101">
        <f>ROUND((160/100)*ROUND(Source!R41, 2), 2)</f>
        <v>776.14</v>
      </c>
      <c r="AC101">
        <v>0</v>
      </c>
    </row>
    <row r="102" spans="1:29" x14ac:dyDescent="0.2">
      <c r="C102" s="43" t="str">
        <f>"Объем: "&amp;Source!I40&amp;"="&amp;Source!I38&amp;"*"&amp;"0,9"</f>
        <v>Объем: 0,173637=0,19293*0,9</v>
      </c>
    </row>
    <row r="103" spans="1:29" ht="14.25" x14ac:dyDescent="0.2">
      <c r="A103" s="39"/>
      <c r="B103" s="39"/>
      <c r="C103" s="39" t="s">
        <v>1264</v>
      </c>
      <c r="D103" s="40"/>
      <c r="E103" s="12"/>
      <c r="F103" s="42">
        <f>Source!AO40</f>
        <v>14.1</v>
      </c>
      <c r="G103" s="41" t="str">
        <f>Source!DG40</f>
        <v>)*1,1</v>
      </c>
      <c r="H103" s="12">
        <f>Source!AV41</f>
        <v>1</v>
      </c>
      <c r="I103" s="42">
        <f>Source!S40</f>
        <v>2.69</v>
      </c>
      <c r="J103" s="12">
        <f>IF(Source!BA41&lt;&gt; 0, Source!BA41, 1)</f>
        <v>29.03</v>
      </c>
      <c r="K103" s="42">
        <f>Source!S41</f>
        <v>78.09</v>
      </c>
    </row>
    <row r="104" spans="1:29" ht="14.25" x14ac:dyDescent="0.2">
      <c r="A104" s="39"/>
      <c r="B104" s="39"/>
      <c r="C104" s="39" t="s">
        <v>1265</v>
      </c>
      <c r="D104" s="40"/>
      <c r="E104" s="12"/>
      <c r="F104" s="42">
        <f>Source!AM40</f>
        <v>881.63</v>
      </c>
      <c r="G104" s="41" t="str">
        <f>Source!DE40</f>
        <v>)*1,1</v>
      </c>
      <c r="H104" s="12">
        <f>Source!AV41</f>
        <v>1</v>
      </c>
      <c r="I104" s="42">
        <f>Source!Q40</f>
        <v>168.39</v>
      </c>
      <c r="J104" s="12">
        <f>IF(Source!BB41&lt;&gt; 0, Source!BB41, 1)</f>
        <v>10.82</v>
      </c>
      <c r="K104" s="42">
        <f>Source!Q41</f>
        <v>1821.98</v>
      </c>
    </row>
    <row r="105" spans="1:29" ht="14.25" x14ac:dyDescent="0.2">
      <c r="A105" s="39"/>
      <c r="B105" s="39"/>
      <c r="C105" s="39" t="s">
        <v>1266</v>
      </c>
      <c r="D105" s="40"/>
      <c r="E105" s="12"/>
      <c r="F105" s="42">
        <f>Source!AN40</f>
        <v>87.47</v>
      </c>
      <c r="G105" s="41" t="str">
        <f>Source!DF40</f>
        <v>)*1,1</v>
      </c>
      <c r="H105" s="12">
        <f>Source!AV41</f>
        <v>1</v>
      </c>
      <c r="I105" s="44">
        <f>Source!R40</f>
        <v>16.71</v>
      </c>
      <c r="J105" s="12">
        <f>IF(Source!BS41&lt;&gt; 0, Source!BS41, 1)</f>
        <v>29.03</v>
      </c>
      <c r="K105" s="44">
        <f>Source!R41</f>
        <v>485.09</v>
      </c>
    </row>
    <row r="106" spans="1:29" ht="14.25" x14ac:dyDescent="0.2">
      <c r="A106" s="39"/>
      <c r="B106" s="39"/>
      <c r="C106" s="39" t="s">
        <v>1267</v>
      </c>
      <c r="D106" s="40" t="s">
        <v>1268</v>
      </c>
      <c r="E106" s="12">
        <f>Source!DN41</f>
        <v>98</v>
      </c>
      <c r="F106" s="42"/>
      <c r="G106" s="41"/>
      <c r="H106" s="12"/>
      <c r="I106" s="42">
        <f>SUM(Q101:Q105)</f>
        <v>2.64</v>
      </c>
      <c r="J106" s="12">
        <f>Source!BZ41</f>
        <v>94</v>
      </c>
      <c r="K106" s="42">
        <f>SUM(R101:R105)</f>
        <v>73.400000000000006</v>
      </c>
    </row>
    <row r="107" spans="1:29" ht="14.25" x14ac:dyDescent="0.2">
      <c r="A107" s="39"/>
      <c r="B107" s="39"/>
      <c r="C107" s="39" t="s">
        <v>1269</v>
      </c>
      <c r="D107" s="40" t="s">
        <v>1268</v>
      </c>
      <c r="E107" s="12">
        <f>Source!DO41</f>
        <v>77</v>
      </c>
      <c r="F107" s="42"/>
      <c r="G107" s="41"/>
      <c r="H107" s="12"/>
      <c r="I107" s="42">
        <f>SUM(S101:S106)</f>
        <v>2.0699999999999998</v>
      </c>
      <c r="J107" s="12">
        <f>Source!CA41</f>
        <v>51</v>
      </c>
      <c r="K107" s="42">
        <f>SUM(T101:T106)</f>
        <v>39.83</v>
      </c>
    </row>
    <row r="108" spans="1:29" ht="14.25" x14ac:dyDescent="0.2">
      <c r="A108" s="39"/>
      <c r="B108" s="39"/>
      <c r="C108" s="39" t="s">
        <v>1270</v>
      </c>
      <c r="D108" s="40" t="s">
        <v>1268</v>
      </c>
      <c r="E108" s="12">
        <f>175</f>
        <v>175</v>
      </c>
      <c r="F108" s="42"/>
      <c r="G108" s="41"/>
      <c r="H108" s="12"/>
      <c r="I108" s="42">
        <f>SUM(U101:U107)</f>
        <v>29.24</v>
      </c>
      <c r="J108" s="12">
        <f>160</f>
        <v>160</v>
      </c>
      <c r="K108" s="42">
        <f>SUM(V101:V107)</f>
        <v>776.14</v>
      </c>
    </row>
    <row r="109" spans="1:29" ht="14.25" x14ac:dyDescent="0.2">
      <c r="A109" s="45"/>
      <c r="B109" s="45"/>
      <c r="C109" s="45" t="s">
        <v>1271</v>
      </c>
      <c r="D109" s="46" t="s">
        <v>1272</v>
      </c>
      <c r="E109" s="47">
        <f>Source!AQ40</f>
        <v>1.38</v>
      </c>
      <c r="F109" s="48"/>
      <c r="G109" s="49" t="str">
        <f>Source!DI40</f>
        <v>)*1,1</v>
      </c>
      <c r="H109" s="47">
        <f>Source!AV41</f>
        <v>1</v>
      </c>
      <c r="I109" s="48">
        <f>Source!U40</f>
        <v>0.26358096600000003</v>
      </c>
      <c r="J109" s="47"/>
      <c r="K109" s="48"/>
    </row>
    <row r="110" spans="1:29" ht="15" x14ac:dyDescent="0.25">
      <c r="C110" s="32" t="s">
        <v>1273</v>
      </c>
      <c r="H110" s="50">
        <f>I103+I104+I106+I107+I108+0-0-0</f>
        <v>205.02999999999997</v>
      </c>
      <c r="I110" s="50"/>
      <c r="J110" s="50">
        <f>K103+K104+K106+K107+K108+0-0-0</f>
        <v>2789.44</v>
      </c>
      <c r="K110" s="50"/>
    </row>
    <row r="111" spans="1:29" ht="15" x14ac:dyDescent="0.25">
      <c r="C111" s="32" t="s">
        <v>1274</v>
      </c>
      <c r="H111" s="52">
        <f>0+0</f>
        <v>0</v>
      </c>
      <c r="I111" s="52"/>
      <c r="J111" s="52">
        <f>0+0</f>
        <v>0</v>
      </c>
      <c r="K111" s="52"/>
    </row>
    <row r="112" spans="1:29" ht="15" x14ac:dyDescent="0.25">
      <c r="H112" s="52"/>
      <c r="I112" s="52"/>
      <c r="J112" s="52"/>
      <c r="K112" s="52"/>
      <c r="O112" s="53">
        <f>I103+I104+I106+I107+I108+0</f>
        <v>205.02999999999997</v>
      </c>
      <c r="P112" s="53">
        <f>K103+K104+K106+K107+K108+0</f>
        <v>2789.44</v>
      </c>
    </row>
    <row r="114" spans="1:29" ht="28.5" x14ac:dyDescent="0.2">
      <c r="A114" s="39">
        <v>7</v>
      </c>
      <c r="B114" s="39" t="str">
        <f>Source!F42</f>
        <v>6.51-6-1</v>
      </c>
      <c r="C114" s="39" t="s">
        <v>54</v>
      </c>
      <c r="D114" s="40" t="str">
        <f>Source!H42</f>
        <v>100 м3 грунта</v>
      </c>
      <c r="E114" s="12">
        <f>Source!I42</f>
        <v>1.9293000000000001E-2</v>
      </c>
      <c r="F114" s="42"/>
      <c r="G114" s="41"/>
      <c r="H114" s="12"/>
      <c r="I114" s="42"/>
      <c r="J114" s="12"/>
      <c r="K114" s="42"/>
      <c r="Q114">
        <f>Source!X42</f>
        <v>15.35</v>
      </c>
      <c r="R114">
        <f>Source!X43</f>
        <v>367.31</v>
      </c>
      <c r="S114">
        <f>Source!Y42</f>
        <v>11.3</v>
      </c>
      <c r="T114">
        <f>Source!Y43</f>
        <v>200.79</v>
      </c>
      <c r="U114">
        <f>ROUND((175/100)*ROUND(Source!R42, 2), 2)</f>
        <v>0</v>
      </c>
      <c r="V114">
        <f>ROUND((160/100)*ROUND(Source!R43, 2), 2)</f>
        <v>0</v>
      </c>
      <c r="AC114">
        <v>0</v>
      </c>
    </row>
    <row r="115" spans="1:29" x14ac:dyDescent="0.2">
      <c r="C115" s="43" t="str">
        <f>"Объем: "&amp;Source!I42&amp;"="&amp;Source!I38&amp;"*"&amp;"0,1"</f>
        <v>Объем: 0,019293=0,19293*0,1</v>
      </c>
    </row>
    <row r="116" spans="1:29" ht="14.25" x14ac:dyDescent="0.2">
      <c r="A116" s="39"/>
      <c r="B116" s="39"/>
      <c r="C116" s="39" t="s">
        <v>1264</v>
      </c>
      <c r="D116" s="40"/>
      <c r="E116" s="12"/>
      <c r="F116" s="42">
        <f>Source!AO42</f>
        <v>795.14</v>
      </c>
      <c r="G116" s="41" t="str">
        <f>Source!DG42</f>
        <v>)*1,1</v>
      </c>
      <c r="H116" s="12">
        <f>Source!AV43</f>
        <v>1</v>
      </c>
      <c r="I116" s="42">
        <f>Source!S42</f>
        <v>16.87</v>
      </c>
      <c r="J116" s="12">
        <f>IF(Source!BA43&lt;&gt; 0, Source!BA43, 1)</f>
        <v>29.03</v>
      </c>
      <c r="K116" s="42">
        <f>Source!S43</f>
        <v>489.74</v>
      </c>
    </row>
    <row r="117" spans="1:29" ht="14.25" x14ac:dyDescent="0.2">
      <c r="A117" s="39"/>
      <c r="B117" s="39"/>
      <c r="C117" s="39" t="s">
        <v>1267</v>
      </c>
      <c r="D117" s="40" t="s">
        <v>1268</v>
      </c>
      <c r="E117" s="12">
        <f>Source!DN43</f>
        <v>91</v>
      </c>
      <c r="F117" s="42"/>
      <c r="G117" s="41"/>
      <c r="H117" s="12"/>
      <c r="I117" s="42">
        <f>SUM(Q114:Q116)</f>
        <v>15.35</v>
      </c>
      <c r="J117" s="12">
        <f>Source!BZ43</f>
        <v>75</v>
      </c>
      <c r="K117" s="42">
        <f>SUM(R114:R116)</f>
        <v>367.31</v>
      </c>
    </row>
    <row r="118" spans="1:29" ht="14.25" x14ac:dyDescent="0.2">
      <c r="A118" s="39"/>
      <c r="B118" s="39"/>
      <c r="C118" s="39" t="s">
        <v>1269</v>
      </c>
      <c r="D118" s="40" t="s">
        <v>1268</v>
      </c>
      <c r="E118" s="12">
        <f>Source!DO43</f>
        <v>67</v>
      </c>
      <c r="F118" s="42"/>
      <c r="G118" s="41"/>
      <c r="H118" s="12"/>
      <c r="I118" s="42">
        <f>SUM(S114:S117)</f>
        <v>11.3</v>
      </c>
      <c r="J118" s="12">
        <f>Source!CA43</f>
        <v>41</v>
      </c>
      <c r="K118" s="42">
        <f>SUM(T114:T117)</f>
        <v>200.79</v>
      </c>
    </row>
    <row r="119" spans="1:29" ht="14.25" x14ac:dyDescent="0.2">
      <c r="A119" s="45"/>
      <c r="B119" s="45"/>
      <c r="C119" s="45" t="s">
        <v>1271</v>
      </c>
      <c r="D119" s="46" t="s">
        <v>1272</v>
      </c>
      <c r="E119" s="47">
        <f>Source!AQ42</f>
        <v>83</v>
      </c>
      <c r="F119" s="48"/>
      <c r="G119" s="49" t="str">
        <f>Source!DI42</f>
        <v>)*1,1</v>
      </c>
      <c r="H119" s="47">
        <f>Source!AV43</f>
        <v>1</v>
      </c>
      <c r="I119" s="48">
        <f>Source!U42</f>
        <v>1.7614509000000003</v>
      </c>
      <c r="J119" s="47"/>
      <c r="K119" s="48"/>
    </row>
    <row r="120" spans="1:29" ht="15" x14ac:dyDescent="0.25">
      <c r="C120" s="32" t="s">
        <v>1273</v>
      </c>
      <c r="H120" s="50">
        <f>I116+I117+I118+0-0-0</f>
        <v>43.519999999999996</v>
      </c>
      <c r="I120" s="50"/>
      <c r="J120" s="50">
        <f>K116+K117+K118+0-0-0</f>
        <v>1057.8399999999999</v>
      </c>
      <c r="K120" s="50"/>
    </row>
    <row r="121" spans="1:29" ht="15" x14ac:dyDescent="0.25">
      <c r="C121" s="32" t="s">
        <v>1274</v>
      </c>
      <c r="H121" s="52">
        <f>0+0</f>
        <v>0</v>
      </c>
      <c r="I121" s="52"/>
      <c r="J121" s="52">
        <f>0+0</f>
        <v>0</v>
      </c>
      <c r="K121" s="52"/>
    </row>
    <row r="122" spans="1:29" ht="15" x14ac:dyDescent="0.25">
      <c r="H122" s="52"/>
      <c r="I122" s="52"/>
      <c r="J122" s="52"/>
      <c r="K122" s="52"/>
      <c r="O122" s="53">
        <f>I116+I117+I118+0</f>
        <v>43.519999999999996</v>
      </c>
      <c r="P122" s="53">
        <f>K116+K117+K118+0</f>
        <v>1057.8399999999999</v>
      </c>
    </row>
    <row r="124" spans="1:29" ht="57" x14ac:dyDescent="0.2">
      <c r="A124" s="39">
        <v>8</v>
      </c>
      <c r="B124" s="39" t="str">
        <f>Source!F44</f>
        <v>3.1-14-1</v>
      </c>
      <c r="C124" s="39" t="s">
        <v>60</v>
      </c>
      <c r="D124" s="40" t="str">
        <f>Source!H44</f>
        <v>100 м3 грунта</v>
      </c>
      <c r="E124" s="12">
        <f>Source!I44</f>
        <v>9.2880000000000004E-2</v>
      </c>
      <c r="F124" s="42"/>
      <c r="G124" s="41"/>
      <c r="H124" s="12"/>
      <c r="I124" s="42"/>
      <c r="J124" s="12"/>
      <c r="K124" s="42"/>
      <c r="Q124">
        <f>Source!X44</f>
        <v>0</v>
      </c>
      <c r="R124">
        <f>Source!X45</f>
        <v>0</v>
      </c>
      <c r="S124">
        <f>Source!Y44</f>
        <v>0</v>
      </c>
      <c r="T124">
        <f>Source!Y45</f>
        <v>0</v>
      </c>
      <c r="U124">
        <f>ROUND((175/100)*ROUND(Source!R44, 2), 2)</f>
        <v>2.4700000000000002</v>
      </c>
      <c r="V124">
        <f>ROUND((160/100)*ROUND(Source!R45, 2), 2)</f>
        <v>65.489999999999995</v>
      </c>
      <c r="AC124">
        <v>0</v>
      </c>
    </row>
    <row r="125" spans="1:29" x14ac:dyDescent="0.2">
      <c r="C125" s="43" t="str">
        <f>"Объем: "&amp;Source!I44&amp;"=9,288/"&amp;"100"</f>
        <v>Объем: 0,09288=9,288/100</v>
      </c>
    </row>
    <row r="126" spans="1:29" ht="14.25" x14ac:dyDescent="0.2">
      <c r="A126" s="39"/>
      <c r="B126" s="39"/>
      <c r="C126" s="39" t="s">
        <v>1265</v>
      </c>
      <c r="D126" s="40"/>
      <c r="E126" s="12"/>
      <c r="F126" s="42">
        <f>Source!AM44</f>
        <v>145.99</v>
      </c>
      <c r="G126" s="41" t="str">
        <f>Source!DE44</f>
        <v>)*1,1</v>
      </c>
      <c r="H126" s="12">
        <f>Source!AV45</f>
        <v>1</v>
      </c>
      <c r="I126" s="42">
        <f>Source!Q44</f>
        <v>14.92</v>
      </c>
      <c r="J126" s="12">
        <f>IF(Source!BB45&lt;&gt; 0, Source!BB45, 1)</f>
        <v>10.8</v>
      </c>
      <c r="K126" s="42">
        <f>Source!Q45</f>
        <v>161.13999999999999</v>
      </c>
    </row>
    <row r="127" spans="1:29" ht="14.25" x14ac:dyDescent="0.2">
      <c r="A127" s="39"/>
      <c r="B127" s="39"/>
      <c r="C127" s="39" t="s">
        <v>1266</v>
      </c>
      <c r="D127" s="40"/>
      <c r="E127" s="12"/>
      <c r="F127" s="42">
        <f>Source!AN44</f>
        <v>13.81</v>
      </c>
      <c r="G127" s="41" t="str">
        <f>Source!DF44</f>
        <v>)*1,1</v>
      </c>
      <c r="H127" s="12">
        <f>Source!AV45</f>
        <v>1</v>
      </c>
      <c r="I127" s="44">
        <f>Source!R44</f>
        <v>1.41</v>
      </c>
      <c r="J127" s="12">
        <f>IF(Source!BS45&lt;&gt; 0, Source!BS45, 1)</f>
        <v>29.03</v>
      </c>
      <c r="K127" s="44">
        <f>Source!R45</f>
        <v>40.93</v>
      </c>
    </row>
    <row r="128" spans="1:29" ht="14.25" x14ac:dyDescent="0.2">
      <c r="A128" s="45"/>
      <c r="B128" s="45"/>
      <c r="C128" s="45" t="s">
        <v>1270</v>
      </c>
      <c r="D128" s="46" t="s">
        <v>1268</v>
      </c>
      <c r="E128" s="47">
        <f>175</f>
        <v>175</v>
      </c>
      <c r="F128" s="48"/>
      <c r="G128" s="49"/>
      <c r="H128" s="47"/>
      <c r="I128" s="48">
        <f>SUM(U124:U127)</f>
        <v>2.4700000000000002</v>
      </c>
      <c r="J128" s="47">
        <f>160</f>
        <v>160</v>
      </c>
      <c r="K128" s="48">
        <f>SUM(V124:V127)</f>
        <v>65.489999999999995</v>
      </c>
    </row>
    <row r="129" spans="1:29" ht="15" x14ac:dyDescent="0.25">
      <c r="C129" s="32" t="s">
        <v>1273</v>
      </c>
      <c r="H129" s="50">
        <f>I126+I128+0-0-0</f>
        <v>17.39</v>
      </c>
      <c r="I129" s="50"/>
      <c r="J129" s="50">
        <f>K126+K128+0-0-0</f>
        <v>226.63</v>
      </c>
      <c r="K129" s="50"/>
    </row>
    <row r="130" spans="1:29" ht="15" x14ac:dyDescent="0.25">
      <c r="C130" s="32" t="s">
        <v>1274</v>
      </c>
      <c r="H130" s="52">
        <f>0+0</f>
        <v>0</v>
      </c>
      <c r="I130" s="52"/>
      <c r="J130" s="52">
        <f>0+0</f>
        <v>0</v>
      </c>
      <c r="K130" s="52"/>
    </row>
    <row r="131" spans="1:29" ht="15" x14ac:dyDescent="0.25">
      <c r="H131" s="52"/>
      <c r="I131" s="52"/>
      <c r="J131" s="52"/>
      <c r="K131" s="52"/>
      <c r="O131" s="53">
        <f>I126+I128+0</f>
        <v>17.39</v>
      </c>
      <c r="P131" s="53">
        <f>K126+K128+0</f>
        <v>226.63</v>
      </c>
    </row>
    <row r="133" spans="1:29" ht="42.75" x14ac:dyDescent="0.2">
      <c r="A133" s="39">
        <v>9</v>
      </c>
      <c r="B133" s="39" t="str">
        <f>Source!F46</f>
        <v>3.1-53-1</v>
      </c>
      <c r="C133" s="39" t="s">
        <v>66</v>
      </c>
      <c r="D133" s="40" t="str">
        <f>Source!H46</f>
        <v>100 м3 грунта</v>
      </c>
      <c r="E133" s="12">
        <f>Source!I46</f>
        <v>1.0319999999999999E-2</v>
      </c>
      <c r="F133" s="42"/>
      <c r="G133" s="41"/>
      <c r="H133" s="12"/>
      <c r="I133" s="42"/>
      <c r="J133" s="12"/>
      <c r="K133" s="42"/>
      <c r="Q133">
        <f>Source!X46</f>
        <v>12.53</v>
      </c>
      <c r="R133">
        <f>Source!X47</f>
        <v>301.31</v>
      </c>
      <c r="S133">
        <f>Source!Y46</f>
        <v>9.19</v>
      </c>
      <c r="T133">
        <f>Source!Y47</f>
        <v>142</v>
      </c>
      <c r="U133">
        <f>ROUND((175/100)*ROUND(Source!R46, 2), 2)</f>
        <v>0</v>
      </c>
      <c r="V133">
        <f>ROUND((160/100)*ROUND(Source!R47, 2), 2)</f>
        <v>0</v>
      </c>
      <c r="AC133">
        <v>0</v>
      </c>
    </row>
    <row r="134" spans="1:29" x14ac:dyDescent="0.2">
      <c r="C134" s="43" t="str">
        <f>"Объем: "&amp;Source!I46&amp;"=1,032/"&amp;"100"</f>
        <v>Объем: 0,01032=1,032/100</v>
      </c>
    </row>
    <row r="135" spans="1:29" ht="14.25" x14ac:dyDescent="0.2">
      <c r="A135" s="39"/>
      <c r="B135" s="39"/>
      <c r="C135" s="39" t="s">
        <v>1264</v>
      </c>
      <c r="D135" s="40"/>
      <c r="E135" s="12"/>
      <c r="F135" s="42">
        <f>Source!AO46</f>
        <v>1051.1300000000001</v>
      </c>
      <c r="G135" s="41" t="str">
        <f>Source!DG46</f>
        <v>)*1,1</v>
      </c>
      <c r="H135" s="12">
        <f>Source!AV47</f>
        <v>1</v>
      </c>
      <c r="I135" s="42">
        <f>Source!S46</f>
        <v>11.93</v>
      </c>
      <c r="J135" s="12">
        <f>IF(Source!BA47&lt;&gt; 0, Source!BA47, 1)</f>
        <v>29.03</v>
      </c>
      <c r="K135" s="42">
        <f>Source!S47</f>
        <v>346.33</v>
      </c>
    </row>
    <row r="136" spans="1:29" ht="14.25" x14ac:dyDescent="0.2">
      <c r="A136" s="39"/>
      <c r="B136" s="39"/>
      <c r="C136" s="39" t="s">
        <v>1267</v>
      </c>
      <c r="D136" s="40" t="s">
        <v>1268</v>
      </c>
      <c r="E136" s="12">
        <f>Source!DN47</f>
        <v>105</v>
      </c>
      <c r="F136" s="42"/>
      <c r="G136" s="41"/>
      <c r="H136" s="12"/>
      <c r="I136" s="42">
        <f>SUM(Q133:Q135)</f>
        <v>12.53</v>
      </c>
      <c r="J136" s="12">
        <f>Source!BZ47</f>
        <v>87</v>
      </c>
      <c r="K136" s="42">
        <f>SUM(R133:R135)</f>
        <v>301.31</v>
      </c>
    </row>
    <row r="137" spans="1:29" ht="14.25" x14ac:dyDescent="0.2">
      <c r="A137" s="39"/>
      <c r="B137" s="39"/>
      <c r="C137" s="39" t="s">
        <v>1269</v>
      </c>
      <c r="D137" s="40" t="s">
        <v>1268</v>
      </c>
      <c r="E137" s="12">
        <f>Source!DO47</f>
        <v>77</v>
      </c>
      <c r="F137" s="42"/>
      <c r="G137" s="41"/>
      <c r="H137" s="12"/>
      <c r="I137" s="42">
        <f>SUM(S133:S136)</f>
        <v>9.19</v>
      </c>
      <c r="J137" s="12">
        <f>Source!CA47</f>
        <v>41</v>
      </c>
      <c r="K137" s="42">
        <f>SUM(T133:T136)</f>
        <v>142</v>
      </c>
    </row>
    <row r="138" spans="1:29" ht="14.25" x14ac:dyDescent="0.2">
      <c r="A138" s="45"/>
      <c r="B138" s="45"/>
      <c r="C138" s="45" t="s">
        <v>1271</v>
      </c>
      <c r="D138" s="46" t="s">
        <v>1272</v>
      </c>
      <c r="E138" s="47">
        <f>Source!AQ46</f>
        <v>107.04</v>
      </c>
      <c r="F138" s="48"/>
      <c r="G138" s="49" t="str">
        <f>Source!DI46</f>
        <v>)*1,1</v>
      </c>
      <c r="H138" s="47">
        <f>Source!AV47</f>
        <v>1</v>
      </c>
      <c r="I138" s="48">
        <f>Source!U46</f>
        <v>1.2151180800000001</v>
      </c>
      <c r="J138" s="47"/>
      <c r="K138" s="48"/>
    </row>
    <row r="139" spans="1:29" ht="15" x14ac:dyDescent="0.25">
      <c r="C139" s="32" t="s">
        <v>1273</v>
      </c>
      <c r="H139" s="50">
        <f>I135+I136+I137+0-0-0</f>
        <v>33.65</v>
      </c>
      <c r="I139" s="50"/>
      <c r="J139" s="50">
        <f>K135+K136+K137+0-0-0</f>
        <v>789.64</v>
      </c>
      <c r="K139" s="50"/>
    </row>
    <row r="140" spans="1:29" ht="15" x14ac:dyDescent="0.25">
      <c r="C140" s="32" t="s">
        <v>1274</v>
      </c>
      <c r="H140" s="52">
        <f>0+0</f>
        <v>0</v>
      </c>
      <c r="I140" s="52"/>
      <c r="J140" s="52">
        <f>0+0</f>
        <v>0</v>
      </c>
      <c r="K140" s="52"/>
    </row>
    <row r="141" spans="1:29" ht="15" x14ac:dyDescent="0.25">
      <c r="H141" s="52"/>
      <c r="I141" s="52"/>
      <c r="J141" s="52"/>
      <c r="K141" s="52"/>
      <c r="O141" s="53">
        <f>I135+I136+I137+0</f>
        <v>33.65</v>
      </c>
      <c r="P141" s="53">
        <f>K135+K136+K137+0</f>
        <v>789.64</v>
      </c>
    </row>
    <row r="143" spans="1:29" ht="28.5" x14ac:dyDescent="0.2">
      <c r="A143" s="45">
        <v>10</v>
      </c>
      <c r="B143" s="45" t="str">
        <f>Source!F48</f>
        <v>1.1-1-766</v>
      </c>
      <c r="C143" s="45" t="s">
        <v>70</v>
      </c>
      <c r="D143" s="46" t="str">
        <f>Source!H48</f>
        <v>м3</v>
      </c>
      <c r="E143" s="47">
        <f>Source!I48</f>
        <v>10.32</v>
      </c>
      <c r="F143" s="48">
        <f>Source!AL48</f>
        <v>104.99</v>
      </c>
      <c r="G143" s="49" t="str">
        <f>Source!DD48</f>
        <v/>
      </c>
      <c r="H143" s="47">
        <f>Source!AW49</f>
        <v>1</v>
      </c>
      <c r="I143" s="48">
        <f>Source!P48</f>
        <v>1083.5</v>
      </c>
      <c r="J143" s="47">
        <f>IF(Source!BC49&lt;&gt; 0, Source!BC49, 1)</f>
        <v>6.88</v>
      </c>
      <c r="K143" s="48">
        <f>Source!P49</f>
        <v>7454.48</v>
      </c>
      <c r="Q143">
        <f>Source!X48</f>
        <v>0</v>
      </c>
      <c r="R143">
        <f>Source!X49</f>
        <v>0</v>
      </c>
      <c r="S143">
        <f>Source!Y48</f>
        <v>0</v>
      </c>
      <c r="T143">
        <f>Source!Y49</f>
        <v>0</v>
      </c>
      <c r="U143">
        <f>ROUND((175/100)*ROUND(Source!R48, 2), 2)</f>
        <v>0</v>
      </c>
      <c r="V143">
        <f>ROUND((160/100)*ROUND(Source!R49, 2), 2)</f>
        <v>0</v>
      </c>
      <c r="AC143">
        <v>3</v>
      </c>
    </row>
    <row r="144" spans="1:29" ht="15" x14ac:dyDescent="0.25">
      <c r="C144" s="32" t="s">
        <v>1276</v>
      </c>
      <c r="H144" s="50">
        <f>I143+0</f>
        <v>1083.5</v>
      </c>
      <c r="I144" s="50"/>
      <c r="J144" s="50">
        <f>K143+0</f>
        <v>7454.48</v>
      </c>
      <c r="K144" s="50"/>
      <c r="O144" s="53">
        <f>I143+0</f>
        <v>1083.5</v>
      </c>
      <c r="P144" s="53">
        <f>K143+0</f>
        <v>7454.48</v>
      </c>
    </row>
    <row r="146" spans="1:29" ht="57" x14ac:dyDescent="0.2">
      <c r="A146" s="39">
        <v>11</v>
      </c>
      <c r="B146" s="39" t="str">
        <f>Source!F50</f>
        <v>3.1-29-1</v>
      </c>
      <c r="C146" s="39" t="s">
        <v>77</v>
      </c>
      <c r="D146" s="40" t="str">
        <f>Source!H50</f>
        <v>100 м3 уплотненного грунта</v>
      </c>
      <c r="E146" s="12">
        <f>Source!I50</f>
        <v>9.2880000000000004E-2</v>
      </c>
      <c r="F146" s="42"/>
      <c r="G146" s="41"/>
      <c r="H146" s="12"/>
      <c r="I146" s="42"/>
      <c r="J146" s="12"/>
      <c r="K146" s="42"/>
      <c r="Q146">
        <f>Source!X50</f>
        <v>12.09</v>
      </c>
      <c r="R146">
        <f>Source!X51</f>
        <v>336.74</v>
      </c>
      <c r="S146">
        <f>Source!Y50</f>
        <v>9.5</v>
      </c>
      <c r="T146">
        <f>Source!Y51</f>
        <v>182.7</v>
      </c>
      <c r="U146">
        <f>ROUND((175/100)*ROUND(Source!R50, 2), 2)</f>
        <v>23.82</v>
      </c>
      <c r="V146">
        <f>ROUND((160/100)*ROUND(Source!R51, 2), 2)</f>
        <v>632.16</v>
      </c>
      <c r="AC146">
        <v>0</v>
      </c>
    </row>
    <row r="147" spans="1:29" x14ac:dyDescent="0.2">
      <c r="C147" s="43" t="str">
        <f>"Объем: "&amp;Source!I50&amp;"=9,288/"&amp;"100"</f>
        <v>Объем: 0,09288=9,288/100</v>
      </c>
    </row>
    <row r="148" spans="1:29" ht="14.25" x14ac:dyDescent="0.2">
      <c r="A148" s="39"/>
      <c r="B148" s="39"/>
      <c r="C148" s="39" t="s">
        <v>1264</v>
      </c>
      <c r="D148" s="40"/>
      <c r="E148" s="12"/>
      <c r="F148" s="42">
        <f>Source!AO50</f>
        <v>120.74</v>
      </c>
      <c r="G148" s="41" t="str">
        <f>Source!DG50</f>
        <v>)*1,1</v>
      </c>
      <c r="H148" s="12">
        <f>Source!AV51</f>
        <v>1</v>
      </c>
      <c r="I148" s="42">
        <f>Source!S50</f>
        <v>12.34</v>
      </c>
      <c r="J148" s="12">
        <f>IF(Source!BA51&lt;&gt; 0, Source!BA51, 1)</f>
        <v>29.03</v>
      </c>
      <c r="K148" s="42">
        <f>Source!S51</f>
        <v>358.23</v>
      </c>
    </row>
    <row r="149" spans="1:29" ht="14.25" x14ac:dyDescent="0.2">
      <c r="A149" s="39"/>
      <c r="B149" s="39"/>
      <c r="C149" s="39" t="s">
        <v>1265</v>
      </c>
      <c r="D149" s="40"/>
      <c r="E149" s="12"/>
      <c r="F149" s="42">
        <f>Source!AM50</f>
        <v>417.05</v>
      </c>
      <c r="G149" s="41" t="str">
        <f>Source!DE50</f>
        <v>)*1,1</v>
      </c>
      <c r="H149" s="12">
        <f>Source!AV51</f>
        <v>1</v>
      </c>
      <c r="I149" s="42">
        <f>Source!Q50</f>
        <v>42.61</v>
      </c>
      <c r="J149" s="12">
        <f>IF(Source!BB51&lt;&gt; 0, Source!BB51, 1)</f>
        <v>15.3</v>
      </c>
      <c r="K149" s="42">
        <f>Source!Q51</f>
        <v>651.92999999999995</v>
      </c>
    </row>
    <row r="150" spans="1:29" ht="14.25" x14ac:dyDescent="0.2">
      <c r="A150" s="39"/>
      <c r="B150" s="39"/>
      <c r="C150" s="39" t="s">
        <v>1266</v>
      </c>
      <c r="D150" s="40"/>
      <c r="E150" s="12"/>
      <c r="F150" s="42">
        <f>Source!AN50</f>
        <v>133.24</v>
      </c>
      <c r="G150" s="41" t="str">
        <f>Source!DF50</f>
        <v>)*1,1</v>
      </c>
      <c r="H150" s="12">
        <f>Source!AV51</f>
        <v>1</v>
      </c>
      <c r="I150" s="44">
        <f>Source!R50</f>
        <v>13.61</v>
      </c>
      <c r="J150" s="12">
        <f>IF(Source!BS51&lt;&gt; 0, Source!BS51, 1)</f>
        <v>29.03</v>
      </c>
      <c r="K150" s="44">
        <f>Source!R51</f>
        <v>395.1</v>
      </c>
    </row>
    <row r="151" spans="1:29" ht="14.25" x14ac:dyDescent="0.2">
      <c r="A151" s="39"/>
      <c r="B151" s="39"/>
      <c r="C151" s="39" t="s">
        <v>1267</v>
      </c>
      <c r="D151" s="40" t="s">
        <v>1268</v>
      </c>
      <c r="E151" s="12">
        <f>Source!DN51</f>
        <v>98</v>
      </c>
      <c r="F151" s="42"/>
      <c r="G151" s="41"/>
      <c r="H151" s="12"/>
      <c r="I151" s="42">
        <f>SUM(Q146:Q150)</f>
        <v>12.09</v>
      </c>
      <c r="J151" s="12">
        <f>Source!BZ51</f>
        <v>94</v>
      </c>
      <c r="K151" s="42">
        <f>SUM(R146:R150)</f>
        <v>336.74</v>
      </c>
    </row>
    <row r="152" spans="1:29" ht="14.25" x14ac:dyDescent="0.2">
      <c r="A152" s="39"/>
      <c r="B152" s="39"/>
      <c r="C152" s="39" t="s">
        <v>1269</v>
      </c>
      <c r="D152" s="40" t="s">
        <v>1268</v>
      </c>
      <c r="E152" s="12">
        <f>Source!DO51</f>
        <v>77</v>
      </c>
      <c r="F152" s="42"/>
      <c r="G152" s="41"/>
      <c r="H152" s="12"/>
      <c r="I152" s="42">
        <f>SUM(S146:S151)</f>
        <v>9.5</v>
      </c>
      <c r="J152" s="12">
        <f>Source!CA51</f>
        <v>51</v>
      </c>
      <c r="K152" s="42">
        <f>SUM(T146:T151)</f>
        <v>182.7</v>
      </c>
    </row>
    <row r="153" spans="1:29" ht="14.25" x14ac:dyDescent="0.2">
      <c r="A153" s="39"/>
      <c r="B153" s="39"/>
      <c r="C153" s="39" t="s">
        <v>1270</v>
      </c>
      <c r="D153" s="40" t="s">
        <v>1268</v>
      </c>
      <c r="E153" s="12">
        <f>175</f>
        <v>175</v>
      </c>
      <c r="F153" s="42"/>
      <c r="G153" s="41"/>
      <c r="H153" s="12"/>
      <c r="I153" s="42">
        <f>SUM(U146:U152)</f>
        <v>23.82</v>
      </c>
      <c r="J153" s="12">
        <f>160</f>
        <v>160</v>
      </c>
      <c r="K153" s="42">
        <f>SUM(V146:V152)</f>
        <v>632.16</v>
      </c>
    </row>
    <row r="154" spans="1:29" ht="14.25" x14ac:dyDescent="0.2">
      <c r="A154" s="45"/>
      <c r="B154" s="45"/>
      <c r="C154" s="45" t="s">
        <v>1271</v>
      </c>
      <c r="D154" s="46" t="s">
        <v>1272</v>
      </c>
      <c r="E154" s="47">
        <f>Source!AQ50</f>
        <v>10.8</v>
      </c>
      <c r="F154" s="48"/>
      <c r="G154" s="49" t="str">
        <f>Source!DI50</f>
        <v>)*1,1</v>
      </c>
      <c r="H154" s="47">
        <f>Source!AV51</f>
        <v>1</v>
      </c>
      <c r="I154" s="48">
        <f>Source!U50</f>
        <v>1.1034144000000004</v>
      </c>
      <c r="J154" s="47"/>
      <c r="K154" s="48"/>
    </row>
    <row r="155" spans="1:29" ht="15" x14ac:dyDescent="0.25">
      <c r="C155" s="32" t="s">
        <v>1273</v>
      </c>
      <c r="H155" s="50">
        <f>I148+I149+I151+I152+I153+0-0-0</f>
        <v>100.36000000000001</v>
      </c>
      <c r="I155" s="50"/>
      <c r="J155" s="50">
        <f>K148+K149+K151+K152+K153+0-0-0</f>
        <v>2161.7600000000002</v>
      </c>
      <c r="K155" s="50"/>
    </row>
    <row r="156" spans="1:29" ht="15" x14ac:dyDescent="0.25">
      <c r="C156" s="32" t="s">
        <v>1274</v>
      </c>
      <c r="H156" s="52">
        <f>0+0</f>
        <v>0</v>
      </c>
      <c r="I156" s="52"/>
      <c r="J156" s="52">
        <f>0+0</f>
        <v>0</v>
      </c>
      <c r="K156" s="52"/>
    </row>
    <row r="157" spans="1:29" ht="15" x14ac:dyDescent="0.25">
      <c r="H157" s="52"/>
      <c r="I157" s="52"/>
      <c r="J157" s="52"/>
      <c r="K157" s="52"/>
      <c r="O157" s="53">
        <f>I148+I149+I151+I152+I153+0</f>
        <v>100.36000000000001</v>
      </c>
      <c r="P157" s="53">
        <f>K148+K149+K151+K152+K153+0</f>
        <v>2161.7600000000002</v>
      </c>
    </row>
    <row r="160" spans="1:29" ht="15" x14ac:dyDescent="0.25">
      <c r="A160" s="54" t="str">
        <f>CONCATENATE("Итого по разделу: ",IF(Source!G57&lt;&gt;"Новый раздел", Source!G57, ""))</f>
        <v>Итого по разделу: Земляные работы</v>
      </c>
      <c r="B160" s="54"/>
      <c r="C160" s="54"/>
      <c r="D160" s="54"/>
      <c r="E160" s="54"/>
      <c r="F160" s="54"/>
      <c r="G160" s="54"/>
      <c r="H160" s="52">
        <f>SUM(O38:O159)</f>
        <v>62983.27</v>
      </c>
      <c r="I160" s="51"/>
      <c r="J160" s="52">
        <f>SUM(P38:P159)</f>
        <v>815765.58000000007</v>
      </c>
      <c r="K160" s="51"/>
    </row>
    <row r="161" spans="1:29" hidden="1" x14ac:dyDescent="0.2">
      <c r="A161" t="s">
        <v>1277</v>
      </c>
      <c r="I161">
        <f>SUM(W38:W160)</f>
        <v>0</v>
      </c>
      <c r="J161">
        <f>SUM(X38:X160)</f>
        <v>0</v>
      </c>
    </row>
    <row r="162" spans="1:29" hidden="1" x14ac:dyDescent="0.2">
      <c r="A162" t="s">
        <v>1278</v>
      </c>
      <c r="I162">
        <f>SUM(Y38:Y161)</f>
        <v>0</v>
      </c>
      <c r="J162">
        <f>SUM(Z38:Z161)</f>
        <v>0</v>
      </c>
    </row>
    <row r="164" spans="1:29" ht="16.5" x14ac:dyDescent="0.25">
      <c r="A164" s="38" t="str">
        <f>CONCATENATE("Раздел: ",IF(Source!G87&lt;&gt;"Новый раздел", Source!G87, ""))</f>
        <v>Раздел: Устройство фундамента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</row>
    <row r="165" spans="1:29" ht="28.5" x14ac:dyDescent="0.2">
      <c r="A165" s="39">
        <v>12</v>
      </c>
      <c r="B165" s="39" t="str">
        <f>Source!F91</f>
        <v>3.8-1-1</v>
      </c>
      <c r="C165" s="39" t="s">
        <v>152</v>
      </c>
      <c r="D165" s="40" t="str">
        <f>Source!H91</f>
        <v>1 м3 основания</v>
      </c>
      <c r="E165" s="12">
        <f>Source!I91</f>
        <v>122.496</v>
      </c>
      <c r="F165" s="42"/>
      <c r="G165" s="41"/>
      <c r="H165" s="12"/>
      <c r="I165" s="42"/>
      <c r="J165" s="12"/>
      <c r="K165" s="42"/>
      <c r="Q165">
        <f>Source!X91</f>
        <v>1148.8399999999999</v>
      </c>
      <c r="R165">
        <f>Source!X92</f>
        <v>27633.45</v>
      </c>
      <c r="S165">
        <f>Source!Y91</f>
        <v>842.48</v>
      </c>
      <c r="T165">
        <f>Source!Y92</f>
        <v>13022.66</v>
      </c>
      <c r="U165">
        <f>ROUND((175/100)*ROUND(Source!R91, 2), 2)</f>
        <v>782.88</v>
      </c>
      <c r="V165">
        <f>ROUND((160/100)*ROUND(Source!R92, 2), 2)</f>
        <v>20778.98</v>
      </c>
      <c r="AC165">
        <v>0</v>
      </c>
    </row>
    <row r="166" spans="1:29" ht="14.25" x14ac:dyDescent="0.2">
      <c r="A166" s="39"/>
      <c r="B166" s="39"/>
      <c r="C166" s="39" t="s">
        <v>1264</v>
      </c>
      <c r="D166" s="40"/>
      <c r="E166" s="12"/>
      <c r="F166" s="42">
        <f>Source!AO91</f>
        <v>8.1199999999999992</v>
      </c>
      <c r="G166" s="41" t="str">
        <f>Source!DG91</f>
        <v>)*1,1</v>
      </c>
      <c r="H166" s="12">
        <f>Source!AV92</f>
        <v>1</v>
      </c>
      <c r="I166" s="42">
        <f>Source!S91</f>
        <v>1094.1300000000001</v>
      </c>
      <c r="J166" s="12">
        <f>IF(Source!BA92&lt;&gt; 0, Source!BA92, 1)</f>
        <v>29.03</v>
      </c>
      <c r="K166" s="42">
        <f>Source!S92</f>
        <v>31762.59</v>
      </c>
    </row>
    <row r="167" spans="1:29" ht="14.25" x14ac:dyDescent="0.2">
      <c r="A167" s="39"/>
      <c r="B167" s="39"/>
      <c r="C167" s="39" t="s">
        <v>1265</v>
      </c>
      <c r="D167" s="40"/>
      <c r="E167" s="12"/>
      <c r="F167" s="42">
        <f>Source!AM91</f>
        <v>15.22</v>
      </c>
      <c r="G167" s="41" t="str">
        <f>Source!DE91</f>
        <v>)*1,1</v>
      </c>
      <c r="H167" s="12">
        <f>Source!AV92</f>
        <v>1</v>
      </c>
      <c r="I167" s="42">
        <f>Source!Q91</f>
        <v>2050.83</v>
      </c>
      <c r="J167" s="12">
        <f>IF(Source!BB92&lt;&gt; 0, Source!BB92, 1)</f>
        <v>13.05</v>
      </c>
      <c r="K167" s="42">
        <f>Source!Q92</f>
        <v>26763.33</v>
      </c>
    </row>
    <row r="168" spans="1:29" ht="14.25" x14ac:dyDescent="0.2">
      <c r="A168" s="39"/>
      <c r="B168" s="39"/>
      <c r="C168" s="39" t="s">
        <v>1266</v>
      </c>
      <c r="D168" s="40"/>
      <c r="E168" s="12"/>
      <c r="F168" s="42">
        <f>Source!AN91</f>
        <v>3.32</v>
      </c>
      <c r="G168" s="41" t="str">
        <f>Source!DF91</f>
        <v>)*1,1</v>
      </c>
      <c r="H168" s="12">
        <f>Source!AV92</f>
        <v>1</v>
      </c>
      <c r="I168" s="44">
        <f>Source!R91</f>
        <v>447.36</v>
      </c>
      <c r="J168" s="12">
        <f>IF(Source!BS92&lt;&gt; 0, Source!BS92, 1)</f>
        <v>29.03</v>
      </c>
      <c r="K168" s="44">
        <f>Source!R92</f>
        <v>12986.86</v>
      </c>
    </row>
    <row r="169" spans="1:29" ht="14.25" x14ac:dyDescent="0.2">
      <c r="A169" s="39"/>
      <c r="B169" s="39"/>
      <c r="C169" s="39" t="s">
        <v>1275</v>
      </c>
      <c r="D169" s="40"/>
      <c r="E169" s="12"/>
      <c r="F169" s="42">
        <f>Source!AL91</f>
        <v>1.06</v>
      </c>
      <c r="G169" s="41" t="str">
        <f>Source!DD91</f>
        <v/>
      </c>
      <c r="H169" s="12">
        <f>Source!AW92</f>
        <v>1</v>
      </c>
      <c r="I169" s="42">
        <f>Source!P91</f>
        <v>129.85</v>
      </c>
      <c r="J169" s="12">
        <f>IF(Source!BC92&lt;&gt; 0, Source!BC92, 1)</f>
        <v>6.01</v>
      </c>
      <c r="K169" s="42">
        <f>Source!P92</f>
        <v>780.4</v>
      </c>
    </row>
    <row r="170" spans="1:29" ht="28.5" x14ac:dyDescent="0.2">
      <c r="A170" s="39" t="s">
        <v>155</v>
      </c>
      <c r="B170" s="39" t="str">
        <f>Source!F93</f>
        <v>1.1-1-766</v>
      </c>
      <c r="C170" s="39" t="s">
        <v>70</v>
      </c>
      <c r="D170" s="40" t="str">
        <f>Source!H93</f>
        <v>м3</v>
      </c>
      <c r="E170" s="12">
        <f>Source!I93</f>
        <v>134.7456</v>
      </c>
      <c r="F170" s="42">
        <f>Source!AK93</f>
        <v>104.99</v>
      </c>
      <c r="G170" s="55" t="s">
        <v>3</v>
      </c>
      <c r="H170" s="12">
        <f>Source!AW94</f>
        <v>1</v>
      </c>
      <c r="I170" s="42">
        <f>Source!O93</f>
        <v>14146.94</v>
      </c>
      <c r="J170" s="12">
        <f>IF(Source!BC94&lt;&gt; 0, Source!BC94, 1)</f>
        <v>6.88</v>
      </c>
      <c r="K170" s="42">
        <f>Source!O94</f>
        <v>97330.95</v>
      </c>
      <c r="Q170">
        <f>Source!X93</f>
        <v>0</v>
      </c>
      <c r="R170">
        <f>Source!X94</f>
        <v>0</v>
      </c>
      <c r="S170">
        <f>Source!Y93</f>
        <v>0</v>
      </c>
      <c r="T170">
        <f>Source!Y94</f>
        <v>0</v>
      </c>
      <c r="U170">
        <f>ROUND((175/100)*ROUND(Source!R93, 2), 2)</f>
        <v>0</v>
      </c>
      <c r="V170">
        <f>ROUND((160/100)*ROUND(Source!R94, 2), 2)</f>
        <v>0</v>
      </c>
      <c r="AC170">
        <v>3</v>
      </c>
    </row>
    <row r="171" spans="1:29" ht="14.25" x14ac:dyDescent="0.2">
      <c r="A171" s="39"/>
      <c r="B171" s="39"/>
      <c r="C171" s="39" t="s">
        <v>1267</v>
      </c>
      <c r="D171" s="40" t="s">
        <v>1268</v>
      </c>
      <c r="E171" s="12">
        <f>Source!DN92</f>
        <v>105</v>
      </c>
      <c r="F171" s="42"/>
      <c r="G171" s="41"/>
      <c r="H171" s="12"/>
      <c r="I171" s="42">
        <f>SUM(Q165:Q170)</f>
        <v>1148.8399999999999</v>
      </c>
      <c r="J171" s="12">
        <f>Source!BZ92</f>
        <v>87</v>
      </c>
      <c r="K171" s="42">
        <f>SUM(R165:R170)</f>
        <v>27633.45</v>
      </c>
    </row>
    <row r="172" spans="1:29" ht="14.25" x14ac:dyDescent="0.2">
      <c r="A172" s="39"/>
      <c r="B172" s="39"/>
      <c r="C172" s="39" t="s">
        <v>1269</v>
      </c>
      <c r="D172" s="40" t="s">
        <v>1268</v>
      </c>
      <c r="E172" s="12">
        <f>Source!DO92</f>
        <v>77</v>
      </c>
      <c r="F172" s="42"/>
      <c r="G172" s="41"/>
      <c r="H172" s="12"/>
      <c r="I172" s="42">
        <f>SUM(S165:S171)</f>
        <v>842.48</v>
      </c>
      <c r="J172" s="12">
        <f>Source!CA92</f>
        <v>41</v>
      </c>
      <c r="K172" s="42">
        <f>SUM(T165:T171)</f>
        <v>13022.66</v>
      </c>
    </row>
    <row r="173" spans="1:29" ht="14.25" x14ac:dyDescent="0.2">
      <c r="A173" s="39"/>
      <c r="B173" s="39"/>
      <c r="C173" s="39" t="s">
        <v>1270</v>
      </c>
      <c r="D173" s="40" t="s">
        <v>1268</v>
      </c>
      <c r="E173" s="12">
        <f>175</f>
        <v>175</v>
      </c>
      <c r="F173" s="42"/>
      <c r="G173" s="41"/>
      <c r="H173" s="12"/>
      <c r="I173" s="42">
        <f>SUM(U165:U172)</f>
        <v>782.88</v>
      </c>
      <c r="J173" s="12">
        <f>160</f>
        <v>160</v>
      </c>
      <c r="K173" s="42">
        <f>SUM(V165:V172)</f>
        <v>20778.98</v>
      </c>
    </row>
    <row r="174" spans="1:29" ht="14.25" x14ac:dyDescent="0.2">
      <c r="A174" s="45"/>
      <c r="B174" s="45"/>
      <c r="C174" s="45" t="s">
        <v>1271</v>
      </c>
      <c r="D174" s="46" t="s">
        <v>1272</v>
      </c>
      <c r="E174" s="47">
        <f>Source!AQ91</f>
        <v>0.78</v>
      </c>
      <c r="F174" s="48"/>
      <c r="G174" s="49" t="str">
        <f>Source!DI91</f>
        <v>)*1,1</v>
      </c>
      <c r="H174" s="47">
        <f>Source!AV92</f>
        <v>1</v>
      </c>
      <c r="I174" s="48">
        <f>Source!U91</f>
        <v>105.10156800000001</v>
      </c>
      <c r="J174" s="47"/>
      <c r="K174" s="48"/>
    </row>
    <row r="175" spans="1:29" ht="15" x14ac:dyDescent="0.25">
      <c r="C175" s="32" t="s">
        <v>1273</v>
      </c>
      <c r="H175" s="50">
        <f>I166+I167+I169+I171+I172+I173+SUM(I170:I170)-SUMIF(AC170:AC170, 5, I170:I170)-SUMIF(AC170:AC170, 6, I170:I170)</f>
        <v>20195.95</v>
      </c>
      <c r="I175" s="50"/>
      <c r="J175" s="50">
        <f>K166+K167+K169+K171+K172+K173+SUM(K170:K170)-SUMIF(AC170:AC170, 5, K170:K170)-SUMIF(AC170:AC170, 6, K170:K170)</f>
        <v>218072.36</v>
      </c>
      <c r="K175" s="50"/>
    </row>
    <row r="176" spans="1:29" ht="15" x14ac:dyDescent="0.25">
      <c r="C176" s="32" t="s">
        <v>1274</v>
      </c>
      <c r="H176" s="52">
        <f>SUMIF(AC170:AC170, 5, I170:I170)+SUMIF(AC170:AC170, 6, I170:I170)</f>
        <v>0</v>
      </c>
      <c r="I176" s="52"/>
      <c r="J176" s="52">
        <f>SUMIF(AC170:AC170, 5, K170:K170)+SUMIF(AC170:AC170, 6, K170:K170)</f>
        <v>0</v>
      </c>
      <c r="K176" s="52"/>
    </row>
    <row r="177" spans="1:29" ht="15" x14ac:dyDescent="0.25">
      <c r="H177" s="52"/>
      <c r="I177" s="52"/>
      <c r="J177" s="52"/>
      <c r="K177" s="52"/>
      <c r="O177" s="53">
        <f>I166+I167+I169+I171+I172+I173+SUM(I170:I170)</f>
        <v>20195.95</v>
      </c>
      <c r="P177" s="53">
        <f>K166+K167+K169+K171+K172+K173+SUM(K170:K170)</f>
        <v>218072.36</v>
      </c>
    </row>
    <row r="179" spans="1:29" ht="42.75" x14ac:dyDescent="0.2">
      <c r="A179" s="39">
        <v>13</v>
      </c>
      <c r="B179" s="39" t="str">
        <f>Source!F95</f>
        <v>3.8-1-2</v>
      </c>
      <c r="C179" s="39" t="s">
        <v>158</v>
      </c>
      <c r="D179" s="40" t="str">
        <f>Source!H95</f>
        <v>1 м3 основания</v>
      </c>
      <c r="E179" s="12">
        <f>Source!I95</f>
        <v>122.496</v>
      </c>
      <c r="F179" s="42"/>
      <c r="G179" s="41"/>
      <c r="H179" s="12"/>
      <c r="I179" s="42"/>
      <c r="J179" s="12"/>
      <c r="K179" s="42"/>
      <c r="Q179">
        <f>Source!X95</f>
        <v>1252.1300000000001</v>
      </c>
      <c r="R179">
        <f>Source!X96</f>
        <v>30117.9</v>
      </c>
      <c r="S179">
        <f>Source!Y95</f>
        <v>918.23</v>
      </c>
      <c r="T179">
        <f>Source!Y96</f>
        <v>14193.49</v>
      </c>
      <c r="U179">
        <f>ROUND((175/100)*ROUND(Source!R95, 2), 2)</f>
        <v>834.75</v>
      </c>
      <c r="V179">
        <f>ROUND((160/100)*ROUND(Source!R96, 2), 2)</f>
        <v>22155.7</v>
      </c>
      <c r="AC179">
        <v>0</v>
      </c>
    </row>
    <row r="180" spans="1:29" ht="14.25" x14ac:dyDescent="0.2">
      <c r="A180" s="39"/>
      <c r="B180" s="39"/>
      <c r="C180" s="39" t="s">
        <v>1264</v>
      </c>
      <c r="D180" s="40"/>
      <c r="E180" s="12"/>
      <c r="F180" s="42">
        <f>Source!AO95</f>
        <v>8.85</v>
      </c>
      <c r="G180" s="41" t="str">
        <f>Source!DG95</f>
        <v>)*1,1</v>
      </c>
      <c r="H180" s="12">
        <f>Source!AV96</f>
        <v>1</v>
      </c>
      <c r="I180" s="42">
        <f>Source!S95</f>
        <v>1192.5</v>
      </c>
      <c r="J180" s="12">
        <f>IF(Source!BA96&lt;&gt; 0, Source!BA96, 1)</f>
        <v>29.03</v>
      </c>
      <c r="K180" s="42">
        <f>Source!S96</f>
        <v>34618.28</v>
      </c>
    </row>
    <row r="181" spans="1:29" ht="14.25" x14ac:dyDescent="0.2">
      <c r="A181" s="39"/>
      <c r="B181" s="39"/>
      <c r="C181" s="39" t="s">
        <v>1265</v>
      </c>
      <c r="D181" s="40"/>
      <c r="E181" s="12"/>
      <c r="F181" s="42">
        <f>Source!AM95</f>
        <v>17.77</v>
      </c>
      <c r="G181" s="41" t="str">
        <f>Source!DE95</f>
        <v>)*1,1</v>
      </c>
      <c r="H181" s="12">
        <f>Source!AV96</f>
        <v>1</v>
      </c>
      <c r="I181" s="42">
        <f>Source!Q95</f>
        <v>2394.4299999999998</v>
      </c>
      <c r="J181" s="12">
        <f>IF(Source!BB96&lt;&gt; 0, Source!BB96, 1)</f>
        <v>13.18</v>
      </c>
      <c r="K181" s="42">
        <f>Source!Q96</f>
        <v>31558.59</v>
      </c>
    </row>
    <row r="182" spans="1:29" ht="14.25" x14ac:dyDescent="0.2">
      <c r="A182" s="39"/>
      <c r="B182" s="39"/>
      <c r="C182" s="39" t="s">
        <v>1266</v>
      </c>
      <c r="D182" s="40"/>
      <c r="E182" s="12"/>
      <c r="F182" s="42">
        <f>Source!AN95</f>
        <v>3.54</v>
      </c>
      <c r="G182" s="41" t="str">
        <f>Source!DF95</f>
        <v>)*1,1</v>
      </c>
      <c r="H182" s="12">
        <f>Source!AV96</f>
        <v>1</v>
      </c>
      <c r="I182" s="44">
        <f>Source!R95</f>
        <v>477</v>
      </c>
      <c r="J182" s="12">
        <f>IF(Source!BS96&lt;&gt; 0, Source!BS96, 1)</f>
        <v>29.03</v>
      </c>
      <c r="K182" s="44">
        <f>Source!R96</f>
        <v>13847.31</v>
      </c>
    </row>
    <row r="183" spans="1:29" ht="14.25" x14ac:dyDescent="0.2">
      <c r="A183" s="39"/>
      <c r="B183" s="39"/>
      <c r="C183" s="39" t="s">
        <v>1275</v>
      </c>
      <c r="D183" s="40"/>
      <c r="E183" s="12"/>
      <c r="F183" s="42">
        <f>Source!AL95</f>
        <v>1.06</v>
      </c>
      <c r="G183" s="41" t="str">
        <f>Source!DD95</f>
        <v/>
      </c>
      <c r="H183" s="12">
        <f>Source!AW96</f>
        <v>1</v>
      </c>
      <c r="I183" s="42">
        <f>Source!P95</f>
        <v>129.85</v>
      </c>
      <c r="J183" s="12">
        <f>IF(Source!BC96&lt;&gt; 0, Source!BC96, 1)</f>
        <v>6.01</v>
      </c>
      <c r="K183" s="42">
        <f>Source!P96</f>
        <v>780.4</v>
      </c>
    </row>
    <row r="184" spans="1:29" ht="42.75" x14ac:dyDescent="0.2">
      <c r="A184" s="39" t="s">
        <v>160</v>
      </c>
      <c r="B184" s="39" t="str">
        <f>Source!F97</f>
        <v>1.1-1-1530</v>
      </c>
      <c r="C184" s="39" t="s">
        <v>162</v>
      </c>
      <c r="D184" s="40" t="str">
        <f>Source!H97</f>
        <v>м3</v>
      </c>
      <c r="E184" s="12">
        <f>Source!I97</f>
        <v>140.87039999999999</v>
      </c>
      <c r="F184" s="42">
        <f>Source!AK97</f>
        <v>214.13</v>
      </c>
      <c r="G184" s="55" t="s">
        <v>3</v>
      </c>
      <c r="H184" s="12">
        <f>Source!AW98</f>
        <v>1</v>
      </c>
      <c r="I184" s="42">
        <f>Source!O97</f>
        <v>30164.58</v>
      </c>
      <c r="J184" s="12">
        <f>IF(Source!BC98&lt;&gt; 0, Source!BC98, 1)</f>
        <v>14.24</v>
      </c>
      <c r="K184" s="42">
        <f>Source!O98</f>
        <v>429543.62</v>
      </c>
      <c r="Q184">
        <f>Source!X97</f>
        <v>0</v>
      </c>
      <c r="R184">
        <f>Source!X98</f>
        <v>0</v>
      </c>
      <c r="S184">
        <f>Source!Y97</f>
        <v>0</v>
      </c>
      <c r="T184">
        <f>Source!Y98</f>
        <v>0</v>
      </c>
      <c r="U184">
        <f>ROUND((175/100)*ROUND(Source!R97, 2), 2)</f>
        <v>0</v>
      </c>
      <c r="V184">
        <f>ROUND((160/100)*ROUND(Source!R98, 2), 2)</f>
        <v>0</v>
      </c>
      <c r="AC184">
        <v>3</v>
      </c>
    </row>
    <row r="185" spans="1:29" ht="14.25" x14ac:dyDescent="0.2">
      <c r="A185" s="39"/>
      <c r="B185" s="39"/>
      <c r="C185" s="39" t="s">
        <v>1267</v>
      </c>
      <c r="D185" s="40" t="s">
        <v>1268</v>
      </c>
      <c r="E185" s="12">
        <f>Source!DN96</f>
        <v>105</v>
      </c>
      <c r="F185" s="42"/>
      <c r="G185" s="41"/>
      <c r="H185" s="12"/>
      <c r="I185" s="42">
        <f>SUM(Q179:Q184)</f>
        <v>1252.1300000000001</v>
      </c>
      <c r="J185" s="12">
        <f>Source!BZ96</f>
        <v>87</v>
      </c>
      <c r="K185" s="42">
        <f>SUM(R179:R184)</f>
        <v>30117.9</v>
      </c>
    </row>
    <row r="186" spans="1:29" ht="14.25" x14ac:dyDescent="0.2">
      <c r="A186" s="39"/>
      <c r="B186" s="39"/>
      <c r="C186" s="39" t="s">
        <v>1269</v>
      </c>
      <c r="D186" s="40" t="s">
        <v>1268</v>
      </c>
      <c r="E186" s="12">
        <f>Source!DO96</f>
        <v>77</v>
      </c>
      <c r="F186" s="42"/>
      <c r="G186" s="41"/>
      <c r="H186" s="12"/>
      <c r="I186" s="42">
        <f>SUM(S179:S185)</f>
        <v>918.23</v>
      </c>
      <c r="J186" s="12">
        <f>Source!CA96</f>
        <v>41</v>
      </c>
      <c r="K186" s="42">
        <f>SUM(T179:T185)</f>
        <v>14193.49</v>
      </c>
    </row>
    <row r="187" spans="1:29" ht="14.25" x14ac:dyDescent="0.2">
      <c r="A187" s="39"/>
      <c r="B187" s="39"/>
      <c r="C187" s="39" t="s">
        <v>1270</v>
      </c>
      <c r="D187" s="40" t="s">
        <v>1268</v>
      </c>
      <c r="E187" s="12">
        <f>175</f>
        <v>175</v>
      </c>
      <c r="F187" s="42"/>
      <c r="G187" s="41"/>
      <c r="H187" s="12"/>
      <c r="I187" s="42">
        <f>SUM(U179:U186)</f>
        <v>834.75</v>
      </c>
      <c r="J187" s="12">
        <f>160</f>
        <v>160</v>
      </c>
      <c r="K187" s="42">
        <f>SUM(V179:V186)</f>
        <v>22155.7</v>
      </c>
    </row>
    <row r="188" spans="1:29" ht="14.25" x14ac:dyDescent="0.2">
      <c r="A188" s="45"/>
      <c r="B188" s="45"/>
      <c r="C188" s="45" t="s">
        <v>1271</v>
      </c>
      <c r="D188" s="46" t="s">
        <v>1272</v>
      </c>
      <c r="E188" s="47">
        <f>Source!AQ95</f>
        <v>0.85</v>
      </c>
      <c r="F188" s="48"/>
      <c r="G188" s="49" t="str">
        <f>Source!DI95</f>
        <v>)*1,1</v>
      </c>
      <c r="H188" s="47">
        <f>Source!AV96</f>
        <v>1</v>
      </c>
      <c r="I188" s="48">
        <f>Source!U95</f>
        <v>114.53376</v>
      </c>
      <c r="J188" s="47"/>
      <c r="K188" s="48"/>
    </row>
    <row r="189" spans="1:29" ht="15" x14ac:dyDescent="0.25">
      <c r="C189" s="32" t="s">
        <v>1273</v>
      </c>
      <c r="H189" s="50">
        <f>I180+I181+I183+I185+I186+I187+SUM(I184:I184)-SUMIF(AC184:AC184, 5, I184:I184)-SUMIF(AC184:AC184, 6, I184:I184)</f>
        <v>36886.47</v>
      </c>
      <c r="I189" s="50"/>
      <c r="J189" s="50">
        <f>K180+K181+K183+K185+K186+K187+SUM(K184:K184)-SUMIF(AC184:AC184, 5, K184:K184)-SUMIF(AC184:AC184, 6, K184:K184)</f>
        <v>562967.98</v>
      </c>
      <c r="K189" s="50"/>
    </row>
    <row r="190" spans="1:29" ht="15" x14ac:dyDescent="0.25">
      <c r="C190" s="32" t="s">
        <v>1274</v>
      </c>
      <c r="H190" s="52">
        <f>SUMIF(AC184:AC184, 5, I184:I184)+SUMIF(AC184:AC184, 6, I184:I184)</f>
        <v>0</v>
      </c>
      <c r="I190" s="52"/>
      <c r="J190" s="52">
        <f>SUMIF(AC184:AC184, 5, K184:K184)+SUMIF(AC184:AC184, 6, K184:K184)</f>
        <v>0</v>
      </c>
      <c r="K190" s="52"/>
    </row>
    <row r="191" spans="1:29" ht="15" x14ac:dyDescent="0.25">
      <c r="H191" s="52"/>
      <c r="I191" s="52"/>
      <c r="J191" s="52"/>
      <c r="K191" s="52"/>
      <c r="O191" s="53">
        <f>I180+I181+I183+I185+I186+I187+SUM(I184:I184)</f>
        <v>36886.47</v>
      </c>
      <c r="P191" s="53">
        <f>K180+K181+K183+K185+K186+K187+SUM(K184:K184)</f>
        <v>562967.98</v>
      </c>
    </row>
    <row r="193" spans="1:29" ht="57" x14ac:dyDescent="0.2">
      <c r="A193" s="39">
        <v>14</v>
      </c>
      <c r="B193" s="39" t="str">
        <f>Source!F99</f>
        <v>3.11-2-3</v>
      </c>
      <c r="C193" s="39" t="s">
        <v>166</v>
      </c>
      <c r="D193" s="40" t="str">
        <f>Source!H99</f>
        <v>1 м3 подстилающего слоя</v>
      </c>
      <c r="E193" s="12">
        <f>Source!I99</f>
        <v>89.424000000000007</v>
      </c>
      <c r="F193" s="42"/>
      <c r="G193" s="41"/>
      <c r="H193" s="12"/>
      <c r="I193" s="42"/>
      <c r="J193" s="12"/>
      <c r="K193" s="42"/>
      <c r="Q193">
        <f>Source!X99</f>
        <v>4440.6499999999996</v>
      </c>
      <c r="R193">
        <f>Source!X100</f>
        <v>95609.75</v>
      </c>
      <c r="S193">
        <f>Source!Y99</f>
        <v>3108.45</v>
      </c>
      <c r="T193">
        <f>Source!Y100</f>
        <v>44044.94</v>
      </c>
      <c r="U193">
        <f>ROUND((175/100)*ROUND(Source!R99, 2), 2)</f>
        <v>2599.33</v>
      </c>
      <c r="V193">
        <f>ROUND((160/100)*ROUND(Source!R100, 2), 2)</f>
        <v>68990.61</v>
      </c>
      <c r="AC193">
        <v>0</v>
      </c>
    </row>
    <row r="194" spans="1:29" x14ac:dyDescent="0.2">
      <c r="C194" s="43" t="str">
        <f>"Объем: "&amp;Source!I99&amp;"=20,7*"&amp;"10,8*"&amp;"0,4"</f>
        <v>Объем: 89,424=20,7*10,8*0,4</v>
      </c>
    </row>
    <row r="195" spans="1:29" ht="14.25" x14ac:dyDescent="0.2">
      <c r="A195" s="39"/>
      <c r="B195" s="39"/>
      <c r="C195" s="39" t="s">
        <v>1264</v>
      </c>
      <c r="D195" s="40"/>
      <c r="E195" s="12"/>
      <c r="F195" s="42">
        <f>Source!AO99</f>
        <v>37.619999999999997</v>
      </c>
      <c r="G195" s="41" t="str">
        <f>Source!DG99</f>
        <v>)*1,1</v>
      </c>
      <c r="H195" s="12">
        <f>Source!AV100</f>
        <v>1</v>
      </c>
      <c r="I195" s="42">
        <f>Source!S99</f>
        <v>3700.54</v>
      </c>
      <c r="J195" s="12">
        <f>IF(Source!BA100&lt;&gt; 0, Source!BA100, 1)</f>
        <v>29.03</v>
      </c>
      <c r="K195" s="42">
        <f>Source!S100</f>
        <v>107426.68</v>
      </c>
    </row>
    <row r="196" spans="1:29" ht="14.25" x14ac:dyDescent="0.2">
      <c r="A196" s="39"/>
      <c r="B196" s="39"/>
      <c r="C196" s="39" t="s">
        <v>1265</v>
      </c>
      <c r="D196" s="40"/>
      <c r="E196" s="12"/>
      <c r="F196" s="42">
        <f>Source!AM99</f>
        <v>47.27</v>
      </c>
      <c r="G196" s="41" t="str">
        <f>Source!DE99</f>
        <v>)*1,1</v>
      </c>
      <c r="H196" s="12">
        <f>Source!AV100</f>
        <v>1</v>
      </c>
      <c r="I196" s="42">
        <f>Source!Q99</f>
        <v>4649.78</v>
      </c>
      <c r="J196" s="12">
        <f>IF(Source!BB100&lt;&gt; 0, Source!BB100, 1)</f>
        <v>15.3</v>
      </c>
      <c r="K196" s="42">
        <f>Source!Q100</f>
        <v>71141.63</v>
      </c>
    </row>
    <row r="197" spans="1:29" ht="14.25" x14ac:dyDescent="0.2">
      <c r="A197" s="39"/>
      <c r="B197" s="39"/>
      <c r="C197" s="39" t="s">
        <v>1266</v>
      </c>
      <c r="D197" s="40"/>
      <c r="E197" s="12"/>
      <c r="F197" s="42">
        <f>Source!AN99</f>
        <v>15.1</v>
      </c>
      <c r="G197" s="41" t="str">
        <f>Source!DF99</f>
        <v>)*1,1</v>
      </c>
      <c r="H197" s="12">
        <f>Source!AV100</f>
        <v>1</v>
      </c>
      <c r="I197" s="44">
        <f>Source!R99</f>
        <v>1485.33</v>
      </c>
      <c r="J197" s="12">
        <f>IF(Source!BS100&lt;&gt; 0, Source!BS100, 1)</f>
        <v>29.03</v>
      </c>
      <c r="K197" s="44">
        <f>Source!R100</f>
        <v>43119.13</v>
      </c>
    </row>
    <row r="198" spans="1:29" ht="14.25" x14ac:dyDescent="0.2">
      <c r="A198" s="39"/>
      <c r="B198" s="39"/>
      <c r="C198" s="39" t="s">
        <v>1275</v>
      </c>
      <c r="D198" s="40"/>
      <c r="E198" s="12"/>
      <c r="F198" s="42">
        <f>Source!AL99</f>
        <v>203.1</v>
      </c>
      <c r="G198" s="41" t="str">
        <f>Source!DD99</f>
        <v/>
      </c>
      <c r="H198" s="12">
        <f>Source!AW100</f>
        <v>1</v>
      </c>
      <c r="I198" s="42">
        <f>Source!P99</f>
        <v>18162.009999999998</v>
      </c>
      <c r="J198" s="12">
        <f>IF(Source!BC100&lt;&gt; 0, Source!BC100, 1)</f>
        <v>12.5</v>
      </c>
      <c r="K198" s="42">
        <f>Source!P100</f>
        <v>227025.13</v>
      </c>
    </row>
    <row r="199" spans="1:29" ht="14.25" x14ac:dyDescent="0.2">
      <c r="A199" s="39"/>
      <c r="B199" s="39"/>
      <c r="C199" s="39" t="s">
        <v>1267</v>
      </c>
      <c r="D199" s="40" t="s">
        <v>1268</v>
      </c>
      <c r="E199" s="12">
        <f>Source!DN100</f>
        <v>120</v>
      </c>
      <c r="F199" s="42"/>
      <c r="G199" s="41"/>
      <c r="H199" s="12"/>
      <c r="I199" s="42">
        <f>SUM(Q193:Q198)</f>
        <v>4440.6499999999996</v>
      </c>
      <c r="J199" s="12">
        <f>Source!BZ100</f>
        <v>89</v>
      </c>
      <c r="K199" s="42">
        <f>SUM(R193:R198)</f>
        <v>95609.75</v>
      </c>
    </row>
    <row r="200" spans="1:29" ht="14.25" x14ac:dyDescent="0.2">
      <c r="A200" s="39"/>
      <c r="B200" s="39"/>
      <c r="C200" s="39" t="s">
        <v>1269</v>
      </c>
      <c r="D200" s="40" t="s">
        <v>1268</v>
      </c>
      <c r="E200" s="12">
        <f>Source!DO100</f>
        <v>84</v>
      </c>
      <c r="F200" s="42"/>
      <c r="G200" s="41"/>
      <c r="H200" s="12"/>
      <c r="I200" s="42">
        <f>SUM(S193:S199)</f>
        <v>3108.45</v>
      </c>
      <c r="J200" s="12">
        <f>Source!CA100</f>
        <v>41</v>
      </c>
      <c r="K200" s="42">
        <f>SUM(T193:T199)</f>
        <v>44044.94</v>
      </c>
    </row>
    <row r="201" spans="1:29" ht="14.25" x14ac:dyDescent="0.2">
      <c r="A201" s="39"/>
      <c r="B201" s="39"/>
      <c r="C201" s="39" t="s">
        <v>1270</v>
      </c>
      <c r="D201" s="40" t="s">
        <v>1268</v>
      </c>
      <c r="E201" s="12">
        <f>175</f>
        <v>175</v>
      </c>
      <c r="F201" s="42"/>
      <c r="G201" s="41"/>
      <c r="H201" s="12"/>
      <c r="I201" s="42">
        <f>SUM(U193:U200)</f>
        <v>2599.33</v>
      </c>
      <c r="J201" s="12">
        <f>160</f>
        <v>160</v>
      </c>
      <c r="K201" s="42">
        <f>SUM(V193:V200)</f>
        <v>68990.61</v>
      </c>
    </row>
    <row r="202" spans="1:29" ht="14.25" x14ac:dyDescent="0.2">
      <c r="A202" s="45"/>
      <c r="B202" s="45"/>
      <c r="C202" s="45" t="s">
        <v>1271</v>
      </c>
      <c r="D202" s="46" t="s">
        <v>1272</v>
      </c>
      <c r="E202" s="47">
        <f>Source!AQ99</f>
        <v>3.24</v>
      </c>
      <c r="F202" s="48"/>
      <c r="G202" s="49" t="str">
        <f>Source!DI99</f>
        <v>)*1,1</v>
      </c>
      <c r="H202" s="47">
        <f>Source!AV100</f>
        <v>1</v>
      </c>
      <c r="I202" s="48">
        <f>Source!U99</f>
        <v>318.70713600000005</v>
      </c>
      <c r="J202" s="47"/>
      <c r="K202" s="48"/>
    </row>
    <row r="203" spans="1:29" ht="15" x14ac:dyDescent="0.25">
      <c r="C203" s="32" t="s">
        <v>1273</v>
      </c>
      <c r="H203" s="50">
        <f>I195+I196+I198+I199+I200+I201+0-0-0</f>
        <v>36660.759999999995</v>
      </c>
      <c r="I203" s="50"/>
      <c r="J203" s="50">
        <f>K195+K196+K198+K199+K200+K201+0-0-0</f>
        <v>614238.74</v>
      </c>
      <c r="K203" s="50"/>
    </row>
    <row r="204" spans="1:29" ht="15" x14ac:dyDescent="0.25">
      <c r="C204" s="32" t="s">
        <v>1274</v>
      </c>
      <c r="H204" s="52">
        <f>0+0</f>
        <v>0</v>
      </c>
      <c r="I204" s="52"/>
      <c r="J204" s="52">
        <f>0+0</f>
        <v>0</v>
      </c>
      <c r="K204" s="52"/>
    </row>
    <row r="205" spans="1:29" ht="15" x14ac:dyDescent="0.25">
      <c r="H205" s="52"/>
      <c r="I205" s="52"/>
      <c r="J205" s="52"/>
      <c r="K205" s="52"/>
      <c r="O205" s="53">
        <f>I195+I196+I198+I199+I200+I201+0</f>
        <v>36660.759999999995</v>
      </c>
      <c r="P205" s="53">
        <f>K195+K196+K198+K199+K200+K201+0</f>
        <v>614238.74</v>
      </c>
    </row>
    <row r="207" spans="1:29" ht="28.5" x14ac:dyDescent="0.2">
      <c r="A207" s="39">
        <v>15</v>
      </c>
      <c r="B207" s="39" t="str">
        <f>Source!F101</f>
        <v>3.6-1-1</v>
      </c>
      <c r="C207" s="39" t="s">
        <v>173</v>
      </c>
      <c r="D207" s="40" t="str">
        <f>Source!H101</f>
        <v>100 м3 в деле</v>
      </c>
      <c r="E207" s="12">
        <f>Source!I101</f>
        <v>0.23744000000000001</v>
      </c>
      <c r="F207" s="42"/>
      <c r="G207" s="41"/>
      <c r="H207" s="12"/>
      <c r="I207" s="42"/>
      <c r="J207" s="12"/>
      <c r="K207" s="42"/>
      <c r="Q207">
        <f>Source!X101</f>
        <v>353.15</v>
      </c>
      <c r="R207">
        <f>Source!X102</f>
        <v>9833.58</v>
      </c>
      <c r="S207">
        <f>Source!Y101</f>
        <v>252.25</v>
      </c>
      <c r="T207">
        <f>Source!Y102</f>
        <v>6904.43</v>
      </c>
      <c r="U207">
        <f>ROUND((175/100)*ROUND(Source!R101, 2), 2)</f>
        <v>0.84</v>
      </c>
      <c r="V207">
        <f>ROUND((160/100)*ROUND(Source!R102, 2), 2)</f>
        <v>22.29</v>
      </c>
      <c r="AC207">
        <v>0</v>
      </c>
    </row>
    <row r="208" spans="1:29" x14ac:dyDescent="0.2">
      <c r="C208" s="43" t="str">
        <f>"Объем: "&amp;Source!I101&amp;"=23,744/"&amp;"100"</f>
        <v>Объем: 0,23744=23,744/100</v>
      </c>
    </row>
    <row r="209" spans="1:29" ht="14.25" x14ac:dyDescent="0.2">
      <c r="A209" s="39"/>
      <c r="B209" s="39"/>
      <c r="C209" s="39" t="s">
        <v>1264</v>
      </c>
      <c r="D209" s="40"/>
      <c r="E209" s="12"/>
      <c r="F209" s="42">
        <f>Source!AO101</f>
        <v>1379.7</v>
      </c>
      <c r="G209" s="41" t="str">
        <f>Source!DG101</f>
        <v>)*1,1</v>
      </c>
      <c r="H209" s="12">
        <f>Source!AV102</f>
        <v>1</v>
      </c>
      <c r="I209" s="42">
        <f>Source!S101</f>
        <v>360.36</v>
      </c>
      <c r="J209" s="12">
        <f>IF(Source!BA102&lt;&gt; 0, Source!BA102, 1)</f>
        <v>29.03</v>
      </c>
      <c r="K209" s="42">
        <f>Source!S102</f>
        <v>10461.25</v>
      </c>
    </row>
    <row r="210" spans="1:29" ht="14.25" x14ac:dyDescent="0.2">
      <c r="A210" s="39"/>
      <c r="B210" s="39"/>
      <c r="C210" s="39" t="s">
        <v>1265</v>
      </c>
      <c r="D210" s="40"/>
      <c r="E210" s="12"/>
      <c r="F210" s="42">
        <f>Source!AM101</f>
        <v>14.47</v>
      </c>
      <c r="G210" s="41" t="str">
        <f>Source!DE101</f>
        <v>)*1,1</v>
      </c>
      <c r="H210" s="12">
        <f>Source!AV102</f>
        <v>1</v>
      </c>
      <c r="I210" s="42">
        <f>Source!Q101</f>
        <v>3.78</v>
      </c>
      <c r="J210" s="12">
        <f>IF(Source!BB102&lt;&gt; 0, Source!BB102, 1)</f>
        <v>10.14</v>
      </c>
      <c r="K210" s="42">
        <f>Source!Q102</f>
        <v>38.33</v>
      </c>
    </row>
    <row r="211" spans="1:29" ht="14.25" x14ac:dyDescent="0.2">
      <c r="A211" s="39"/>
      <c r="B211" s="39"/>
      <c r="C211" s="39" t="s">
        <v>1266</v>
      </c>
      <c r="D211" s="40"/>
      <c r="E211" s="12"/>
      <c r="F211" s="42">
        <f>Source!AN101</f>
        <v>1.85</v>
      </c>
      <c r="G211" s="41" t="str">
        <f>Source!DF101</f>
        <v>)*1,1</v>
      </c>
      <c r="H211" s="12">
        <f>Source!AV102</f>
        <v>1</v>
      </c>
      <c r="I211" s="44">
        <f>Source!R101</f>
        <v>0.48</v>
      </c>
      <c r="J211" s="12">
        <f>IF(Source!BS102&lt;&gt; 0, Source!BS102, 1)</f>
        <v>29.03</v>
      </c>
      <c r="K211" s="44">
        <f>Source!R102</f>
        <v>13.93</v>
      </c>
    </row>
    <row r="212" spans="1:29" ht="14.25" x14ac:dyDescent="0.2">
      <c r="A212" s="39"/>
      <c r="B212" s="39"/>
      <c r="C212" s="39" t="s">
        <v>1275</v>
      </c>
      <c r="D212" s="40"/>
      <c r="E212" s="12"/>
      <c r="F212" s="42">
        <f>Source!AL101</f>
        <v>1859.87</v>
      </c>
      <c r="G212" s="41" t="str">
        <f>Source!DD101</f>
        <v/>
      </c>
      <c r="H212" s="12">
        <f>Source!AW102</f>
        <v>1</v>
      </c>
      <c r="I212" s="42">
        <f>Source!P101</f>
        <v>441.61</v>
      </c>
      <c r="J212" s="12">
        <f>IF(Source!BC102&lt;&gt; 0, Source!BC102, 1)</f>
        <v>6.51</v>
      </c>
      <c r="K212" s="42">
        <f>Source!P102</f>
        <v>2874.88</v>
      </c>
    </row>
    <row r="213" spans="1:29" ht="57" x14ac:dyDescent="0.2">
      <c r="A213" s="39" t="s">
        <v>178</v>
      </c>
      <c r="B213" s="39" t="str">
        <f>Source!F103</f>
        <v>1.3-1-161</v>
      </c>
      <c r="C213" s="39" t="s">
        <v>180</v>
      </c>
      <c r="D213" s="40" t="str">
        <f>Source!H103</f>
        <v>м3</v>
      </c>
      <c r="E213" s="12">
        <f>Source!I103</f>
        <v>24.218879999999999</v>
      </c>
      <c r="F213" s="42">
        <f>Source!AK103</f>
        <v>604.5</v>
      </c>
      <c r="G213" s="55" t="s">
        <v>3</v>
      </c>
      <c r="H213" s="12">
        <f>Source!AW104</f>
        <v>1</v>
      </c>
      <c r="I213" s="42">
        <f>Source!O103</f>
        <v>14640.31</v>
      </c>
      <c r="J213" s="12">
        <f>IF(Source!BC104&lt;&gt; 0, Source!BC104, 1)</f>
        <v>7.91</v>
      </c>
      <c r="K213" s="42">
        <f>Source!O104</f>
        <v>115804.85</v>
      </c>
      <c r="Q213">
        <f>Source!X103</f>
        <v>0</v>
      </c>
      <c r="R213">
        <f>Source!X104</f>
        <v>0</v>
      </c>
      <c r="S213">
        <f>Source!Y103</f>
        <v>0</v>
      </c>
      <c r="T213">
        <f>Source!Y104</f>
        <v>0</v>
      </c>
      <c r="U213">
        <f>ROUND((175/100)*ROUND(Source!R103, 2), 2)</f>
        <v>0</v>
      </c>
      <c r="V213">
        <f>ROUND((160/100)*ROUND(Source!R104, 2), 2)</f>
        <v>0</v>
      </c>
      <c r="AC213">
        <v>3</v>
      </c>
    </row>
    <row r="214" spans="1:29" ht="14.25" x14ac:dyDescent="0.2">
      <c r="A214" s="39"/>
      <c r="B214" s="39"/>
      <c r="C214" s="39" t="s">
        <v>1267</v>
      </c>
      <c r="D214" s="40" t="s">
        <v>1268</v>
      </c>
      <c r="E214" s="12">
        <f>Source!DN102</f>
        <v>98</v>
      </c>
      <c r="F214" s="42"/>
      <c r="G214" s="41"/>
      <c r="H214" s="12"/>
      <c r="I214" s="42">
        <f>SUM(Q207:Q213)</f>
        <v>353.15</v>
      </c>
      <c r="J214" s="12">
        <f>Source!BZ102</f>
        <v>94</v>
      </c>
      <c r="K214" s="42">
        <f>SUM(R207:R213)</f>
        <v>9833.58</v>
      </c>
    </row>
    <row r="215" spans="1:29" ht="14.25" x14ac:dyDescent="0.2">
      <c r="A215" s="39"/>
      <c r="B215" s="39"/>
      <c r="C215" s="39" t="s">
        <v>1269</v>
      </c>
      <c r="D215" s="40" t="s">
        <v>1268</v>
      </c>
      <c r="E215" s="12">
        <f>Source!DO102</f>
        <v>70</v>
      </c>
      <c r="F215" s="42"/>
      <c r="G215" s="41"/>
      <c r="H215" s="12"/>
      <c r="I215" s="42">
        <f>SUM(S207:S214)</f>
        <v>252.25</v>
      </c>
      <c r="J215" s="12">
        <f>Source!CA102</f>
        <v>66</v>
      </c>
      <c r="K215" s="42">
        <f>SUM(T207:T214)</f>
        <v>6904.43</v>
      </c>
    </row>
    <row r="216" spans="1:29" ht="14.25" x14ac:dyDescent="0.2">
      <c r="A216" s="39"/>
      <c r="B216" s="39"/>
      <c r="C216" s="39" t="s">
        <v>1270</v>
      </c>
      <c r="D216" s="40" t="s">
        <v>1268</v>
      </c>
      <c r="E216" s="12">
        <f>175</f>
        <v>175</v>
      </c>
      <c r="F216" s="42"/>
      <c r="G216" s="41"/>
      <c r="H216" s="12"/>
      <c r="I216" s="42">
        <f>SUM(U207:U215)</f>
        <v>0.84</v>
      </c>
      <c r="J216" s="12">
        <f>160</f>
        <v>160</v>
      </c>
      <c r="K216" s="42">
        <f>SUM(V207:V215)</f>
        <v>22.29</v>
      </c>
    </row>
    <row r="217" spans="1:29" ht="14.25" x14ac:dyDescent="0.2">
      <c r="A217" s="45"/>
      <c r="B217" s="45"/>
      <c r="C217" s="45" t="s">
        <v>1271</v>
      </c>
      <c r="D217" s="46" t="s">
        <v>1272</v>
      </c>
      <c r="E217" s="47">
        <f>Source!AQ101</f>
        <v>135</v>
      </c>
      <c r="F217" s="48"/>
      <c r="G217" s="49" t="str">
        <f>Source!DI101</f>
        <v>)*1,1</v>
      </c>
      <c r="H217" s="47">
        <f>Source!AV102</f>
        <v>1</v>
      </c>
      <c r="I217" s="48">
        <f>Source!U101</f>
        <v>35.259840000000004</v>
      </c>
      <c r="J217" s="47"/>
      <c r="K217" s="48"/>
    </row>
    <row r="218" spans="1:29" ht="15" x14ac:dyDescent="0.25">
      <c r="C218" s="32" t="s">
        <v>1273</v>
      </c>
      <c r="H218" s="50">
        <f>I209+I210+I212+I214+I215+I216+SUM(I213:I213)-SUMIF(AC213:AC213, 5, I213:I213)-SUMIF(AC213:AC213, 6, I213:I213)</f>
        <v>16052.3</v>
      </c>
      <c r="I218" s="50"/>
      <c r="J218" s="50">
        <f>K209+K210+K212+K214+K215+K216+SUM(K213:K213)-SUMIF(AC213:AC213, 5, K213:K213)-SUMIF(AC213:AC213, 6, K213:K213)</f>
        <v>145939.61000000002</v>
      </c>
      <c r="K218" s="50"/>
    </row>
    <row r="219" spans="1:29" ht="15" x14ac:dyDescent="0.25">
      <c r="C219" s="32" t="s">
        <v>1274</v>
      </c>
      <c r="H219" s="52">
        <f>SUMIF(AC213:AC213, 5, I213:I213)+SUMIF(AC213:AC213, 6, I213:I213)</f>
        <v>0</v>
      </c>
      <c r="I219" s="52"/>
      <c r="J219" s="52">
        <f>SUMIF(AC213:AC213, 5, K213:K213)+SUMIF(AC213:AC213, 6, K213:K213)</f>
        <v>0</v>
      </c>
      <c r="K219" s="52"/>
    </row>
    <row r="220" spans="1:29" ht="15" x14ac:dyDescent="0.25">
      <c r="H220" s="52"/>
      <c r="I220" s="52"/>
      <c r="J220" s="52"/>
      <c r="K220" s="52"/>
      <c r="O220" s="53">
        <f>I209+I210+I212+I214+I215+I216+SUM(I213:I213)</f>
        <v>16052.3</v>
      </c>
      <c r="P220" s="53">
        <f>K209+K210+K212+K214+K215+K216+SUM(K213:K213)</f>
        <v>145939.61000000002</v>
      </c>
    </row>
    <row r="222" spans="1:29" ht="71.25" x14ac:dyDescent="0.2">
      <c r="A222" s="39">
        <v>16</v>
      </c>
      <c r="B222" s="39" t="str">
        <f>Source!F105</f>
        <v>3.8-2-3</v>
      </c>
      <c r="C222" s="39" t="s">
        <v>184</v>
      </c>
      <c r="D222" s="40" t="str">
        <f>Source!H105</f>
        <v>100 м2 изолируемой поверхности</v>
      </c>
      <c r="E222" s="12">
        <f>Source!I105</f>
        <v>2.5007999999999999</v>
      </c>
      <c r="F222" s="42"/>
      <c r="G222" s="41"/>
      <c r="H222" s="12"/>
      <c r="I222" s="42"/>
      <c r="J222" s="12"/>
      <c r="K222" s="42"/>
      <c r="Q222">
        <f>Source!X105</f>
        <v>649.09</v>
      </c>
      <c r="R222">
        <f>Source!X106</f>
        <v>15612.82</v>
      </c>
      <c r="S222">
        <f>Source!Y105</f>
        <v>476</v>
      </c>
      <c r="T222">
        <f>Source!Y106</f>
        <v>7357.77</v>
      </c>
      <c r="U222">
        <f>ROUND((175/100)*ROUND(Source!R105, 2), 2)</f>
        <v>104.23</v>
      </c>
      <c r="V222">
        <f>ROUND((160/100)*ROUND(Source!R106, 2), 2)</f>
        <v>2766.45</v>
      </c>
      <c r="AC222">
        <v>0</v>
      </c>
    </row>
    <row r="223" spans="1:29" x14ac:dyDescent="0.2">
      <c r="C223" s="43" t="str">
        <f>"Объем: "&amp;Source!I105&amp;"=250,08/"&amp;"100"</f>
        <v>Объем: 2,5008=250,08/100</v>
      </c>
    </row>
    <row r="224" spans="1:29" ht="14.25" x14ac:dyDescent="0.2">
      <c r="A224" s="39"/>
      <c r="B224" s="39"/>
      <c r="C224" s="39" t="s">
        <v>1264</v>
      </c>
      <c r="D224" s="40"/>
      <c r="E224" s="12"/>
      <c r="F224" s="42">
        <f>Source!AO105</f>
        <v>224.72</v>
      </c>
      <c r="G224" s="41" t="str">
        <f>Source!DG105</f>
        <v>)*1,1</v>
      </c>
      <c r="H224" s="12">
        <f>Source!AV106</f>
        <v>1</v>
      </c>
      <c r="I224" s="42">
        <f>Source!S105</f>
        <v>618.17999999999995</v>
      </c>
      <c r="J224" s="12">
        <f>IF(Source!BA106&lt;&gt; 0, Source!BA106, 1)</f>
        <v>29.03</v>
      </c>
      <c r="K224" s="42">
        <f>Source!S106</f>
        <v>17945.77</v>
      </c>
    </row>
    <row r="225" spans="1:29" ht="14.25" x14ac:dyDescent="0.2">
      <c r="A225" s="39"/>
      <c r="B225" s="39"/>
      <c r="C225" s="39" t="s">
        <v>1265</v>
      </c>
      <c r="D225" s="40"/>
      <c r="E225" s="12"/>
      <c r="F225" s="42">
        <f>Source!AM105</f>
        <v>184.86</v>
      </c>
      <c r="G225" s="41" t="str">
        <f>Source!DE105</f>
        <v>)*1,1</v>
      </c>
      <c r="H225" s="12">
        <f>Source!AV106</f>
        <v>1</v>
      </c>
      <c r="I225" s="42">
        <f>Source!Q105</f>
        <v>508.53</v>
      </c>
      <c r="J225" s="12">
        <f>IF(Source!BB106&lt;&gt; 0, Source!BB106, 1)</f>
        <v>10.93</v>
      </c>
      <c r="K225" s="42">
        <f>Source!Q106</f>
        <v>5558.23</v>
      </c>
    </row>
    <row r="226" spans="1:29" ht="14.25" x14ac:dyDescent="0.2">
      <c r="A226" s="39"/>
      <c r="B226" s="39"/>
      <c r="C226" s="39" t="s">
        <v>1266</v>
      </c>
      <c r="D226" s="40"/>
      <c r="E226" s="12"/>
      <c r="F226" s="42">
        <f>Source!AN105</f>
        <v>21.65</v>
      </c>
      <c r="G226" s="41" t="str">
        <f>Source!DF105</f>
        <v>)*1,1</v>
      </c>
      <c r="H226" s="12">
        <f>Source!AV106</f>
        <v>1</v>
      </c>
      <c r="I226" s="44">
        <f>Source!R105</f>
        <v>59.56</v>
      </c>
      <c r="J226" s="12">
        <f>IF(Source!BS106&lt;&gt; 0, Source!BS106, 1)</f>
        <v>29.03</v>
      </c>
      <c r="K226" s="44">
        <f>Source!R106</f>
        <v>1729.03</v>
      </c>
    </row>
    <row r="227" spans="1:29" ht="14.25" x14ac:dyDescent="0.2">
      <c r="A227" s="39"/>
      <c r="B227" s="39"/>
      <c r="C227" s="39" t="s">
        <v>1275</v>
      </c>
      <c r="D227" s="40"/>
      <c r="E227" s="12"/>
      <c r="F227" s="42">
        <f>Source!AL105</f>
        <v>85.77</v>
      </c>
      <c r="G227" s="41" t="str">
        <f>Source!DD105</f>
        <v/>
      </c>
      <c r="H227" s="12">
        <f>Source!AW106</f>
        <v>1</v>
      </c>
      <c r="I227" s="42">
        <f>Source!P105</f>
        <v>214.49</v>
      </c>
      <c r="J227" s="12">
        <f>IF(Source!BC106&lt;&gt; 0, Source!BC106, 1)</f>
        <v>7.23</v>
      </c>
      <c r="K227" s="42">
        <f>Source!P106</f>
        <v>1550.76</v>
      </c>
    </row>
    <row r="228" spans="1:29" ht="128.25" x14ac:dyDescent="0.2">
      <c r="A228" s="39" t="s">
        <v>189</v>
      </c>
      <c r="B228" s="39" t="str">
        <f>Source!F107</f>
        <v>1.1-1-143</v>
      </c>
      <c r="C228" s="39" t="s">
        <v>1224</v>
      </c>
      <c r="D228" s="40" t="str">
        <f>Source!H107</f>
        <v>м2</v>
      </c>
      <c r="E228" s="12">
        <f>Source!I107</f>
        <v>550.17600000000004</v>
      </c>
      <c r="F228" s="42">
        <f>Source!AK107</f>
        <v>15.56</v>
      </c>
      <c r="G228" s="55" t="s">
        <v>3</v>
      </c>
      <c r="H228" s="12">
        <f>Source!AW108</f>
        <v>1</v>
      </c>
      <c r="I228" s="42">
        <f>Source!O107</f>
        <v>8560.74</v>
      </c>
      <c r="J228" s="12">
        <f>IF(Source!BC108&lt;&gt; 0, Source!BC108, 1)</f>
        <v>6.79</v>
      </c>
      <c r="K228" s="42">
        <f>Source!O108</f>
        <v>58127.42</v>
      </c>
      <c r="Q228">
        <f>Source!X107</f>
        <v>0</v>
      </c>
      <c r="R228">
        <f>Source!X108</f>
        <v>0</v>
      </c>
      <c r="S228">
        <f>Source!Y107</f>
        <v>0</v>
      </c>
      <c r="T228">
        <f>Source!Y108</f>
        <v>0</v>
      </c>
      <c r="U228">
        <f>ROUND((175/100)*ROUND(Source!R107, 2), 2)</f>
        <v>0</v>
      </c>
      <c r="V228">
        <f>ROUND((160/100)*ROUND(Source!R108, 2), 2)</f>
        <v>0</v>
      </c>
      <c r="AC228">
        <v>3</v>
      </c>
    </row>
    <row r="229" spans="1:29" ht="142.5" x14ac:dyDescent="0.2">
      <c r="A229" s="39" t="s">
        <v>193</v>
      </c>
      <c r="B229" s="39" t="str">
        <f>Source!F109</f>
        <v>1.1-1-613</v>
      </c>
      <c r="C229" s="39" t="s">
        <v>1225</v>
      </c>
      <c r="D229" s="40" t="str">
        <f>Source!H109</f>
        <v>т</v>
      </c>
      <c r="E229" s="12">
        <f>Source!I109</f>
        <v>1.0503359999999999</v>
      </c>
      <c r="F229" s="42">
        <f>Source!AK109</f>
        <v>11626.84</v>
      </c>
      <c r="G229" s="55" t="s">
        <v>3</v>
      </c>
      <c r="H229" s="12">
        <f>Source!AW110</f>
        <v>1</v>
      </c>
      <c r="I229" s="42">
        <f>Source!O109</f>
        <v>12212.09</v>
      </c>
      <c r="J229" s="12">
        <f>IF(Source!BC110&lt;&gt; 0, Source!BC110, 1)</f>
        <v>2.62</v>
      </c>
      <c r="K229" s="42">
        <f>Source!O110</f>
        <v>31995.68</v>
      </c>
      <c r="Q229">
        <f>Source!X109</f>
        <v>0</v>
      </c>
      <c r="R229">
        <f>Source!X110</f>
        <v>0</v>
      </c>
      <c r="S229">
        <f>Source!Y109</f>
        <v>0</v>
      </c>
      <c r="T229">
        <f>Source!Y110</f>
        <v>0</v>
      </c>
      <c r="U229">
        <f>ROUND((175/100)*ROUND(Source!R109, 2), 2)</f>
        <v>0</v>
      </c>
      <c r="V229">
        <f>ROUND((160/100)*ROUND(Source!R110, 2), 2)</f>
        <v>0</v>
      </c>
      <c r="AC229">
        <v>3</v>
      </c>
    </row>
    <row r="230" spans="1:29" ht="14.25" x14ac:dyDescent="0.2">
      <c r="A230" s="39"/>
      <c r="B230" s="39"/>
      <c r="C230" s="39" t="s">
        <v>1267</v>
      </c>
      <c r="D230" s="40" t="s">
        <v>1268</v>
      </c>
      <c r="E230" s="12">
        <f>Source!DN106</f>
        <v>105</v>
      </c>
      <c r="F230" s="42"/>
      <c r="G230" s="41"/>
      <c r="H230" s="12"/>
      <c r="I230" s="42">
        <f>SUM(Q222:Q229)</f>
        <v>649.09</v>
      </c>
      <c r="J230" s="12">
        <f>Source!BZ106</f>
        <v>87</v>
      </c>
      <c r="K230" s="42">
        <f>SUM(R222:R229)</f>
        <v>15612.82</v>
      </c>
    </row>
    <row r="231" spans="1:29" ht="14.25" x14ac:dyDescent="0.2">
      <c r="A231" s="39"/>
      <c r="B231" s="39"/>
      <c r="C231" s="39" t="s">
        <v>1269</v>
      </c>
      <c r="D231" s="40" t="s">
        <v>1268</v>
      </c>
      <c r="E231" s="12">
        <f>Source!DO106</f>
        <v>77</v>
      </c>
      <c r="F231" s="42"/>
      <c r="G231" s="41"/>
      <c r="H231" s="12"/>
      <c r="I231" s="42">
        <f>SUM(S222:S230)</f>
        <v>476</v>
      </c>
      <c r="J231" s="12">
        <f>Source!CA106</f>
        <v>41</v>
      </c>
      <c r="K231" s="42">
        <f>SUM(T222:T230)</f>
        <v>7357.77</v>
      </c>
    </row>
    <row r="232" spans="1:29" ht="14.25" x14ac:dyDescent="0.2">
      <c r="A232" s="39"/>
      <c r="B232" s="39"/>
      <c r="C232" s="39" t="s">
        <v>1270</v>
      </c>
      <c r="D232" s="40" t="s">
        <v>1268</v>
      </c>
      <c r="E232" s="12">
        <f>175</f>
        <v>175</v>
      </c>
      <c r="F232" s="42"/>
      <c r="G232" s="41"/>
      <c r="H232" s="12"/>
      <c r="I232" s="42">
        <f>SUM(U222:U231)</f>
        <v>104.23</v>
      </c>
      <c r="J232" s="12">
        <f>160</f>
        <v>160</v>
      </c>
      <c r="K232" s="42">
        <f>SUM(V222:V231)</f>
        <v>2766.45</v>
      </c>
    </row>
    <row r="233" spans="1:29" ht="14.25" x14ac:dyDescent="0.2">
      <c r="A233" s="45"/>
      <c r="B233" s="45"/>
      <c r="C233" s="45" t="s">
        <v>1271</v>
      </c>
      <c r="D233" s="46" t="s">
        <v>1272</v>
      </c>
      <c r="E233" s="47">
        <f>Source!AQ105</f>
        <v>20.100000000000001</v>
      </c>
      <c r="F233" s="48"/>
      <c r="G233" s="49" t="str">
        <f>Source!DI105</f>
        <v>)*1,1</v>
      </c>
      <c r="H233" s="47">
        <f>Source!AV106</f>
        <v>1</v>
      </c>
      <c r="I233" s="48">
        <f>Source!U105</f>
        <v>55.292688000000005</v>
      </c>
      <c r="J233" s="47"/>
      <c r="K233" s="48"/>
    </row>
    <row r="234" spans="1:29" ht="15" x14ac:dyDescent="0.25">
      <c r="C234" s="32" t="s">
        <v>1273</v>
      </c>
      <c r="H234" s="50">
        <f>I224+I225+I227+I230+I231+I232+SUM(I228:I229)-SUMIF(AC228:AC229, 5, I228:I229)-SUMIF(AC228:AC229, 6, I228:I229)</f>
        <v>23343.350000000002</v>
      </c>
      <c r="I234" s="50"/>
      <c r="J234" s="50">
        <f>K224+K225+K227+K230+K231+K232+SUM(K228:K229)-SUMIF(AC228:AC229, 5, K228:K229)-SUMIF(AC228:AC229, 6, K228:K229)</f>
        <v>140914.90000000002</v>
      </c>
      <c r="K234" s="50"/>
    </row>
    <row r="235" spans="1:29" ht="15" x14ac:dyDescent="0.25">
      <c r="C235" s="32" t="s">
        <v>1274</v>
      </c>
      <c r="H235" s="52">
        <f>SUMIF(AC228:AC229, 5, I228:I229)+SUMIF(AC228:AC229, 6, I228:I229)</f>
        <v>0</v>
      </c>
      <c r="I235" s="52"/>
      <c r="J235" s="52">
        <f>SUMIF(AC228:AC229, 5, K228:K229)+SUMIF(AC228:AC229, 6, K228:K229)</f>
        <v>0</v>
      </c>
      <c r="K235" s="52"/>
    </row>
    <row r="236" spans="1:29" ht="15" x14ac:dyDescent="0.25">
      <c r="H236" s="52"/>
      <c r="I236" s="52"/>
      <c r="J236" s="52"/>
      <c r="K236" s="52"/>
      <c r="O236" s="53">
        <f>I224+I225+I227+I230+I231+I232+SUM(I228:I229)</f>
        <v>23343.350000000002</v>
      </c>
      <c r="P236" s="53">
        <f>K224+K225+K227+K230+K231+K232+SUM(K228:K229)</f>
        <v>140914.90000000002</v>
      </c>
    </row>
    <row r="238" spans="1:29" ht="28.5" x14ac:dyDescent="0.2">
      <c r="A238" s="39">
        <v>17</v>
      </c>
      <c r="B238" s="39" t="str">
        <f>Source!F111</f>
        <v>3.6-1-1</v>
      </c>
      <c r="C238" s="39" t="s">
        <v>173</v>
      </c>
      <c r="D238" s="40" t="str">
        <f>Source!H111</f>
        <v>100 м3 в деле</v>
      </c>
      <c r="E238" s="12">
        <f>Source!I111</f>
        <v>0.23744000000000001</v>
      </c>
      <c r="F238" s="42"/>
      <c r="G238" s="41"/>
      <c r="H238" s="12"/>
      <c r="I238" s="42"/>
      <c r="J238" s="12"/>
      <c r="K238" s="42"/>
      <c r="Q238">
        <f>Source!X111</f>
        <v>353.15</v>
      </c>
      <c r="R238">
        <f>Source!X112</f>
        <v>9833.58</v>
      </c>
      <c r="S238">
        <f>Source!Y111</f>
        <v>252.25</v>
      </c>
      <c r="T238">
        <f>Source!Y112</f>
        <v>6904.43</v>
      </c>
      <c r="U238">
        <f>ROUND((175/100)*ROUND(Source!R111, 2), 2)</f>
        <v>0.84</v>
      </c>
      <c r="V238">
        <f>ROUND((160/100)*ROUND(Source!R112, 2), 2)</f>
        <v>22.29</v>
      </c>
      <c r="AC238">
        <v>0</v>
      </c>
    </row>
    <row r="239" spans="1:29" x14ac:dyDescent="0.2">
      <c r="C239" s="43" t="str">
        <f>"Объем: "&amp;Source!I111&amp;"=23,744/"&amp;"100"</f>
        <v>Объем: 0,23744=23,744/100</v>
      </c>
    </row>
    <row r="240" spans="1:29" ht="14.25" x14ac:dyDescent="0.2">
      <c r="A240" s="39"/>
      <c r="B240" s="39"/>
      <c r="C240" s="39" t="s">
        <v>1264</v>
      </c>
      <c r="D240" s="40"/>
      <c r="E240" s="12"/>
      <c r="F240" s="42">
        <f>Source!AO111</f>
        <v>1379.7</v>
      </c>
      <c r="G240" s="41" t="str">
        <f>Source!DG111</f>
        <v>)*1,1</v>
      </c>
      <c r="H240" s="12">
        <f>Source!AV112</f>
        <v>1</v>
      </c>
      <c r="I240" s="42">
        <f>Source!S111</f>
        <v>360.36</v>
      </c>
      <c r="J240" s="12">
        <f>IF(Source!BA112&lt;&gt; 0, Source!BA112, 1)</f>
        <v>29.03</v>
      </c>
      <c r="K240" s="42">
        <f>Source!S112</f>
        <v>10461.25</v>
      </c>
    </row>
    <row r="241" spans="1:29" ht="14.25" x14ac:dyDescent="0.2">
      <c r="A241" s="39"/>
      <c r="B241" s="39"/>
      <c r="C241" s="39" t="s">
        <v>1265</v>
      </c>
      <c r="D241" s="40"/>
      <c r="E241" s="12"/>
      <c r="F241" s="42">
        <f>Source!AM111</f>
        <v>14.47</v>
      </c>
      <c r="G241" s="41" t="str">
        <f>Source!DE111</f>
        <v>)*1,1</v>
      </c>
      <c r="H241" s="12">
        <f>Source!AV112</f>
        <v>1</v>
      </c>
      <c r="I241" s="42">
        <f>Source!Q111</f>
        <v>3.78</v>
      </c>
      <c r="J241" s="12">
        <f>IF(Source!BB112&lt;&gt; 0, Source!BB112, 1)</f>
        <v>10.14</v>
      </c>
      <c r="K241" s="42">
        <f>Source!Q112</f>
        <v>38.33</v>
      </c>
    </row>
    <row r="242" spans="1:29" ht="14.25" x14ac:dyDescent="0.2">
      <c r="A242" s="39"/>
      <c r="B242" s="39"/>
      <c r="C242" s="39" t="s">
        <v>1266</v>
      </c>
      <c r="D242" s="40"/>
      <c r="E242" s="12"/>
      <c r="F242" s="42">
        <f>Source!AN111</f>
        <v>1.85</v>
      </c>
      <c r="G242" s="41" t="str">
        <f>Source!DF111</f>
        <v>)*1,1</v>
      </c>
      <c r="H242" s="12">
        <f>Source!AV112</f>
        <v>1</v>
      </c>
      <c r="I242" s="44">
        <f>Source!R111</f>
        <v>0.48</v>
      </c>
      <c r="J242" s="12">
        <f>IF(Source!BS112&lt;&gt; 0, Source!BS112, 1)</f>
        <v>29.03</v>
      </c>
      <c r="K242" s="44">
        <f>Source!R112</f>
        <v>13.93</v>
      </c>
    </row>
    <row r="243" spans="1:29" ht="14.25" x14ac:dyDescent="0.2">
      <c r="A243" s="39"/>
      <c r="B243" s="39"/>
      <c r="C243" s="39" t="s">
        <v>1275</v>
      </c>
      <c r="D243" s="40"/>
      <c r="E243" s="12"/>
      <c r="F243" s="42">
        <f>Source!AL111</f>
        <v>1859.87</v>
      </c>
      <c r="G243" s="41" t="str">
        <f>Source!DD111</f>
        <v/>
      </c>
      <c r="H243" s="12">
        <f>Source!AW112</f>
        <v>1</v>
      </c>
      <c r="I243" s="42">
        <f>Source!P111</f>
        <v>441.61</v>
      </c>
      <c r="J243" s="12">
        <f>IF(Source!BC112&lt;&gt; 0, Source!BC112, 1)</f>
        <v>6.51</v>
      </c>
      <c r="K243" s="42">
        <f>Source!P112</f>
        <v>2874.88</v>
      </c>
    </row>
    <row r="244" spans="1:29" ht="57" x14ac:dyDescent="0.2">
      <c r="A244" s="39" t="s">
        <v>197</v>
      </c>
      <c r="B244" s="39" t="str">
        <f>Source!F113</f>
        <v>1.3-1-161</v>
      </c>
      <c r="C244" s="39" t="s">
        <v>180</v>
      </c>
      <c r="D244" s="40" t="str">
        <f>Source!H113</f>
        <v>м3</v>
      </c>
      <c r="E244" s="12">
        <f>Source!I113</f>
        <v>24.218879999999999</v>
      </c>
      <c r="F244" s="42">
        <f>Source!AK113</f>
        <v>604.5</v>
      </c>
      <c r="G244" s="55" t="s">
        <v>3</v>
      </c>
      <c r="H244" s="12">
        <f>Source!AW114</f>
        <v>1</v>
      </c>
      <c r="I244" s="42">
        <f>Source!O113</f>
        <v>14640.31</v>
      </c>
      <c r="J244" s="12">
        <f>IF(Source!BC114&lt;&gt; 0, Source!BC114, 1)</f>
        <v>7.91</v>
      </c>
      <c r="K244" s="42">
        <f>Source!O114</f>
        <v>115804.85</v>
      </c>
      <c r="Q244">
        <f>Source!X113</f>
        <v>0</v>
      </c>
      <c r="R244">
        <f>Source!X114</f>
        <v>0</v>
      </c>
      <c r="S244">
        <f>Source!Y113</f>
        <v>0</v>
      </c>
      <c r="T244">
        <f>Source!Y114</f>
        <v>0</v>
      </c>
      <c r="U244">
        <f>ROUND((175/100)*ROUND(Source!R113, 2), 2)</f>
        <v>0</v>
      </c>
      <c r="V244">
        <f>ROUND((160/100)*ROUND(Source!R114, 2), 2)</f>
        <v>0</v>
      </c>
      <c r="AC244">
        <v>3</v>
      </c>
    </row>
    <row r="245" spans="1:29" ht="14.25" x14ac:dyDescent="0.2">
      <c r="A245" s="39"/>
      <c r="B245" s="39"/>
      <c r="C245" s="39" t="s">
        <v>1267</v>
      </c>
      <c r="D245" s="40" t="s">
        <v>1268</v>
      </c>
      <c r="E245" s="12">
        <f>Source!DN112</f>
        <v>98</v>
      </c>
      <c r="F245" s="42"/>
      <c r="G245" s="41"/>
      <c r="H245" s="12"/>
      <c r="I245" s="42">
        <f>SUM(Q238:Q244)</f>
        <v>353.15</v>
      </c>
      <c r="J245" s="12">
        <f>Source!BZ112</f>
        <v>94</v>
      </c>
      <c r="K245" s="42">
        <f>SUM(R238:R244)</f>
        <v>9833.58</v>
      </c>
    </row>
    <row r="246" spans="1:29" ht="14.25" x14ac:dyDescent="0.2">
      <c r="A246" s="39"/>
      <c r="B246" s="39"/>
      <c r="C246" s="39" t="s">
        <v>1269</v>
      </c>
      <c r="D246" s="40" t="s">
        <v>1268</v>
      </c>
      <c r="E246" s="12">
        <f>Source!DO112</f>
        <v>70</v>
      </c>
      <c r="F246" s="42"/>
      <c r="G246" s="41"/>
      <c r="H246" s="12"/>
      <c r="I246" s="42">
        <f>SUM(S238:S245)</f>
        <v>252.25</v>
      </c>
      <c r="J246" s="12">
        <f>Source!CA112</f>
        <v>66</v>
      </c>
      <c r="K246" s="42">
        <f>SUM(T238:T245)</f>
        <v>6904.43</v>
      </c>
    </row>
    <row r="247" spans="1:29" ht="14.25" x14ac:dyDescent="0.2">
      <c r="A247" s="39"/>
      <c r="B247" s="39"/>
      <c r="C247" s="39" t="s">
        <v>1270</v>
      </c>
      <c r="D247" s="40" t="s">
        <v>1268</v>
      </c>
      <c r="E247" s="12">
        <f>175</f>
        <v>175</v>
      </c>
      <c r="F247" s="42"/>
      <c r="G247" s="41"/>
      <c r="H247" s="12"/>
      <c r="I247" s="42">
        <f>SUM(U238:U246)</f>
        <v>0.84</v>
      </c>
      <c r="J247" s="12">
        <f>160</f>
        <v>160</v>
      </c>
      <c r="K247" s="42">
        <f>SUM(V238:V246)</f>
        <v>22.29</v>
      </c>
    </row>
    <row r="248" spans="1:29" ht="14.25" x14ac:dyDescent="0.2">
      <c r="A248" s="45"/>
      <c r="B248" s="45"/>
      <c r="C248" s="45" t="s">
        <v>1271</v>
      </c>
      <c r="D248" s="46" t="s">
        <v>1272</v>
      </c>
      <c r="E248" s="47">
        <f>Source!AQ111</f>
        <v>135</v>
      </c>
      <c r="F248" s="48"/>
      <c r="G248" s="49" t="str">
        <f>Source!DI111</f>
        <v>)*1,1</v>
      </c>
      <c r="H248" s="47">
        <f>Source!AV112</f>
        <v>1</v>
      </c>
      <c r="I248" s="48">
        <f>Source!U111</f>
        <v>35.259840000000004</v>
      </c>
      <c r="J248" s="47"/>
      <c r="K248" s="48"/>
    </row>
    <row r="249" spans="1:29" ht="15" x14ac:dyDescent="0.25">
      <c r="C249" s="32" t="s">
        <v>1273</v>
      </c>
      <c r="H249" s="50">
        <f>I240+I241+I243+I245+I246+I247+SUM(I244:I244)-SUMIF(AC244:AC244, 5, I244:I244)-SUMIF(AC244:AC244, 6, I244:I244)</f>
        <v>16052.3</v>
      </c>
      <c r="I249" s="50"/>
      <c r="J249" s="50">
        <f>K240+K241+K243+K245+K246+K247+SUM(K244:K244)-SUMIF(AC244:AC244, 5, K244:K244)-SUMIF(AC244:AC244, 6, K244:K244)</f>
        <v>145939.61000000002</v>
      </c>
      <c r="K249" s="50"/>
    </row>
    <row r="250" spans="1:29" ht="15" x14ac:dyDescent="0.25">
      <c r="C250" s="32" t="s">
        <v>1274</v>
      </c>
      <c r="H250" s="52">
        <f>SUMIF(AC244:AC244, 5, I244:I244)+SUMIF(AC244:AC244, 6, I244:I244)</f>
        <v>0</v>
      </c>
      <c r="I250" s="52"/>
      <c r="J250" s="52">
        <f>SUMIF(AC244:AC244, 5, K244:K244)+SUMIF(AC244:AC244, 6, K244:K244)</f>
        <v>0</v>
      </c>
      <c r="K250" s="52"/>
    </row>
    <row r="251" spans="1:29" ht="15" x14ac:dyDescent="0.25">
      <c r="H251" s="52"/>
      <c r="I251" s="52"/>
      <c r="J251" s="52"/>
      <c r="K251" s="52"/>
      <c r="O251" s="53">
        <f>I240+I241+I243+I245+I246+I247+SUM(I244:I244)</f>
        <v>16052.3</v>
      </c>
      <c r="P251" s="53">
        <f>K240+K241+K243+K245+K246+K247+SUM(K244:K244)</f>
        <v>145939.61000000002</v>
      </c>
    </row>
    <row r="253" spans="1:29" ht="42.75" x14ac:dyDescent="0.2">
      <c r="A253" s="39">
        <v>18</v>
      </c>
      <c r="B253" s="39" t="str">
        <f>Source!F115</f>
        <v>3.6-1-15</v>
      </c>
      <c r="C253" s="39" t="s">
        <v>200</v>
      </c>
      <c r="D253" s="40" t="str">
        <f>Source!H115</f>
        <v>100 м3 в деле</v>
      </c>
      <c r="E253" s="12">
        <f>Source!I115</f>
        <v>0.44928000000000001</v>
      </c>
      <c r="F253" s="42"/>
      <c r="G253" s="41"/>
      <c r="H253" s="12"/>
      <c r="I253" s="42"/>
      <c r="J253" s="12"/>
      <c r="K253" s="42"/>
      <c r="Q253">
        <f>Source!X115</f>
        <v>969.24</v>
      </c>
      <c r="R253">
        <f>Source!X116</f>
        <v>26988.58</v>
      </c>
      <c r="S253">
        <f>Source!Y115</f>
        <v>692.31</v>
      </c>
      <c r="T253">
        <f>Source!Y116</f>
        <v>18949.43</v>
      </c>
      <c r="U253">
        <f>ROUND((175/100)*ROUND(Source!R115, 2), 2)</f>
        <v>36.26</v>
      </c>
      <c r="V253">
        <f>ROUND((160/100)*ROUND(Source!R116, 2), 2)</f>
        <v>962.4</v>
      </c>
      <c r="AC253">
        <v>0</v>
      </c>
    </row>
    <row r="254" spans="1:29" x14ac:dyDescent="0.2">
      <c r="C254" s="43" t="str">
        <f>"Объем: "&amp;Source!I115&amp;"=44,928/"&amp;"100"</f>
        <v>Объем: 0,44928=44,928/100</v>
      </c>
    </row>
    <row r="255" spans="1:29" ht="14.25" x14ac:dyDescent="0.2">
      <c r="A255" s="39"/>
      <c r="B255" s="39"/>
      <c r="C255" s="39" t="s">
        <v>1264</v>
      </c>
      <c r="D255" s="40"/>
      <c r="E255" s="12"/>
      <c r="F255" s="42">
        <f>Source!AO115</f>
        <v>2001.22</v>
      </c>
      <c r="G255" s="41" t="str">
        <f>Source!DG115</f>
        <v>)*1,1</v>
      </c>
      <c r="H255" s="12">
        <f>Source!AV116</f>
        <v>1</v>
      </c>
      <c r="I255" s="42">
        <f>Source!S115</f>
        <v>989.02</v>
      </c>
      <c r="J255" s="12">
        <f>IF(Source!BA116&lt;&gt; 0, Source!BA116, 1)</f>
        <v>29.03</v>
      </c>
      <c r="K255" s="42">
        <f>Source!S116</f>
        <v>28711.25</v>
      </c>
    </row>
    <row r="256" spans="1:29" ht="14.25" x14ac:dyDescent="0.2">
      <c r="A256" s="39"/>
      <c r="B256" s="39"/>
      <c r="C256" s="39" t="s">
        <v>1265</v>
      </c>
      <c r="D256" s="40"/>
      <c r="E256" s="12"/>
      <c r="F256" s="42">
        <f>Source!AM115</f>
        <v>1059.0999999999999</v>
      </c>
      <c r="G256" s="41" t="str">
        <f>Source!DE115</f>
        <v>)*1,1</v>
      </c>
      <c r="H256" s="12">
        <f>Source!AV116</f>
        <v>1</v>
      </c>
      <c r="I256" s="42">
        <f>Source!Q115</f>
        <v>523.41999999999996</v>
      </c>
      <c r="J256" s="12">
        <f>IF(Source!BB116&lt;&gt; 0, Source!BB116, 1)</f>
        <v>10.51</v>
      </c>
      <c r="K256" s="42">
        <f>Source!Q116</f>
        <v>5501.14</v>
      </c>
    </row>
    <row r="257" spans="1:29" ht="14.25" x14ac:dyDescent="0.2">
      <c r="A257" s="39"/>
      <c r="B257" s="39"/>
      <c r="C257" s="39" t="s">
        <v>1266</v>
      </c>
      <c r="D257" s="40"/>
      <c r="E257" s="12"/>
      <c r="F257" s="42">
        <f>Source!AN115</f>
        <v>41.92</v>
      </c>
      <c r="G257" s="41" t="str">
        <f>Source!DF115</f>
        <v>)*1,1</v>
      </c>
      <c r="H257" s="12">
        <f>Source!AV116</f>
        <v>1</v>
      </c>
      <c r="I257" s="44">
        <f>Source!R115</f>
        <v>20.72</v>
      </c>
      <c r="J257" s="12">
        <f>IF(Source!BS116&lt;&gt; 0, Source!BS116, 1)</f>
        <v>29.03</v>
      </c>
      <c r="K257" s="44">
        <f>Source!R116</f>
        <v>601.5</v>
      </c>
    </row>
    <row r="258" spans="1:29" ht="14.25" x14ac:dyDescent="0.2">
      <c r="A258" s="39"/>
      <c r="B258" s="39"/>
      <c r="C258" s="39" t="s">
        <v>1275</v>
      </c>
      <c r="D258" s="40"/>
      <c r="E258" s="12"/>
      <c r="F258" s="42">
        <f>Source!AL115</f>
        <v>1800.88</v>
      </c>
      <c r="G258" s="41" t="str">
        <f>Source!DD115</f>
        <v/>
      </c>
      <c r="H258" s="12">
        <f>Source!AW116</f>
        <v>1</v>
      </c>
      <c r="I258" s="42">
        <f>Source!P115</f>
        <v>809.1</v>
      </c>
      <c r="J258" s="12">
        <f>IF(Source!BC116&lt;&gt; 0, Source!BC116, 1)</f>
        <v>14.67</v>
      </c>
      <c r="K258" s="42">
        <f>Source!P116</f>
        <v>11869.5</v>
      </c>
    </row>
    <row r="259" spans="1:29" ht="71.25" x14ac:dyDescent="0.2">
      <c r="A259" s="39" t="s">
        <v>202</v>
      </c>
      <c r="B259" s="39" t="str">
        <f>Source!F117</f>
        <v>1.3-4-22</v>
      </c>
      <c r="C259" s="39" t="s">
        <v>204</v>
      </c>
      <c r="D259" s="40" t="str">
        <f>Source!H117</f>
        <v>т</v>
      </c>
      <c r="E259" s="12">
        <f>Source!I117</f>
        <v>6.559488</v>
      </c>
      <c r="F259" s="42">
        <f>Source!AK117</f>
        <v>5752.41</v>
      </c>
      <c r="G259" s="55" t="s">
        <v>3</v>
      </c>
      <c r="H259" s="12">
        <f>Source!AW118</f>
        <v>1</v>
      </c>
      <c r="I259" s="42">
        <f>Source!O117</f>
        <v>37732.86</v>
      </c>
      <c r="J259" s="12">
        <f>IF(Source!BC118&lt;&gt; 0, Source!BC118, 1)</f>
        <v>11.18</v>
      </c>
      <c r="K259" s="42">
        <f>Source!O118</f>
        <v>421853.37</v>
      </c>
      <c r="Q259">
        <f>Source!X117</f>
        <v>0</v>
      </c>
      <c r="R259">
        <f>Source!X118</f>
        <v>0</v>
      </c>
      <c r="S259">
        <f>Source!Y117</f>
        <v>0</v>
      </c>
      <c r="T259">
        <f>Source!Y118</f>
        <v>0</v>
      </c>
      <c r="U259">
        <f>ROUND((175/100)*ROUND(Source!R117, 2), 2)</f>
        <v>0</v>
      </c>
      <c r="V259">
        <f>ROUND((160/100)*ROUND(Source!R118, 2), 2)</f>
        <v>0</v>
      </c>
      <c r="AC259">
        <v>3</v>
      </c>
    </row>
    <row r="260" spans="1:29" ht="57" x14ac:dyDescent="0.2">
      <c r="A260" s="39" t="s">
        <v>206</v>
      </c>
      <c r="B260" s="39" t="str">
        <f>Source!F119</f>
        <v>1.3-1-41</v>
      </c>
      <c r="C260" s="39" t="s">
        <v>208</v>
      </c>
      <c r="D260" s="40" t="str">
        <f>Source!H119</f>
        <v>м3</v>
      </c>
      <c r="E260" s="12">
        <f>Source!I119</f>
        <v>45.60192</v>
      </c>
      <c r="F260" s="42">
        <f>Source!AK119</f>
        <v>745.24</v>
      </c>
      <c r="G260" s="55" t="s">
        <v>3</v>
      </c>
      <c r="H260" s="12">
        <f>Source!AW120</f>
        <v>1</v>
      </c>
      <c r="I260" s="42">
        <f>Source!O119</f>
        <v>33984.370000000003</v>
      </c>
      <c r="J260" s="12">
        <f>IF(Source!BC120&lt;&gt; 0, Source!BC120, 1)</f>
        <v>8.0500000000000007</v>
      </c>
      <c r="K260" s="42">
        <f>Source!O120</f>
        <v>273574.18</v>
      </c>
      <c r="Q260">
        <f>Source!X119</f>
        <v>0</v>
      </c>
      <c r="R260">
        <f>Source!X120</f>
        <v>0</v>
      </c>
      <c r="S260">
        <f>Source!Y119</f>
        <v>0</v>
      </c>
      <c r="T260">
        <f>Source!Y120</f>
        <v>0</v>
      </c>
      <c r="U260">
        <f>ROUND((175/100)*ROUND(Source!R119, 2), 2)</f>
        <v>0</v>
      </c>
      <c r="V260">
        <f>ROUND((160/100)*ROUND(Source!R120, 2), 2)</f>
        <v>0</v>
      </c>
      <c r="AC260">
        <v>3</v>
      </c>
    </row>
    <row r="261" spans="1:29" ht="14.25" x14ac:dyDescent="0.2">
      <c r="A261" s="39"/>
      <c r="B261" s="39"/>
      <c r="C261" s="39" t="s">
        <v>1267</v>
      </c>
      <c r="D261" s="40" t="s">
        <v>1268</v>
      </c>
      <c r="E261" s="12">
        <f>Source!DN116</f>
        <v>98</v>
      </c>
      <c r="F261" s="42"/>
      <c r="G261" s="41"/>
      <c r="H261" s="12"/>
      <c r="I261" s="42">
        <f>SUM(Q253:Q260)</f>
        <v>969.24</v>
      </c>
      <c r="J261" s="12">
        <f>Source!BZ116</f>
        <v>94</v>
      </c>
      <c r="K261" s="42">
        <f>SUM(R253:R260)</f>
        <v>26988.58</v>
      </c>
    </row>
    <row r="262" spans="1:29" ht="14.25" x14ac:dyDescent="0.2">
      <c r="A262" s="39"/>
      <c r="B262" s="39"/>
      <c r="C262" s="39" t="s">
        <v>1269</v>
      </c>
      <c r="D262" s="40" t="s">
        <v>1268</v>
      </c>
      <c r="E262" s="12">
        <f>Source!DO116</f>
        <v>70</v>
      </c>
      <c r="F262" s="42"/>
      <c r="G262" s="41"/>
      <c r="H262" s="12"/>
      <c r="I262" s="42">
        <f>SUM(S253:S261)</f>
        <v>692.31</v>
      </c>
      <c r="J262" s="12">
        <f>Source!CA116</f>
        <v>66</v>
      </c>
      <c r="K262" s="42">
        <f>SUM(T253:T261)</f>
        <v>18949.43</v>
      </c>
    </row>
    <row r="263" spans="1:29" ht="14.25" x14ac:dyDescent="0.2">
      <c r="A263" s="39"/>
      <c r="B263" s="39"/>
      <c r="C263" s="39" t="s">
        <v>1270</v>
      </c>
      <c r="D263" s="40" t="s">
        <v>1268</v>
      </c>
      <c r="E263" s="12">
        <f>175</f>
        <v>175</v>
      </c>
      <c r="F263" s="42"/>
      <c r="G263" s="41"/>
      <c r="H263" s="12"/>
      <c r="I263" s="42">
        <f>SUM(U253:U262)</f>
        <v>36.26</v>
      </c>
      <c r="J263" s="12">
        <f>160</f>
        <v>160</v>
      </c>
      <c r="K263" s="42">
        <f>SUM(V253:V262)</f>
        <v>962.4</v>
      </c>
    </row>
    <row r="264" spans="1:29" ht="14.25" x14ac:dyDescent="0.2">
      <c r="A264" s="45"/>
      <c r="B264" s="45"/>
      <c r="C264" s="45" t="s">
        <v>1271</v>
      </c>
      <c r="D264" s="46" t="s">
        <v>1272</v>
      </c>
      <c r="E264" s="47">
        <f>Source!AQ115</f>
        <v>179</v>
      </c>
      <c r="F264" s="48"/>
      <c r="G264" s="49" t="str">
        <f>Source!DI115</f>
        <v>)*1,1</v>
      </c>
      <c r="H264" s="47">
        <f>Source!AV116</f>
        <v>1</v>
      </c>
      <c r="I264" s="48">
        <f>Source!U115</f>
        <v>88.463232000000005</v>
      </c>
      <c r="J264" s="47"/>
      <c r="K264" s="48"/>
    </row>
    <row r="265" spans="1:29" ht="15" x14ac:dyDescent="0.25">
      <c r="C265" s="32" t="s">
        <v>1273</v>
      </c>
      <c r="H265" s="50">
        <f>I255+I256+I258+I261+I262+I263+SUM(I259:I260)-SUMIF(AC259:AC260, 5, I259:I260)-SUMIF(AC259:AC260, 6, I259:I260)</f>
        <v>75736.580000000016</v>
      </c>
      <c r="I265" s="50"/>
      <c r="J265" s="50">
        <f>K255+K256+K258+K261+K262+K263+SUM(K259:K260)-SUMIF(AC259:AC260, 5, K259:K260)-SUMIF(AC259:AC260, 6, K259:K260)</f>
        <v>788409.85000000009</v>
      </c>
      <c r="K265" s="50"/>
    </row>
    <row r="266" spans="1:29" ht="15" x14ac:dyDescent="0.25">
      <c r="C266" s="32" t="s">
        <v>1274</v>
      </c>
      <c r="H266" s="52">
        <f>SUMIF(AC259:AC260, 5, I259:I260)+SUMIF(AC259:AC260, 6, I259:I260)</f>
        <v>0</v>
      </c>
      <c r="I266" s="52"/>
      <c r="J266" s="52">
        <f>SUMIF(AC259:AC260, 5, K259:K260)+SUMIF(AC259:AC260, 6, K259:K260)</f>
        <v>0</v>
      </c>
      <c r="K266" s="52"/>
    </row>
    <row r="267" spans="1:29" ht="15" x14ac:dyDescent="0.25">
      <c r="H267" s="52"/>
      <c r="I267" s="52"/>
      <c r="J267" s="52"/>
      <c r="K267" s="52"/>
      <c r="O267" s="53">
        <f>I255+I256+I258+I261+I262+I263+SUM(I259:I260)</f>
        <v>75736.580000000016</v>
      </c>
      <c r="P267" s="53">
        <f>K255+K256+K258+K261+K262+K263+SUM(K259:K260)</f>
        <v>788409.85000000009</v>
      </c>
    </row>
    <row r="270" spans="1:29" ht="15" x14ac:dyDescent="0.25">
      <c r="A270" s="54" t="str">
        <f>CONCATENATE("Итого по разделу: ",IF(Source!G122&lt;&gt;"Новый раздел", Source!G122, ""))</f>
        <v>Итого по разделу: Устройство фундамента</v>
      </c>
      <c r="B270" s="54"/>
      <c r="C270" s="54"/>
      <c r="D270" s="54"/>
      <c r="E270" s="54"/>
      <c r="F270" s="54"/>
      <c r="G270" s="54"/>
      <c r="H270" s="52">
        <f>SUM(O164:O269)</f>
        <v>224927.71</v>
      </c>
      <c r="I270" s="51"/>
      <c r="J270" s="52">
        <f>SUM(P164:P269)</f>
        <v>2616483.0500000007</v>
      </c>
      <c r="K270" s="51"/>
    </row>
    <row r="271" spans="1:29" hidden="1" x14ac:dyDescent="0.2">
      <c r="A271" t="s">
        <v>1277</v>
      </c>
      <c r="I271">
        <f>SUM(W164:W270)</f>
        <v>0</v>
      </c>
      <c r="J271">
        <f>SUM(X164:X270)</f>
        <v>0</v>
      </c>
    </row>
    <row r="272" spans="1:29" hidden="1" x14ac:dyDescent="0.2">
      <c r="A272" t="s">
        <v>1278</v>
      </c>
      <c r="I272">
        <f>SUM(Y164:Y271)</f>
        <v>0</v>
      </c>
      <c r="J272">
        <f>SUM(Z164:Z271)</f>
        <v>0</v>
      </c>
    </row>
    <row r="274" spans="1:29" ht="16.5" x14ac:dyDescent="0.25">
      <c r="A274" s="38" t="str">
        <f>CONCATENATE("Раздел: ",IF(Source!G152&lt;&gt;"Новый раздел", Source!G152, ""))</f>
        <v>Раздел: Устройство здания</v>
      </c>
      <c r="B274" s="38"/>
      <c r="C274" s="38"/>
      <c r="D274" s="38"/>
      <c r="E274" s="38"/>
      <c r="F274" s="38"/>
      <c r="G274" s="38"/>
      <c r="H274" s="38"/>
      <c r="I274" s="38"/>
      <c r="J274" s="38"/>
      <c r="K274" s="38"/>
    </row>
    <row r="276" spans="1:29" ht="16.5" x14ac:dyDescent="0.25">
      <c r="A276" s="38" t="str">
        <f>CONCATENATE("Подраздел: ",IF(Source!G156&lt;&gt;"Новый подраздел", Source!G156, ""))</f>
        <v>Подраздел: Каркас</v>
      </c>
      <c r="B276" s="38"/>
      <c r="C276" s="38"/>
      <c r="D276" s="38"/>
      <c r="E276" s="38"/>
      <c r="F276" s="38"/>
      <c r="G276" s="38"/>
      <c r="H276" s="38"/>
      <c r="I276" s="38"/>
      <c r="J276" s="38"/>
      <c r="K276" s="38"/>
    </row>
    <row r="277" spans="1:29" ht="71.25" x14ac:dyDescent="0.2">
      <c r="A277" s="39">
        <v>19</v>
      </c>
      <c r="B277" s="39" t="str">
        <f>Source!F160</f>
        <v>3.9-1-1</v>
      </c>
      <c r="C277" s="39" t="s">
        <v>215</v>
      </c>
      <c r="D277" s="40" t="str">
        <f>Source!H160</f>
        <v>1 т конструкций</v>
      </c>
      <c r="E277" s="12">
        <f>Source!I160</f>
        <v>20.145</v>
      </c>
      <c r="F277" s="42"/>
      <c r="G277" s="41"/>
      <c r="H277" s="12"/>
      <c r="I277" s="42"/>
      <c r="J277" s="12"/>
      <c r="K277" s="42"/>
      <c r="Q277">
        <f>Source!X160</f>
        <v>5089.6000000000004</v>
      </c>
      <c r="R277">
        <f>Source!X161</f>
        <v>122276.66</v>
      </c>
      <c r="S277">
        <f>Source!Y160</f>
        <v>6142.62</v>
      </c>
      <c r="T277">
        <f>Source!Y161</f>
        <v>86612.63</v>
      </c>
      <c r="U277">
        <f>ROUND((175/100)*ROUND(Source!R160, 2), 2)</f>
        <v>183.42</v>
      </c>
      <c r="V277">
        <f>ROUND((160/100)*ROUND(Source!R161, 2), 2)</f>
        <v>4868.21</v>
      </c>
      <c r="AC277">
        <v>0</v>
      </c>
    </row>
    <row r="278" spans="1:29" ht="14.25" x14ac:dyDescent="0.2">
      <c r="A278" s="39"/>
      <c r="B278" s="39"/>
      <c r="C278" s="39" t="s">
        <v>1264</v>
      </c>
      <c r="D278" s="40"/>
      <c r="E278" s="12"/>
      <c r="F278" s="42">
        <f>Source!AO160</f>
        <v>264</v>
      </c>
      <c r="G278" s="41" t="str">
        <f>Source!DG160</f>
        <v>)*1,1</v>
      </c>
      <c r="H278" s="12">
        <f>Source!AV161</f>
        <v>1</v>
      </c>
      <c r="I278" s="42">
        <f>Source!S160</f>
        <v>5850.11</v>
      </c>
      <c r="J278" s="12">
        <f>IF(Source!BA161&lt;&gt; 0, Source!BA161, 1)</f>
        <v>29.03</v>
      </c>
      <c r="K278" s="42">
        <f>Source!S161</f>
        <v>169828.69</v>
      </c>
    </row>
    <row r="279" spans="1:29" ht="14.25" x14ac:dyDescent="0.2">
      <c r="A279" s="39"/>
      <c r="B279" s="39"/>
      <c r="C279" s="39" t="s">
        <v>1265</v>
      </c>
      <c r="D279" s="40"/>
      <c r="E279" s="12"/>
      <c r="F279" s="42">
        <f>Source!AM160</f>
        <v>88.81</v>
      </c>
      <c r="G279" s="41" t="str">
        <f>Source!DE160</f>
        <v>)*1,1</v>
      </c>
      <c r="H279" s="12">
        <f>Source!AV161</f>
        <v>1</v>
      </c>
      <c r="I279" s="42">
        <f>Source!Q160</f>
        <v>1967.99</v>
      </c>
      <c r="J279" s="12">
        <f>IF(Source!BB161&lt;&gt; 0, Source!BB161, 1)</f>
        <v>9.5</v>
      </c>
      <c r="K279" s="42">
        <f>Source!Q161</f>
        <v>18695.91</v>
      </c>
    </row>
    <row r="280" spans="1:29" ht="14.25" x14ac:dyDescent="0.2">
      <c r="A280" s="39"/>
      <c r="B280" s="39"/>
      <c r="C280" s="39" t="s">
        <v>1266</v>
      </c>
      <c r="D280" s="40"/>
      <c r="E280" s="12"/>
      <c r="F280" s="42">
        <f>Source!AN160</f>
        <v>4.7300000000000004</v>
      </c>
      <c r="G280" s="41" t="str">
        <f>Source!DF160</f>
        <v>)*1,1</v>
      </c>
      <c r="H280" s="12">
        <f>Source!AV161</f>
        <v>1</v>
      </c>
      <c r="I280" s="44">
        <f>Source!R160</f>
        <v>104.81</v>
      </c>
      <c r="J280" s="12">
        <f>IF(Source!BS161&lt;&gt; 0, Source!BS161, 1)</f>
        <v>29.03</v>
      </c>
      <c r="K280" s="44">
        <f>Source!R161</f>
        <v>3042.63</v>
      </c>
    </row>
    <row r="281" spans="1:29" ht="14.25" x14ac:dyDescent="0.2">
      <c r="A281" s="39"/>
      <c r="B281" s="39"/>
      <c r="C281" s="39" t="s">
        <v>1275</v>
      </c>
      <c r="D281" s="40"/>
      <c r="E281" s="12"/>
      <c r="F281" s="42">
        <f>Source!AL160</f>
        <v>102.75</v>
      </c>
      <c r="G281" s="41" t="str">
        <f>Source!DD160</f>
        <v/>
      </c>
      <c r="H281" s="12">
        <f>Source!AW161</f>
        <v>1</v>
      </c>
      <c r="I281" s="42">
        <f>Source!P160</f>
        <v>2069.9</v>
      </c>
      <c r="J281" s="12">
        <f>IF(Source!BC161&lt;&gt; 0, Source!BC161, 1)</f>
        <v>8.6300000000000008</v>
      </c>
      <c r="K281" s="42">
        <f>Source!P161</f>
        <v>17863.240000000002</v>
      </c>
    </row>
    <row r="282" spans="1:29" ht="57" x14ac:dyDescent="0.2">
      <c r="A282" s="39" t="s">
        <v>220</v>
      </c>
      <c r="B282" s="39" t="str">
        <f>Source!F162</f>
        <v>1.1-1-1077</v>
      </c>
      <c r="C282" s="39" t="s">
        <v>222</v>
      </c>
      <c r="D282" s="40" t="str">
        <f>Source!H162</f>
        <v>т</v>
      </c>
      <c r="E282" s="12">
        <f>Source!I162</f>
        <v>7.0469580000000001</v>
      </c>
      <c r="F282" s="42">
        <f>Source!AK162</f>
        <v>8595.42</v>
      </c>
      <c r="G282" s="55" t="s">
        <v>3</v>
      </c>
      <c r="H282" s="12">
        <f>Source!AW163</f>
        <v>1</v>
      </c>
      <c r="I282" s="42">
        <f>Source!O162</f>
        <v>60571.56</v>
      </c>
      <c r="J282" s="12">
        <f>IF(Source!BC163&lt;&gt; 0, Source!BC163, 1)</f>
        <v>8.3000000000000007</v>
      </c>
      <c r="K282" s="42">
        <f>Source!O163</f>
        <v>502743.95</v>
      </c>
      <c r="Q282">
        <f>Source!X162</f>
        <v>0</v>
      </c>
      <c r="R282">
        <f>Source!X163</f>
        <v>0</v>
      </c>
      <c r="S282">
        <f>Source!Y162</f>
        <v>0</v>
      </c>
      <c r="T282">
        <f>Source!Y163</f>
        <v>0</v>
      </c>
      <c r="U282">
        <f>ROUND((175/100)*ROUND(Source!R162, 2), 2)</f>
        <v>0</v>
      </c>
      <c r="V282">
        <f>ROUND((160/100)*ROUND(Source!R163, 2), 2)</f>
        <v>0</v>
      </c>
      <c r="AC282">
        <v>3</v>
      </c>
    </row>
    <row r="283" spans="1:29" ht="57" x14ac:dyDescent="0.2">
      <c r="A283" s="39" t="s">
        <v>224</v>
      </c>
      <c r="B283" s="39" t="str">
        <f>Source!F164</f>
        <v>1.1-1-1077</v>
      </c>
      <c r="C283" s="39" t="s">
        <v>225</v>
      </c>
      <c r="D283" s="40" t="str">
        <f>Source!H164</f>
        <v>т</v>
      </c>
      <c r="E283" s="12">
        <f>Source!I164</f>
        <v>1.879419</v>
      </c>
      <c r="F283" s="42">
        <f>Source!AK164</f>
        <v>8595.42</v>
      </c>
      <c r="G283" s="55" t="s">
        <v>3</v>
      </c>
      <c r="H283" s="12">
        <f>Source!AW165</f>
        <v>1</v>
      </c>
      <c r="I283" s="42">
        <f>Source!O164</f>
        <v>16154.4</v>
      </c>
      <c r="J283" s="12">
        <f>IF(Source!BC165&lt;&gt; 0, Source!BC165, 1)</f>
        <v>8.3000000000000007</v>
      </c>
      <c r="K283" s="42">
        <f>Source!O165</f>
        <v>134081.51999999999</v>
      </c>
      <c r="Q283">
        <f>Source!X164</f>
        <v>0</v>
      </c>
      <c r="R283">
        <f>Source!X165</f>
        <v>0</v>
      </c>
      <c r="S283">
        <f>Source!Y164</f>
        <v>0</v>
      </c>
      <c r="T283">
        <f>Source!Y165</f>
        <v>0</v>
      </c>
      <c r="U283">
        <f>ROUND((175/100)*ROUND(Source!R164, 2), 2)</f>
        <v>0</v>
      </c>
      <c r="V283">
        <f>ROUND((160/100)*ROUND(Source!R165, 2), 2)</f>
        <v>0</v>
      </c>
      <c r="AC283">
        <v>3</v>
      </c>
    </row>
    <row r="284" spans="1:29" ht="42.75" x14ac:dyDescent="0.2">
      <c r="A284" s="39" t="s">
        <v>226</v>
      </c>
      <c r="B284" s="39" t="str">
        <f>Source!F166</f>
        <v>1.1-1-1145</v>
      </c>
      <c r="C284" s="39" t="s">
        <v>228</v>
      </c>
      <c r="D284" s="40" t="str">
        <f>Source!H166</f>
        <v>т</v>
      </c>
      <c r="E284" s="12">
        <f>Source!I166</f>
        <v>3.1304460000000001</v>
      </c>
      <c r="F284" s="42">
        <f>Source!AK166</f>
        <v>8416.35</v>
      </c>
      <c r="G284" s="55" t="s">
        <v>3</v>
      </c>
      <c r="H284" s="12">
        <f>Source!AW167</f>
        <v>1</v>
      </c>
      <c r="I284" s="42">
        <f>Source!O166</f>
        <v>26346.93</v>
      </c>
      <c r="J284" s="12">
        <f>IF(Source!BC167&lt;&gt; 0, Source!BC167, 1)</f>
        <v>10.79</v>
      </c>
      <c r="K284" s="42">
        <f>Source!O167</f>
        <v>284283.37</v>
      </c>
      <c r="Q284">
        <f>Source!X166</f>
        <v>0</v>
      </c>
      <c r="R284">
        <f>Source!X167</f>
        <v>0</v>
      </c>
      <c r="S284">
        <f>Source!Y166</f>
        <v>0</v>
      </c>
      <c r="T284">
        <f>Source!Y167</f>
        <v>0</v>
      </c>
      <c r="U284">
        <f>ROUND((175/100)*ROUND(Source!R166, 2), 2)</f>
        <v>0</v>
      </c>
      <c r="V284">
        <f>ROUND((160/100)*ROUND(Source!R167, 2), 2)</f>
        <v>0</v>
      </c>
      <c r="AC284">
        <v>3</v>
      </c>
    </row>
    <row r="285" spans="1:29" ht="42.75" x14ac:dyDescent="0.2">
      <c r="A285" s="39" t="s">
        <v>230</v>
      </c>
      <c r="B285" s="39" t="str">
        <f>Source!F168</f>
        <v>1.1-1-1145</v>
      </c>
      <c r="C285" s="39" t="s">
        <v>231</v>
      </c>
      <c r="D285" s="40" t="str">
        <f>Source!H168</f>
        <v>т</v>
      </c>
      <c r="E285" s="12">
        <f>Source!I168</f>
        <v>5.3816059999999997</v>
      </c>
      <c r="F285" s="42">
        <f>Source!AK168</f>
        <v>8416.35</v>
      </c>
      <c r="G285" s="55" t="s">
        <v>3</v>
      </c>
      <c r="H285" s="12">
        <f>Source!AW169</f>
        <v>1</v>
      </c>
      <c r="I285" s="42">
        <f>Source!O168</f>
        <v>45293.48</v>
      </c>
      <c r="J285" s="12">
        <f>IF(Source!BC169&lt;&gt; 0, Source!BC169, 1)</f>
        <v>10.79</v>
      </c>
      <c r="K285" s="42">
        <f>Source!O169</f>
        <v>488716.65</v>
      </c>
      <c r="Q285">
        <f>Source!X168</f>
        <v>0</v>
      </c>
      <c r="R285">
        <f>Source!X169</f>
        <v>0</v>
      </c>
      <c r="S285">
        <f>Source!Y168</f>
        <v>0</v>
      </c>
      <c r="T285">
        <f>Source!Y169</f>
        <v>0</v>
      </c>
      <c r="U285">
        <f>ROUND((175/100)*ROUND(Source!R168, 2), 2)</f>
        <v>0</v>
      </c>
      <c r="V285">
        <f>ROUND((160/100)*ROUND(Source!R169, 2), 2)</f>
        <v>0</v>
      </c>
      <c r="AC285">
        <v>3</v>
      </c>
    </row>
    <row r="286" spans="1:29" ht="57" x14ac:dyDescent="0.2">
      <c r="A286" s="39" t="s">
        <v>232</v>
      </c>
      <c r="B286" s="39" t="str">
        <f>Source!F170</f>
        <v>1.1-1-2286</v>
      </c>
      <c r="C286" s="39" t="s">
        <v>234</v>
      </c>
      <c r="D286" s="40" t="str">
        <f>Source!H170</f>
        <v>т</v>
      </c>
      <c r="E286" s="12">
        <f>Source!I170</f>
        <v>0.68708800000000003</v>
      </c>
      <c r="F286" s="42">
        <f>Source!AK170</f>
        <v>10000.219999999999</v>
      </c>
      <c r="G286" s="55" t="s">
        <v>3</v>
      </c>
      <c r="H286" s="12">
        <f>Source!AW171</f>
        <v>1</v>
      </c>
      <c r="I286" s="42">
        <f>Source!O170</f>
        <v>6871.03</v>
      </c>
      <c r="J286" s="12">
        <f>IF(Source!BC171&lt;&gt; 0, Source!BC171, 1)</f>
        <v>5.45</v>
      </c>
      <c r="K286" s="42">
        <f>Source!O171</f>
        <v>37447.11</v>
      </c>
      <c r="Q286">
        <f>Source!X170</f>
        <v>0</v>
      </c>
      <c r="R286">
        <f>Source!X171</f>
        <v>0</v>
      </c>
      <c r="S286">
        <f>Source!Y170</f>
        <v>0</v>
      </c>
      <c r="T286">
        <f>Source!Y171</f>
        <v>0</v>
      </c>
      <c r="U286">
        <f>ROUND((175/100)*ROUND(Source!R170, 2), 2)</f>
        <v>0</v>
      </c>
      <c r="V286">
        <f>ROUND((160/100)*ROUND(Source!R171, 2), 2)</f>
        <v>0</v>
      </c>
      <c r="AC286">
        <v>3</v>
      </c>
    </row>
    <row r="287" spans="1:29" ht="57" x14ac:dyDescent="0.2">
      <c r="A287" s="39" t="s">
        <v>236</v>
      </c>
      <c r="B287" s="39" t="str">
        <f>Source!F172</f>
        <v>1.1-1-1114</v>
      </c>
      <c r="C287" s="39" t="s">
        <v>238</v>
      </c>
      <c r="D287" s="40" t="str">
        <f>Source!H172</f>
        <v>т</v>
      </c>
      <c r="E287" s="12">
        <f>Source!I172</f>
        <v>1.198086</v>
      </c>
      <c r="F287" s="42">
        <f>Source!AK172</f>
        <v>8344.7099999999991</v>
      </c>
      <c r="G287" s="55" t="s">
        <v>3</v>
      </c>
      <c r="H287" s="12">
        <f>Source!AW173</f>
        <v>1</v>
      </c>
      <c r="I287" s="42">
        <f>Source!O172</f>
        <v>9997.68</v>
      </c>
      <c r="J287" s="12">
        <f>IF(Source!BC173&lt;&gt; 0, Source!BC173, 1)</f>
        <v>6.54</v>
      </c>
      <c r="K287" s="42">
        <f>Source!O173</f>
        <v>65384.83</v>
      </c>
      <c r="Q287">
        <f>Source!X172</f>
        <v>0</v>
      </c>
      <c r="R287">
        <f>Source!X173</f>
        <v>0</v>
      </c>
      <c r="S287">
        <f>Source!Y172</f>
        <v>0</v>
      </c>
      <c r="T287">
        <f>Source!Y173</f>
        <v>0</v>
      </c>
      <c r="U287">
        <f>ROUND((175/100)*ROUND(Source!R172, 2), 2)</f>
        <v>0</v>
      </c>
      <c r="V287">
        <f>ROUND((160/100)*ROUND(Source!R173, 2), 2)</f>
        <v>0</v>
      </c>
      <c r="AC287">
        <v>3</v>
      </c>
    </row>
    <row r="288" spans="1:29" ht="57" x14ac:dyDescent="0.2">
      <c r="A288" s="39" t="s">
        <v>240</v>
      </c>
      <c r="B288" s="39" t="str">
        <f>Source!F174</f>
        <v>1.1-1-1151</v>
      </c>
      <c r="C288" s="39" t="s">
        <v>242</v>
      </c>
      <c r="D288" s="40" t="str">
        <f>Source!H174</f>
        <v>т</v>
      </c>
      <c r="E288" s="12">
        <f>Source!I174</f>
        <v>0.82059099999999996</v>
      </c>
      <c r="F288" s="42">
        <f>Source!AK174</f>
        <v>8344.7099999999991</v>
      </c>
      <c r="G288" s="55" t="s">
        <v>3</v>
      </c>
      <c r="H288" s="12">
        <f>Source!AW175</f>
        <v>1</v>
      </c>
      <c r="I288" s="42">
        <f>Source!O174</f>
        <v>6847.59</v>
      </c>
      <c r="J288" s="12">
        <f>IF(Source!BC175&lt;&gt; 0, Source!BC175, 1)</f>
        <v>11.24</v>
      </c>
      <c r="K288" s="42">
        <f>Source!O175</f>
        <v>76966.91</v>
      </c>
      <c r="Q288">
        <f>Source!X174</f>
        <v>0</v>
      </c>
      <c r="R288">
        <f>Source!X175</f>
        <v>0</v>
      </c>
      <c r="S288">
        <f>Source!Y174</f>
        <v>0</v>
      </c>
      <c r="T288">
        <f>Source!Y175</f>
        <v>0</v>
      </c>
      <c r="U288">
        <f>ROUND((175/100)*ROUND(Source!R174, 2), 2)</f>
        <v>0</v>
      </c>
      <c r="V288">
        <f>ROUND((160/100)*ROUND(Source!R175, 2), 2)</f>
        <v>0</v>
      </c>
      <c r="AC288">
        <v>3</v>
      </c>
    </row>
    <row r="289" spans="1:29" ht="14.25" x14ac:dyDescent="0.2">
      <c r="A289" s="39"/>
      <c r="B289" s="39"/>
      <c r="C289" s="39" t="s">
        <v>1267</v>
      </c>
      <c r="D289" s="40" t="s">
        <v>1268</v>
      </c>
      <c r="E289" s="12">
        <f>Source!DN161</f>
        <v>87</v>
      </c>
      <c r="F289" s="42"/>
      <c r="G289" s="41"/>
      <c r="H289" s="12"/>
      <c r="I289" s="42">
        <f>SUM(Q277:Q288)</f>
        <v>5089.6000000000004</v>
      </c>
      <c r="J289" s="12">
        <f>Source!BZ161</f>
        <v>72</v>
      </c>
      <c r="K289" s="42">
        <f>SUM(R277:R288)</f>
        <v>122276.66</v>
      </c>
    </row>
    <row r="290" spans="1:29" ht="14.25" x14ac:dyDescent="0.2">
      <c r="A290" s="39"/>
      <c r="B290" s="39"/>
      <c r="C290" s="39" t="s">
        <v>1269</v>
      </c>
      <c r="D290" s="40" t="s">
        <v>1268</v>
      </c>
      <c r="E290" s="12">
        <f>Source!DO161</f>
        <v>105</v>
      </c>
      <c r="F290" s="42"/>
      <c r="G290" s="41"/>
      <c r="H290" s="12"/>
      <c r="I290" s="42">
        <f>SUM(S277:S289)</f>
        <v>6142.62</v>
      </c>
      <c r="J290" s="12">
        <f>Source!CA161</f>
        <v>51</v>
      </c>
      <c r="K290" s="42">
        <f>SUM(T277:T289)</f>
        <v>86612.63</v>
      </c>
    </row>
    <row r="291" spans="1:29" ht="14.25" x14ac:dyDescent="0.2">
      <c r="A291" s="39"/>
      <c r="B291" s="39"/>
      <c r="C291" s="39" t="s">
        <v>1270</v>
      </c>
      <c r="D291" s="40" t="s">
        <v>1268</v>
      </c>
      <c r="E291" s="12">
        <f>175</f>
        <v>175</v>
      </c>
      <c r="F291" s="42"/>
      <c r="G291" s="41"/>
      <c r="H291" s="12"/>
      <c r="I291" s="42">
        <f>SUM(U277:U290)</f>
        <v>183.42</v>
      </c>
      <c r="J291" s="12">
        <f>160</f>
        <v>160</v>
      </c>
      <c r="K291" s="42">
        <f>SUM(V277:V290)</f>
        <v>4868.21</v>
      </c>
    </row>
    <row r="292" spans="1:29" ht="14.25" x14ac:dyDescent="0.2">
      <c r="A292" s="45"/>
      <c r="B292" s="45"/>
      <c r="C292" s="45" t="s">
        <v>1271</v>
      </c>
      <c r="D292" s="46" t="s">
        <v>1272</v>
      </c>
      <c r="E292" s="47">
        <f>Source!AQ160</f>
        <v>20</v>
      </c>
      <c r="F292" s="48"/>
      <c r="G292" s="49" t="str">
        <f>Source!DI160</f>
        <v>)*1,1</v>
      </c>
      <c r="H292" s="47">
        <f>Source!AV161</f>
        <v>1</v>
      </c>
      <c r="I292" s="48">
        <f>Source!U160</f>
        <v>443.19</v>
      </c>
      <c r="J292" s="47"/>
      <c r="K292" s="48"/>
    </row>
    <row r="293" spans="1:29" ht="15" x14ac:dyDescent="0.25">
      <c r="C293" s="32" t="s">
        <v>1273</v>
      </c>
      <c r="H293" s="50">
        <f>I278+I279+I281+I289+I290+I291+SUM(I282:I288)-SUMIF(AC282:AC288, 5, I282:I288)-SUMIF(AC282:AC288, 6, I282:I288)</f>
        <v>193386.31</v>
      </c>
      <c r="I293" s="50"/>
      <c r="J293" s="50">
        <f>K278+K279+K281+K289+K290+K291+SUM(K282:K288)-SUMIF(AC282:AC288, 5, K282:K288)-SUMIF(AC282:AC288, 6, K282:K288)</f>
        <v>2009769.6800000002</v>
      </c>
      <c r="K293" s="50"/>
    </row>
    <row r="294" spans="1:29" ht="15" x14ac:dyDescent="0.25">
      <c r="C294" s="32" t="s">
        <v>1274</v>
      </c>
      <c r="H294" s="52">
        <f>SUMIF(AC282:AC288, 5, I282:I288)+SUMIF(AC282:AC288, 6, I282:I288)</f>
        <v>0</v>
      </c>
      <c r="I294" s="52"/>
      <c r="J294" s="52">
        <f>SUMIF(AC282:AC288, 5, K282:K288)+SUMIF(AC282:AC288, 6, K282:K288)</f>
        <v>0</v>
      </c>
      <c r="K294" s="52"/>
    </row>
    <row r="295" spans="1:29" ht="15" x14ac:dyDescent="0.25">
      <c r="H295" s="52"/>
      <c r="I295" s="52"/>
      <c r="J295" s="52"/>
      <c r="K295" s="52"/>
      <c r="O295" s="53">
        <f>I278+I279+I281+I289+I290+I291+SUM(I282:I288)</f>
        <v>193386.31</v>
      </c>
      <c r="P295" s="53">
        <f>K278+K279+K281+K289+K290+K291+SUM(K282:K288)</f>
        <v>2009769.6800000002</v>
      </c>
    </row>
    <row r="297" spans="1:29" ht="85.5" x14ac:dyDescent="0.2">
      <c r="A297" s="39">
        <v>20</v>
      </c>
      <c r="B297" s="39" t="str">
        <f>Source!F176</f>
        <v>3.13-9-2</v>
      </c>
      <c r="C297" s="39" t="s">
        <v>246</v>
      </c>
      <c r="D297" s="40" t="str">
        <f>Source!H176</f>
        <v>100 м2</v>
      </c>
      <c r="E297" s="12">
        <f>Source!I176</f>
        <v>11.2</v>
      </c>
      <c r="F297" s="42"/>
      <c r="G297" s="41"/>
      <c r="H297" s="12"/>
      <c r="I297" s="42"/>
      <c r="J297" s="12"/>
      <c r="K297" s="42"/>
      <c r="Q297">
        <f>Source!X176</f>
        <v>958.94</v>
      </c>
      <c r="R297">
        <f>Source!X177</f>
        <v>23065.89</v>
      </c>
      <c r="S297">
        <f>Source!Y176</f>
        <v>703.23</v>
      </c>
      <c r="T297">
        <f>Source!Y177</f>
        <v>10870.13</v>
      </c>
      <c r="U297">
        <f>ROUND((175/100)*ROUND(Source!R176, 2), 2)</f>
        <v>8.84</v>
      </c>
      <c r="V297">
        <f>ROUND((160/100)*ROUND(Source!R177, 2), 2)</f>
        <v>234.56</v>
      </c>
      <c r="AC297">
        <v>0</v>
      </c>
    </row>
    <row r="298" spans="1:29" x14ac:dyDescent="0.2">
      <c r="C298" s="43" t="str">
        <f>"Объем: "&amp;Source!I176&amp;"=1120/"&amp;"100"</f>
        <v>Объем: 11,2=1120/100</v>
      </c>
    </row>
    <row r="299" spans="1:29" ht="14.25" x14ac:dyDescent="0.2">
      <c r="A299" s="39"/>
      <c r="B299" s="39"/>
      <c r="C299" s="39" t="s">
        <v>1264</v>
      </c>
      <c r="D299" s="40"/>
      <c r="E299" s="12"/>
      <c r="F299" s="42">
        <f>Source!AO176</f>
        <v>74.13</v>
      </c>
      <c r="G299" s="41" t="str">
        <f>Source!DG176</f>
        <v>)*1,1</v>
      </c>
      <c r="H299" s="12">
        <f>Source!AV177</f>
        <v>1</v>
      </c>
      <c r="I299" s="42">
        <f>Source!S176</f>
        <v>913.28</v>
      </c>
      <c r="J299" s="12">
        <f>IF(Source!BA177&lt;&gt; 0, Source!BA177, 1)</f>
        <v>29.03</v>
      </c>
      <c r="K299" s="42">
        <f>Source!S177</f>
        <v>26512.52</v>
      </c>
    </row>
    <row r="300" spans="1:29" ht="14.25" x14ac:dyDescent="0.2">
      <c r="A300" s="39"/>
      <c r="B300" s="39"/>
      <c r="C300" s="39" t="s">
        <v>1265</v>
      </c>
      <c r="D300" s="40"/>
      <c r="E300" s="12"/>
      <c r="F300" s="42">
        <f>Source!AM176</f>
        <v>13.14</v>
      </c>
      <c r="G300" s="41" t="str">
        <f>Source!DE176</f>
        <v>)*1,1</v>
      </c>
      <c r="H300" s="12">
        <f>Source!AV177</f>
        <v>1</v>
      </c>
      <c r="I300" s="42">
        <f>Source!Q176</f>
        <v>161.88</v>
      </c>
      <c r="J300" s="12">
        <f>IF(Source!BB177&lt;&gt; 0, Source!BB177, 1)</f>
        <v>9.32</v>
      </c>
      <c r="K300" s="42">
        <f>Source!Q177</f>
        <v>1508.72</v>
      </c>
    </row>
    <row r="301" spans="1:29" ht="14.25" x14ac:dyDescent="0.2">
      <c r="A301" s="39"/>
      <c r="B301" s="39"/>
      <c r="C301" s="39" t="s">
        <v>1266</v>
      </c>
      <c r="D301" s="40"/>
      <c r="E301" s="12"/>
      <c r="F301" s="42">
        <f>Source!AN176</f>
        <v>0.41</v>
      </c>
      <c r="G301" s="41" t="str">
        <f>Source!DF176</f>
        <v>)*1,1</v>
      </c>
      <c r="H301" s="12">
        <f>Source!AV177</f>
        <v>1</v>
      </c>
      <c r="I301" s="44">
        <f>Source!R176</f>
        <v>5.05</v>
      </c>
      <c r="J301" s="12">
        <f>IF(Source!BS177&lt;&gt; 0, Source!BS177, 1)</f>
        <v>29.03</v>
      </c>
      <c r="K301" s="44">
        <f>Source!R177</f>
        <v>146.6</v>
      </c>
    </row>
    <row r="302" spans="1:29" ht="14.25" x14ac:dyDescent="0.2">
      <c r="A302" s="39"/>
      <c r="B302" s="39"/>
      <c r="C302" s="39" t="s">
        <v>1275</v>
      </c>
      <c r="D302" s="40"/>
      <c r="E302" s="12"/>
      <c r="F302" s="42">
        <f>Source!AL176</f>
        <v>9.4600000000000009</v>
      </c>
      <c r="G302" s="41" t="str">
        <f>Source!DD176</f>
        <v/>
      </c>
      <c r="H302" s="12">
        <f>Source!AW177</f>
        <v>1</v>
      </c>
      <c r="I302" s="42">
        <f>Source!P176</f>
        <v>105.95</v>
      </c>
      <c r="J302" s="12">
        <f>IF(Source!BC177&lt;&gt; 0, Source!BC177, 1)</f>
        <v>19.260000000000002</v>
      </c>
      <c r="K302" s="42">
        <f>Source!P177</f>
        <v>2040.6</v>
      </c>
    </row>
    <row r="303" spans="1:29" ht="14.25" x14ac:dyDescent="0.2">
      <c r="A303" s="39" t="s">
        <v>251</v>
      </c>
      <c r="B303" s="39" t="str">
        <f>Source!F178</f>
        <v>1.1-1-165</v>
      </c>
      <c r="C303" s="39" t="s">
        <v>253</v>
      </c>
      <c r="D303" s="40" t="str">
        <f>Source!H178</f>
        <v>т</v>
      </c>
      <c r="E303" s="12">
        <f>Source!I178</f>
        <v>0.1008</v>
      </c>
      <c r="F303" s="42">
        <f>Source!AK178</f>
        <v>18660.61</v>
      </c>
      <c r="G303" s="55" t="s">
        <v>3</v>
      </c>
      <c r="H303" s="12">
        <f>Source!AW179</f>
        <v>1</v>
      </c>
      <c r="I303" s="42">
        <f>Source!O178</f>
        <v>1880.99</v>
      </c>
      <c r="J303" s="12">
        <f>IF(Source!BC179&lt;&gt; 0, Source!BC179, 1)</f>
        <v>3.7</v>
      </c>
      <c r="K303" s="42">
        <f>Source!O179</f>
        <v>6959.66</v>
      </c>
      <c r="Q303">
        <f>Source!X178</f>
        <v>0</v>
      </c>
      <c r="R303">
        <f>Source!X179</f>
        <v>0</v>
      </c>
      <c r="S303">
        <f>Source!Y178</f>
        <v>0</v>
      </c>
      <c r="T303">
        <f>Source!Y179</f>
        <v>0</v>
      </c>
      <c r="U303">
        <f>ROUND((175/100)*ROUND(Source!R178, 2), 2)</f>
        <v>0</v>
      </c>
      <c r="V303">
        <f>ROUND((160/100)*ROUND(Source!R179, 2), 2)</f>
        <v>0</v>
      </c>
      <c r="AC303">
        <v>3</v>
      </c>
    </row>
    <row r="304" spans="1:29" ht="14.25" x14ac:dyDescent="0.2">
      <c r="A304" s="39"/>
      <c r="B304" s="39"/>
      <c r="C304" s="39" t="s">
        <v>1267</v>
      </c>
      <c r="D304" s="40" t="s">
        <v>1268</v>
      </c>
      <c r="E304" s="12">
        <f>Source!DN177</f>
        <v>105</v>
      </c>
      <c r="F304" s="42"/>
      <c r="G304" s="41"/>
      <c r="H304" s="12"/>
      <c r="I304" s="42">
        <f>SUM(Q297:Q303)</f>
        <v>958.94</v>
      </c>
      <c r="J304" s="12">
        <f>Source!BZ177</f>
        <v>87</v>
      </c>
      <c r="K304" s="42">
        <f>SUM(R297:R303)</f>
        <v>23065.89</v>
      </c>
    </row>
    <row r="305" spans="1:29" ht="14.25" x14ac:dyDescent="0.2">
      <c r="A305" s="39"/>
      <c r="B305" s="39"/>
      <c r="C305" s="39" t="s">
        <v>1269</v>
      </c>
      <c r="D305" s="40" t="s">
        <v>1268</v>
      </c>
      <c r="E305" s="12">
        <f>Source!DO177</f>
        <v>77</v>
      </c>
      <c r="F305" s="42"/>
      <c r="G305" s="41"/>
      <c r="H305" s="12"/>
      <c r="I305" s="42">
        <f>SUM(S297:S304)</f>
        <v>703.23</v>
      </c>
      <c r="J305" s="12">
        <f>Source!CA177</f>
        <v>41</v>
      </c>
      <c r="K305" s="42">
        <f>SUM(T297:T304)</f>
        <v>10870.13</v>
      </c>
    </row>
    <row r="306" spans="1:29" ht="14.25" x14ac:dyDescent="0.2">
      <c r="A306" s="39"/>
      <c r="B306" s="39"/>
      <c r="C306" s="39" t="s">
        <v>1270</v>
      </c>
      <c r="D306" s="40" t="s">
        <v>1268</v>
      </c>
      <c r="E306" s="12">
        <f>175</f>
        <v>175</v>
      </c>
      <c r="F306" s="42"/>
      <c r="G306" s="41"/>
      <c r="H306" s="12"/>
      <c r="I306" s="42">
        <f>SUM(U297:U305)</f>
        <v>8.84</v>
      </c>
      <c r="J306" s="12">
        <f>160</f>
        <v>160</v>
      </c>
      <c r="K306" s="42">
        <f>SUM(V297:V305)</f>
        <v>234.56</v>
      </c>
    </row>
    <row r="307" spans="1:29" ht="14.25" x14ac:dyDescent="0.2">
      <c r="A307" s="45"/>
      <c r="B307" s="45"/>
      <c r="C307" s="45" t="s">
        <v>1271</v>
      </c>
      <c r="D307" s="46" t="s">
        <v>1272</v>
      </c>
      <c r="E307" s="47">
        <f>Source!AQ176</f>
        <v>5.31</v>
      </c>
      <c r="F307" s="48"/>
      <c r="G307" s="49" t="str">
        <f>Source!DI176</f>
        <v>)*1,1</v>
      </c>
      <c r="H307" s="47">
        <f>Source!AV177</f>
        <v>1</v>
      </c>
      <c r="I307" s="48">
        <f>Source!U176</f>
        <v>65.419200000000004</v>
      </c>
      <c r="J307" s="47"/>
      <c r="K307" s="48"/>
    </row>
    <row r="308" spans="1:29" ht="15" x14ac:dyDescent="0.25">
      <c r="C308" s="32" t="s">
        <v>1273</v>
      </c>
      <c r="H308" s="50">
        <f>I299+I300+I302+I304+I305+I306+SUM(I303:I303)-SUMIF(AC303:AC303, 5, I303:I303)-SUMIF(AC303:AC303, 6, I303:I303)</f>
        <v>4733.1100000000006</v>
      </c>
      <c r="I308" s="50"/>
      <c r="J308" s="50">
        <f>K299+K300+K302+K304+K305+K306+SUM(K303:K303)-SUMIF(AC303:AC303, 5, K303:K303)-SUMIF(AC303:AC303, 6, K303:K303)</f>
        <v>71192.079999999987</v>
      </c>
      <c r="K308" s="50"/>
    </row>
    <row r="309" spans="1:29" ht="15" x14ac:dyDescent="0.25">
      <c r="C309" s="32" t="s">
        <v>1274</v>
      </c>
      <c r="H309" s="52">
        <f>SUMIF(AC303:AC303, 5, I303:I303)+SUMIF(AC303:AC303, 6, I303:I303)</f>
        <v>0</v>
      </c>
      <c r="I309" s="52"/>
      <c r="J309" s="52">
        <f>SUMIF(AC303:AC303, 5, K303:K303)+SUMIF(AC303:AC303, 6, K303:K303)</f>
        <v>0</v>
      </c>
      <c r="K309" s="52"/>
    </row>
    <row r="310" spans="1:29" ht="15" x14ac:dyDescent="0.25">
      <c r="H310" s="52"/>
      <c r="I310" s="52"/>
      <c r="J310" s="52"/>
      <c r="K310" s="52"/>
      <c r="O310" s="53">
        <f>I299+I300+I302+I304+I305+I306+SUM(I303:I303)</f>
        <v>4733.1100000000006</v>
      </c>
      <c r="P310" s="53">
        <f>K299+K300+K302+K304+K305+K306+SUM(K303:K303)</f>
        <v>71192.079999999987</v>
      </c>
    </row>
    <row r="312" spans="1:29" ht="71.25" x14ac:dyDescent="0.2">
      <c r="A312" s="39">
        <v>21</v>
      </c>
      <c r="B312" s="39" t="str">
        <f>Source!F180</f>
        <v>3.13-11-1</v>
      </c>
      <c r="C312" s="39" t="s">
        <v>257</v>
      </c>
      <c r="D312" s="40" t="str">
        <f>Source!H180</f>
        <v>100 м2</v>
      </c>
      <c r="E312" s="12">
        <f>Source!I180</f>
        <v>11.2</v>
      </c>
      <c r="F312" s="42"/>
      <c r="G312" s="41"/>
      <c r="H312" s="12"/>
      <c r="I312" s="42"/>
      <c r="J312" s="12"/>
      <c r="K312" s="42"/>
      <c r="Q312">
        <f>Source!X180</f>
        <v>381.74</v>
      </c>
      <c r="R312">
        <f>Source!X181</f>
        <v>9182.11</v>
      </c>
      <c r="S312">
        <f>Source!Y180</f>
        <v>279.94</v>
      </c>
      <c r="T312">
        <f>Source!Y181</f>
        <v>4327.2</v>
      </c>
      <c r="U312">
        <f>ROUND((175/100)*ROUND(Source!R180, 2), 2)</f>
        <v>8.84</v>
      </c>
      <c r="V312">
        <f>ROUND((160/100)*ROUND(Source!R181, 2), 2)</f>
        <v>234.56</v>
      </c>
      <c r="AC312">
        <v>0</v>
      </c>
    </row>
    <row r="313" spans="1:29" ht="14.25" x14ac:dyDescent="0.2">
      <c r="A313" s="39"/>
      <c r="B313" s="39"/>
      <c r="C313" s="39" t="s">
        <v>1264</v>
      </c>
      <c r="D313" s="40"/>
      <c r="E313" s="12"/>
      <c r="F313" s="42">
        <f>Source!AO180</f>
        <v>29.51</v>
      </c>
      <c r="G313" s="41" t="str">
        <f>Source!DG180</f>
        <v>)*1,1</v>
      </c>
      <c r="H313" s="12">
        <f>Source!AV181</f>
        <v>1</v>
      </c>
      <c r="I313" s="42">
        <f>Source!S180</f>
        <v>363.56</v>
      </c>
      <c r="J313" s="12">
        <f>IF(Source!BA181&lt;&gt; 0, Source!BA181, 1)</f>
        <v>29.03</v>
      </c>
      <c r="K313" s="42">
        <f>Source!S181</f>
        <v>10554.15</v>
      </c>
    </row>
    <row r="314" spans="1:29" ht="14.25" x14ac:dyDescent="0.2">
      <c r="A314" s="39"/>
      <c r="B314" s="39"/>
      <c r="C314" s="39" t="s">
        <v>1265</v>
      </c>
      <c r="D314" s="40"/>
      <c r="E314" s="12"/>
      <c r="F314" s="42">
        <f>Source!AM180</f>
        <v>13.14</v>
      </c>
      <c r="G314" s="41" t="str">
        <f>Source!DE180</f>
        <v>)*1,1</v>
      </c>
      <c r="H314" s="12">
        <f>Source!AV181</f>
        <v>1</v>
      </c>
      <c r="I314" s="42">
        <f>Source!Q180</f>
        <v>161.88</v>
      </c>
      <c r="J314" s="12">
        <f>IF(Source!BB181&lt;&gt; 0, Source!BB181, 1)</f>
        <v>9.32</v>
      </c>
      <c r="K314" s="42">
        <f>Source!Q181</f>
        <v>1508.72</v>
      </c>
    </row>
    <row r="315" spans="1:29" ht="14.25" x14ac:dyDescent="0.2">
      <c r="A315" s="39"/>
      <c r="B315" s="39"/>
      <c r="C315" s="39" t="s">
        <v>1266</v>
      </c>
      <c r="D315" s="40"/>
      <c r="E315" s="12"/>
      <c r="F315" s="42">
        <f>Source!AN180</f>
        <v>0.41</v>
      </c>
      <c r="G315" s="41" t="str">
        <f>Source!DF180</f>
        <v>)*1,1</v>
      </c>
      <c r="H315" s="12">
        <f>Source!AV181</f>
        <v>1</v>
      </c>
      <c r="I315" s="44">
        <f>Source!R180</f>
        <v>5.05</v>
      </c>
      <c r="J315" s="12">
        <f>IF(Source!BS181&lt;&gt; 0, Source!BS181, 1)</f>
        <v>29.03</v>
      </c>
      <c r="K315" s="44">
        <f>Source!R181</f>
        <v>146.6</v>
      </c>
    </row>
    <row r="316" spans="1:29" ht="14.25" x14ac:dyDescent="0.2">
      <c r="A316" s="39"/>
      <c r="B316" s="39"/>
      <c r="C316" s="39" t="s">
        <v>1275</v>
      </c>
      <c r="D316" s="40"/>
      <c r="E316" s="12"/>
      <c r="F316" s="42">
        <f>Source!AL180</f>
        <v>432.64</v>
      </c>
      <c r="G316" s="41" t="str">
        <f>Source!DD180</f>
        <v/>
      </c>
      <c r="H316" s="12">
        <f>Source!AW181</f>
        <v>1</v>
      </c>
      <c r="I316" s="42">
        <f>Source!P180</f>
        <v>4845.57</v>
      </c>
      <c r="J316" s="12">
        <f>IF(Source!BC181&lt;&gt; 0, Source!BC181, 1)</f>
        <v>1.97</v>
      </c>
      <c r="K316" s="42">
        <f>Source!P181</f>
        <v>9545.77</v>
      </c>
    </row>
    <row r="317" spans="1:29" ht="28.5" x14ac:dyDescent="0.2">
      <c r="A317" s="39" t="s">
        <v>259</v>
      </c>
      <c r="B317" s="39" t="str">
        <f>Source!F182</f>
        <v>1.1-1-1583</v>
      </c>
      <c r="C317" s="39" t="s">
        <v>261</v>
      </c>
      <c r="D317" s="40" t="str">
        <f>Source!H182</f>
        <v>кг</v>
      </c>
      <c r="E317" s="12">
        <f>Source!I182</f>
        <v>145.6</v>
      </c>
      <c r="F317" s="42">
        <f>Source!AK182</f>
        <v>104.64</v>
      </c>
      <c r="G317" s="55" t="s">
        <v>3</v>
      </c>
      <c r="H317" s="12">
        <f>Source!AW183</f>
        <v>1</v>
      </c>
      <c r="I317" s="42">
        <f>Source!O182</f>
        <v>15235.58</v>
      </c>
      <c r="J317" s="12">
        <f>IF(Source!BC183&lt;&gt; 0, Source!BC183, 1)</f>
        <v>1.67</v>
      </c>
      <c r="K317" s="42">
        <f>Source!O183</f>
        <v>25443.42</v>
      </c>
      <c r="Q317">
        <f>Source!X182</f>
        <v>0</v>
      </c>
      <c r="R317">
        <f>Source!X183</f>
        <v>0</v>
      </c>
      <c r="S317">
        <f>Source!Y182</f>
        <v>0</v>
      </c>
      <c r="T317">
        <f>Source!Y183</f>
        <v>0</v>
      </c>
      <c r="U317">
        <f>ROUND((175/100)*ROUND(Source!R182, 2), 2)</f>
        <v>0</v>
      </c>
      <c r="V317">
        <f>ROUND((160/100)*ROUND(Source!R183, 2), 2)</f>
        <v>0</v>
      </c>
      <c r="AC317">
        <v>3</v>
      </c>
    </row>
    <row r="318" spans="1:29" ht="14.25" x14ac:dyDescent="0.2">
      <c r="A318" s="39"/>
      <c r="B318" s="39"/>
      <c r="C318" s="39" t="s">
        <v>1267</v>
      </c>
      <c r="D318" s="40" t="s">
        <v>1268</v>
      </c>
      <c r="E318" s="12">
        <f>Source!DN181</f>
        <v>105</v>
      </c>
      <c r="F318" s="42"/>
      <c r="G318" s="41"/>
      <c r="H318" s="12"/>
      <c r="I318" s="42">
        <f>SUM(Q312:Q317)</f>
        <v>381.74</v>
      </c>
      <c r="J318" s="12">
        <f>Source!BZ181</f>
        <v>87</v>
      </c>
      <c r="K318" s="42">
        <f>SUM(R312:R317)</f>
        <v>9182.11</v>
      </c>
    </row>
    <row r="319" spans="1:29" ht="14.25" x14ac:dyDescent="0.2">
      <c r="A319" s="39"/>
      <c r="B319" s="39"/>
      <c r="C319" s="39" t="s">
        <v>1269</v>
      </c>
      <c r="D319" s="40" t="s">
        <v>1268</v>
      </c>
      <c r="E319" s="12">
        <f>Source!DO181</f>
        <v>77</v>
      </c>
      <c r="F319" s="42"/>
      <c r="G319" s="41"/>
      <c r="H319" s="12"/>
      <c r="I319" s="42">
        <f>SUM(S312:S318)</f>
        <v>279.94</v>
      </c>
      <c r="J319" s="12">
        <f>Source!CA181</f>
        <v>41</v>
      </c>
      <c r="K319" s="42">
        <f>SUM(T312:T318)</f>
        <v>4327.2</v>
      </c>
    </row>
    <row r="320" spans="1:29" ht="14.25" x14ac:dyDescent="0.2">
      <c r="A320" s="39"/>
      <c r="B320" s="39"/>
      <c r="C320" s="39" t="s">
        <v>1270</v>
      </c>
      <c r="D320" s="40" t="s">
        <v>1268</v>
      </c>
      <c r="E320" s="12">
        <f>175</f>
        <v>175</v>
      </c>
      <c r="F320" s="42"/>
      <c r="G320" s="41"/>
      <c r="H320" s="12"/>
      <c r="I320" s="42">
        <f>SUM(U312:U319)</f>
        <v>8.84</v>
      </c>
      <c r="J320" s="12">
        <f>160</f>
        <v>160</v>
      </c>
      <c r="K320" s="42">
        <f>SUM(V312:V319)</f>
        <v>234.56</v>
      </c>
    </row>
    <row r="321" spans="1:29" ht="14.25" x14ac:dyDescent="0.2">
      <c r="A321" s="45"/>
      <c r="B321" s="45"/>
      <c r="C321" s="45" t="s">
        <v>1271</v>
      </c>
      <c r="D321" s="46" t="s">
        <v>1272</v>
      </c>
      <c r="E321" s="47">
        <f>Source!AQ180</f>
        <v>2.48</v>
      </c>
      <c r="F321" s="48"/>
      <c r="G321" s="49" t="str">
        <f>Source!DI180</f>
        <v>)*1,1</v>
      </c>
      <c r="H321" s="47">
        <f>Source!AV181</f>
        <v>1</v>
      </c>
      <c r="I321" s="48">
        <f>Source!U180</f>
        <v>30.553599999999999</v>
      </c>
      <c r="J321" s="47"/>
      <c r="K321" s="48"/>
    </row>
    <row r="322" spans="1:29" ht="15" x14ac:dyDescent="0.25">
      <c r="C322" s="32" t="s">
        <v>1273</v>
      </c>
      <c r="H322" s="50">
        <f>I313+I314+I316+I318+I319+I320+SUM(I317:I317)-SUMIF(AC317:AC317, 5, I317:I317)-SUMIF(AC317:AC317, 6, I317:I317)</f>
        <v>21277.11</v>
      </c>
      <c r="I322" s="50"/>
      <c r="J322" s="50">
        <f>K313+K314+K316+K318+K319+K320+SUM(K317:K317)-SUMIF(AC317:AC317, 5, K317:K317)-SUMIF(AC317:AC317, 6, K317:K317)</f>
        <v>60795.929999999993</v>
      </c>
      <c r="K322" s="50"/>
    </row>
    <row r="323" spans="1:29" ht="15" x14ac:dyDescent="0.25">
      <c r="C323" s="32" t="s">
        <v>1274</v>
      </c>
      <c r="H323" s="52">
        <f>SUMIF(AC317:AC317, 5, I317:I317)+SUMIF(AC317:AC317, 6, I317:I317)</f>
        <v>0</v>
      </c>
      <c r="I323" s="52"/>
      <c r="J323" s="52">
        <f>SUMIF(AC317:AC317, 5, K317:K317)+SUMIF(AC317:AC317, 6, K317:K317)</f>
        <v>0</v>
      </c>
      <c r="K323" s="52"/>
    </row>
    <row r="324" spans="1:29" ht="15" x14ac:dyDescent="0.25">
      <c r="H324" s="52"/>
      <c r="I324" s="52"/>
      <c r="J324" s="52"/>
      <c r="K324" s="52"/>
      <c r="O324" s="53">
        <f>I313+I314+I316+I318+I319+I320+SUM(I317:I317)</f>
        <v>21277.11</v>
      </c>
      <c r="P324" s="53">
        <f>K313+K314+K316+K318+K319+K320+SUM(K317:K317)</f>
        <v>60795.929999999993</v>
      </c>
    </row>
    <row r="326" spans="1:29" ht="85.5" x14ac:dyDescent="0.2">
      <c r="A326" s="39">
        <v>22</v>
      </c>
      <c r="B326" s="39" t="str">
        <f>Source!F184</f>
        <v>3.13-27-3</v>
      </c>
      <c r="C326" s="39" t="s">
        <v>266</v>
      </c>
      <c r="D326" s="40" t="str">
        <f>Source!H184</f>
        <v>100 м2 окрашенной поверхности</v>
      </c>
      <c r="E326" s="12">
        <f>Source!I184</f>
        <v>11.2</v>
      </c>
      <c r="F326" s="42"/>
      <c r="G326" s="41"/>
      <c r="H326" s="12"/>
      <c r="I326" s="42"/>
      <c r="J326" s="12"/>
      <c r="K326" s="42"/>
      <c r="Q326">
        <f>Source!X184</f>
        <v>19630.02</v>
      </c>
      <c r="R326">
        <f>Source!X185</f>
        <v>554469.63</v>
      </c>
      <c r="S326">
        <f>Source!Y184</f>
        <v>14395.35</v>
      </c>
      <c r="T326">
        <f>Source!Y185</f>
        <v>261301.78</v>
      </c>
      <c r="U326">
        <f>ROUND((175/100)*ROUND(Source!R184, 2), 2)</f>
        <v>143.47</v>
      </c>
      <c r="V326">
        <f>ROUND((160/100)*ROUND(Source!R185, 2), 2)</f>
        <v>4471.5200000000004</v>
      </c>
      <c r="AC326">
        <v>0</v>
      </c>
    </row>
    <row r="327" spans="1:29" x14ac:dyDescent="0.2">
      <c r="C327" s="43" t="str">
        <f>"Объем: "&amp;Source!I184&amp;"=1120/"&amp;"100"</f>
        <v>Объем: 11,2=1120/100</v>
      </c>
    </row>
    <row r="328" spans="1:29" ht="14.25" x14ac:dyDescent="0.2">
      <c r="A328" s="39"/>
      <c r="B328" s="39"/>
      <c r="C328" s="39" t="s">
        <v>1264</v>
      </c>
      <c r="D328" s="40"/>
      <c r="E328" s="12"/>
      <c r="F328" s="42">
        <f>Source!AO184</f>
        <v>1669.22</v>
      </c>
      <c r="G328" s="41" t="str">
        <f>Source!DG184</f>
        <v/>
      </c>
      <c r="H328" s="12">
        <f>Source!AV185</f>
        <v>1</v>
      </c>
      <c r="I328" s="42">
        <f>Source!S184</f>
        <v>18695.259999999998</v>
      </c>
      <c r="J328" s="12">
        <f>IF(Source!BA185&lt;&gt; 0, Source!BA185, 1)</f>
        <v>34.090000000000003</v>
      </c>
      <c r="K328" s="42">
        <f>Source!S185</f>
        <v>637321.41</v>
      </c>
    </row>
    <row r="329" spans="1:29" ht="14.25" x14ac:dyDescent="0.2">
      <c r="A329" s="39"/>
      <c r="B329" s="39"/>
      <c r="C329" s="39" t="s">
        <v>1265</v>
      </c>
      <c r="D329" s="40"/>
      <c r="E329" s="12"/>
      <c r="F329" s="42">
        <f>Source!AM184</f>
        <v>145.84</v>
      </c>
      <c r="G329" s="41" t="str">
        <f>Source!DE184</f>
        <v/>
      </c>
      <c r="H329" s="12">
        <f>Source!AV185</f>
        <v>1</v>
      </c>
      <c r="I329" s="42">
        <f>Source!Q184</f>
        <v>1633.41</v>
      </c>
      <c r="J329" s="12">
        <f>IF(Source!BB185&lt;&gt; 0, Source!BB185, 1)</f>
        <v>10.199999999999999</v>
      </c>
      <c r="K329" s="42">
        <f>Source!Q185</f>
        <v>16660.78</v>
      </c>
    </row>
    <row r="330" spans="1:29" ht="14.25" x14ac:dyDescent="0.2">
      <c r="A330" s="39"/>
      <c r="B330" s="39"/>
      <c r="C330" s="39" t="s">
        <v>1266</v>
      </c>
      <c r="D330" s="40"/>
      <c r="E330" s="12"/>
      <c r="F330" s="42">
        <f>Source!AN184</f>
        <v>7.32</v>
      </c>
      <c r="G330" s="41" t="str">
        <f>Source!DF184</f>
        <v/>
      </c>
      <c r="H330" s="12">
        <f>Source!AV185</f>
        <v>1</v>
      </c>
      <c r="I330" s="44">
        <f>Source!R184</f>
        <v>81.98</v>
      </c>
      <c r="J330" s="12">
        <f>IF(Source!BS185&lt;&gt; 0, Source!BS185, 1)</f>
        <v>34.090000000000003</v>
      </c>
      <c r="K330" s="44">
        <f>Source!R185</f>
        <v>2794.7</v>
      </c>
    </row>
    <row r="331" spans="1:29" ht="14.25" x14ac:dyDescent="0.2">
      <c r="A331" s="39"/>
      <c r="B331" s="39"/>
      <c r="C331" s="39" t="s">
        <v>1275</v>
      </c>
      <c r="D331" s="40"/>
      <c r="E331" s="12"/>
      <c r="F331" s="42">
        <f>Source!AL184</f>
        <v>2057.71</v>
      </c>
      <c r="G331" s="41" t="str">
        <f>Source!DD184</f>
        <v/>
      </c>
      <c r="H331" s="12">
        <f>Source!AW185</f>
        <v>1</v>
      </c>
      <c r="I331" s="42">
        <f>Source!P184</f>
        <v>23046.35</v>
      </c>
      <c r="J331" s="12">
        <f>IF(Source!BC185&lt;&gt; 0, Source!BC185, 1)</f>
        <v>4.25</v>
      </c>
      <c r="K331" s="42">
        <f>Source!P185</f>
        <v>97946.99</v>
      </c>
    </row>
    <row r="332" spans="1:29" ht="57" x14ac:dyDescent="0.2">
      <c r="A332" s="39" t="s">
        <v>271</v>
      </c>
      <c r="B332" s="39" t="str">
        <f>Source!F186</f>
        <v>1.1-1-3335</v>
      </c>
      <c r="C332" s="39" t="s">
        <v>273</v>
      </c>
      <c r="D332" s="40" t="str">
        <f>Source!H186</f>
        <v>т</v>
      </c>
      <c r="E332" s="12">
        <f>Source!I186</f>
        <v>2.52</v>
      </c>
      <c r="F332" s="42">
        <f>Source!AK186</f>
        <v>178378.05</v>
      </c>
      <c r="G332" s="55" t="s">
        <v>3</v>
      </c>
      <c r="H332" s="12">
        <f>Source!AW187</f>
        <v>1</v>
      </c>
      <c r="I332" s="42">
        <f>Source!O186</f>
        <v>449512.69</v>
      </c>
      <c r="J332" s="12">
        <f>IF(Source!BC187&lt;&gt; 0, Source!BC187, 1)</f>
        <v>1.79</v>
      </c>
      <c r="K332" s="42">
        <f>Source!O187</f>
        <v>804627.72</v>
      </c>
      <c r="Q332">
        <f>Source!X186</f>
        <v>0</v>
      </c>
      <c r="R332">
        <f>Source!X187</f>
        <v>0</v>
      </c>
      <c r="S332">
        <f>Source!Y186</f>
        <v>0</v>
      </c>
      <c r="T332">
        <f>Source!Y187</f>
        <v>0</v>
      </c>
      <c r="U332">
        <f>ROUND((175/100)*ROUND(Source!R186, 2), 2)</f>
        <v>0</v>
      </c>
      <c r="V332">
        <f>ROUND((160/100)*ROUND(Source!R187, 2), 2)</f>
        <v>0</v>
      </c>
      <c r="AC332">
        <v>3</v>
      </c>
    </row>
    <row r="333" spans="1:29" ht="14.25" x14ac:dyDescent="0.2">
      <c r="A333" s="39"/>
      <c r="B333" s="39"/>
      <c r="C333" s="39" t="s">
        <v>1267</v>
      </c>
      <c r="D333" s="40" t="s">
        <v>1268</v>
      </c>
      <c r="E333" s="12">
        <f>Source!DN185</f>
        <v>105</v>
      </c>
      <c r="F333" s="42"/>
      <c r="G333" s="41"/>
      <c r="H333" s="12"/>
      <c r="I333" s="42">
        <f>SUM(Q326:Q332)</f>
        <v>19630.02</v>
      </c>
      <c r="J333" s="12">
        <f>Source!BZ185</f>
        <v>87</v>
      </c>
      <c r="K333" s="42">
        <f>SUM(R326:R332)</f>
        <v>554469.63</v>
      </c>
    </row>
    <row r="334" spans="1:29" ht="14.25" x14ac:dyDescent="0.2">
      <c r="A334" s="39"/>
      <c r="B334" s="39"/>
      <c r="C334" s="39" t="s">
        <v>1269</v>
      </c>
      <c r="D334" s="40" t="s">
        <v>1268</v>
      </c>
      <c r="E334" s="12">
        <f>Source!DO185</f>
        <v>77</v>
      </c>
      <c r="F334" s="42"/>
      <c r="G334" s="41"/>
      <c r="H334" s="12"/>
      <c r="I334" s="42">
        <f>SUM(S326:S333)</f>
        <v>14395.35</v>
      </c>
      <c r="J334" s="12">
        <f>Source!CA185</f>
        <v>41</v>
      </c>
      <c r="K334" s="42">
        <f>SUM(T326:T333)</f>
        <v>261301.78</v>
      </c>
    </row>
    <row r="335" spans="1:29" ht="14.25" x14ac:dyDescent="0.2">
      <c r="A335" s="39"/>
      <c r="B335" s="39"/>
      <c r="C335" s="39" t="s">
        <v>1270</v>
      </c>
      <c r="D335" s="40" t="s">
        <v>1268</v>
      </c>
      <c r="E335" s="12">
        <f>175</f>
        <v>175</v>
      </c>
      <c r="F335" s="42"/>
      <c r="G335" s="41"/>
      <c r="H335" s="12"/>
      <c r="I335" s="42">
        <f>SUM(U326:U334)</f>
        <v>143.47</v>
      </c>
      <c r="J335" s="12">
        <f>160</f>
        <v>160</v>
      </c>
      <c r="K335" s="42">
        <f>SUM(V326:V334)</f>
        <v>4471.5200000000004</v>
      </c>
    </row>
    <row r="336" spans="1:29" ht="14.25" x14ac:dyDescent="0.2">
      <c r="A336" s="45"/>
      <c r="B336" s="45"/>
      <c r="C336" s="45" t="s">
        <v>1271</v>
      </c>
      <c r="D336" s="46" t="s">
        <v>1272</v>
      </c>
      <c r="E336" s="47">
        <f>Source!AQ184</f>
        <v>128.63</v>
      </c>
      <c r="F336" s="48"/>
      <c r="G336" s="49" t="str">
        <f>Source!DI184</f>
        <v/>
      </c>
      <c r="H336" s="47">
        <f>Source!AV185</f>
        <v>1</v>
      </c>
      <c r="I336" s="48">
        <f>Source!U184</f>
        <v>1440.6559999999999</v>
      </c>
      <c r="J336" s="47"/>
      <c r="K336" s="48"/>
    </row>
    <row r="337" spans="1:29" ht="15" x14ac:dyDescent="0.25">
      <c r="C337" s="32" t="s">
        <v>1273</v>
      </c>
      <c r="H337" s="50">
        <f>I328+I329+I331+I333+I334+I335+SUM(I332:I332)-SUMIF(AC332:AC332, 5, I332:I332)-SUMIF(AC332:AC332, 6, I332:I332)</f>
        <v>527056.55000000005</v>
      </c>
      <c r="I337" s="50"/>
      <c r="J337" s="50">
        <f>K328+K329+K331+K333+K334+K335+SUM(K332:K332)-SUMIF(AC332:AC332, 5, K332:K332)-SUMIF(AC332:AC332, 6, K332:K332)</f>
        <v>2376799.83</v>
      </c>
      <c r="K337" s="50"/>
    </row>
    <row r="338" spans="1:29" ht="15" x14ac:dyDescent="0.25">
      <c r="C338" s="32" t="s">
        <v>1274</v>
      </c>
      <c r="H338" s="52">
        <f>SUMIF(AC332:AC332, 5, I332:I332)+SUMIF(AC332:AC332, 6, I332:I332)</f>
        <v>0</v>
      </c>
      <c r="I338" s="52"/>
      <c r="J338" s="52">
        <f>SUMIF(AC332:AC332, 5, K332:K332)+SUMIF(AC332:AC332, 6, K332:K332)</f>
        <v>0</v>
      </c>
      <c r="K338" s="52"/>
    </row>
    <row r="339" spans="1:29" ht="15" x14ac:dyDescent="0.25">
      <c r="H339" s="52"/>
      <c r="I339" s="52"/>
      <c r="J339" s="52"/>
      <c r="K339" s="52"/>
      <c r="O339" s="53">
        <f>I328+I329+I331+I333+I334+I335+SUM(I332:I332)</f>
        <v>527056.55000000005</v>
      </c>
      <c r="P339" s="53">
        <f>K328+K329+K331+K333+K334+K335+SUM(K332:K332)</f>
        <v>2376799.83</v>
      </c>
    </row>
    <row r="342" spans="1:29" ht="15" x14ac:dyDescent="0.25">
      <c r="A342" s="54" t="str">
        <f>CONCATENATE("Итого по подразделу: ",IF(Source!G189&lt;&gt;"Новый подраздел", Source!G189, ""))</f>
        <v>Итого по подразделу: Каркас</v>
      </c>
      <c r="B342" s="54"/>
      <c r="C342" s="54"/>
      <c r="D342" s="54"/>
      <c r="E342" s="54"/>
      <c r="F342" s="54"/>
      <c r="G342" s="54"/>
      <c r="H342" s="52">
        <f>SUM(O276:O341)</f>
        <v>746453.08000000007</v>
      </c>
      <c r="I342" s="51"/>
      <c r="J342" s="52">
        <f>SUM(P276:P341)</f>
        <v>4518557.5200000005</v>
      </c>
      <c r="K342" s="51"/>
    </row>
    <row r="343" spans="1:29" hidden="1" x14ac:dyDescent="0.2">
      <c r="A343" t="s">
        <v>1277</v>
      </c>
      <c r="I343">
        <f>SUM(W276:W342)</f>
        <v>0</v>
      </c>
      <c r="J343">
        <f>SUM(X276:X342)</f>
        <v>0</v>
      </c>
    </row>
    <row r="344" spans="1:29" hidden="1" x14ac:dyDescent="0.2">
      <c r="A344" t="s">
        <v>1278</v>
      </c>
      <c r="I344">
        <f>SUM(Y276:Y343)</f>
        <v>0</v>
      </c>
      <c r="J344">
        <f>SUM(Z276:Z343)</f>
        <v>0</v>
      </c>
    </row>
    <row r="346" spans="1:29" ht="16.5" x14ac:dyDescent="0.25">
      <c r="A346" s="38" t="str">
        <f>CONCATENATE("Подраздел: ",IF(Source!G219&lt;&gt;"Новый подраздел", Source!G219, ""))</f>
        <v>Подраздел: Стены, перегородки, кровля</v>
      </c>
      <c r="B346" s="38"/>
      <c r="C346" s="38"/>
      <c r="D346" s="38"/>
      <c r="E346" s="38"/>
      <c r="F346" s="38"/>
      <c r="G346" s="38"/>
      <c r="H346" s="38"/>
      <c r="I346" s="38"/>
      <c r="J346" s="38"/>
      <c r="K346" s="38"/>
    </row>
    <row r="347" spans="1:29" ht="42.75" x14ac:dyDescent="0.2">
      <c r="A347" s="39">
        <v>23</v>
      </c>
      <c r="B347" s="39" t="str">
        <f>Source!F223</f>
        <v>3.9-21-2</v>
      </c>
      <c r="C347" s="39" t="s">
        <v>278</v>
      </c>
      <c r="D347" s="40" t="str">
        <f>Source!H223</f>
        <v>100 м2</v>
      </c>
      <c r="E347" s="12">
        <f>Source!I223</f>
        <v>6</v>
      </c>
      <c r="F347" s="42"/>
      <c r="G347" s="41"/>
      <c r="H347" s="12"/>
      <c r="I347" s="42"/>
      <c r="J347" s="12"/>
      <c r="K347" s="42"/>
      <c r="Q347">
        <f>Source!X223</f>
        <v>7124.67</v>
      </c>
      <c r="R347">
        <f>Source!X224</f>
        <v>171169.06</v>
      </c>
      <c r="S347">
        <f>Source!Y223</f>
        <v>8598.74</v>
      </c>
      <c r="T347">
        <f>Source!Y224</f>
        <v>121244.75</v>
      </c>
      <c r="U347">
        <f>ROUND((175/100)*ROUND(Source!R223, 2), 2)</f>
        <v>287.72000000000003</v>
      </c>
      <c r="V347">
        <f>ROUND((160/100)*ROUND(Source!R224, 2), 2)</f>
        <v>7636.51</v>
      </c>
      <c r="AC347">
        <v>0</v>
      </c>
    </row>
    <row r="348" spans="1:29" x14ac:dyDescent="0.2">
      <c r="C348" s="43" t="str">
        <f>"Объем: "&amp;Source!I223&amp;"=600/"&amp;"100"</f>
        <v>Объем: 6=600/100</v>
      </c>
    </row>
    <row r="349" spans="1:29" ht="14.25" x14ac:dyDescent="0.2">
      <c r="A349" s="39"/>
      <c r="B349" s="39"/>
      <c r="C349" s="39" t="s">
        <v>1264</v>
      </c>
      <c r="D349" s="40"/>
      <c r="E349" s="12"/>
      <c r="F349" s="42">
        <f>Source!AO223</f>
        <v>1240.8</v>
      </c>
      <c r="G349" s="41" t="str">
        <f>Source!DG223</f>
        <v>)*1,1</v>
      </c>
      <c r="H349" s="12">
        <f>Source!AV224</f>
        <v>1</v>
      </c>
      <c r="I349" s="42">
        <f>Source!S223</f>
        <v>8189.28</v>
      </c>
      <c r="J349" s="12">
        <f>IF(Source!BA224&lt;&gt; 0, Source!BA224, 1)</f>
        <v>29.03</v>
      </c>
      <c r="K349" s="42">
        <f>Source!S224</f>
        <v>237734.8</v>
      </c>
    </row>
    <row r="350" spans="1:29" ht="14.25" x14ac:dyDescent="0.2">
      <c r="A350" s="39"/>
      <c r="B350" s="39"/>
      <c r="C350" s="39" t="s">
        <v>1265</v>
      </c>
      <c r="D350" s="40"/>
      <c r="E350" s="12"/>
      <c r="F350" s="42">
        <f>Source!AM223</f>
        <v>120.48</v>
      </c>
      <c r="G350" s="41" t="str">
        <f>Source!DE223</f>
        <v>)*1,1</v>
      </c>
      <c r="H350" s="12">
        <f>Source!AV224</f>
        <v>1</v>
      </c>
      <c r="I350" s="42">
        <f>Source!Q223</f>
        <v>795.17</v>
      </c>
      <c r="J350" s="12">
        <f>IF(Source!BB224&lt;&gt; 0, Source!BB224, 1)</f>
        <v>12.78</v>
      </c>
      <c r="K350" s="42">
        <f>Source!Q224</f>
        <v>10162.27</v>
      </c>
    </row>
    <row r="351" spans="1:29" ht="14.25" x14ac:dyDescent="0.2">
      <c r="A351" s="39"/>
      <c r="B351" s="39"/>
      <c r="C351" s="39" t="s">
        <v>1266</v>
      </c>
      <c r="D351" s="40"/>
      <c r="E351" s="12"/>
      <c r="F351" s="42">
        <f>Source!AN223</f>
        <v>24.91</v>
      </c>
      <c r="G351" s="41" t="str">
        <f>Source!DF223</f>
        <v>)*1,1</v>
      </c>
      <c r="H351" s="12">
        <f>Source!AV224</f>
        <v>1</v>
      </c>
      <c r="I351" s="44">
        <f>Source!R223</f>
        <v>164.41</v>
      </c>
      <c r="J351" s="12">
        <f>IF(Source!BS224&lt;&gt; 0, Source!BS224, 1)</f>
        <v>29.03</v>
      </c>
      <c r="K351" s="44">
        <f>Source!R224</f>
        <v>4772.82</v>
      </c>
    </row>
    <row r="352" spans="1:29" ht="14.25" x14ac:dyDescent="0.2">
      <c r="A352" s="39"/>
      <c r="B352" s="39"/>
      <c r="C352" s="39" t="s">
        <v>1275</v>
      </c>
      <c r="D352" s="40"/>
      <c r="E352" s="12"/>
      <c r="F352" s="42">
        <f>Source!AL223</f>
        <v>445.6</v>
      </c>
      <c r="G352" s="41" t="str">
        <f>Source!DD223</f>
        <v/>
      </c>
      <c r="H352" s="12">
        <f>Source!AW224</f>
        <v>1</v>
      </c>
      <c r="I352" s="42">
        <f>Source!P223</f>
        <v>2673.6</v>
      </c>
      <c r="J352" s="12">
        <f>IF(Source!BC224&lt;&gt; 0, Source!BC224, 1)</f>
        <v>8.83</v>
      </c>
      <c r="K352" s="42">
        <f>Source!P224</f>
        <v>23607.89</v>
      </c>
    </row>
    <row r="353" spans="1:29" ht="85.5" x14ac:dyDescent="0.2">
      <c r="A353" s="39" t="s">
        <v>280</v>
      </c>
      <c r="B353" s="39" t="str">
        <f>Source!F225</f>
        <v>1.1-1-2117</v>
      </c>
      <c r="C353" s="39" t="s">
        <v>282</v>
      </c>
      <c r="D353" s="40" t="str">
        <f>Source!H225</f>
        <v>м2</v>
      </c>
      <c r="E353" s="12">
        <f>Source!I225</f>
        <v>660</v>
      </c>
      <c r="F353" s="42">
        <f>Source!AK225</f>
        <v>110.67</v>
      </c>
      <c r="G353" s="55" t="s">
        <v>3</v>
      </c>
      <c r="H353" s="12">
        <f>Source!AW226</f>
        <v>1</v>
      </c>
      <c r="I353" s="42">
        <f>Source!O225</f>
        <v>73042.2</v>
      </c>
      <c r="J353" s="12">
        <f>IF(Source!BC226&lt;&gt; 0, Source!BC226, 1)</f>
        <v>4.93</v>
      </c>
      <c r="K353" s="42">
        <f>Source!O226</f>
        <v>360098.05</v>
      </c>
      <c r="Q353">
        <f>Source!X225</f>
        <v>0</v>
      </c>
      <c r="R353">
        <f>Source!X226</f>
        <v>0</v>
      </c>
      <c r="S353">
        <f>Source!Y225</f>
        <v>0</v>
      </c>
      <c r="T353">
        <f>Source!Y226</f>
        <v>0</v>
      </c>
      <c r="U353">
        <f>ROUND((175/100)*ROUND(Source!R225, 2), 2)</f>
        <v>0</v>
      </c>
      <c r="V353">
        <f>ROUND((160/100)*ROUND(Source!R226, 2), 2)</f>
        <v>0</v>
      </c>
      <c r="AC353">
        <v>3</v>
      </c>
    </row>
    <row r="354" spans="1:29" ht="57" x14ac:dyDescent="0.2">
      <c r="A354" s="39" t="s">
        <v>284</v>
      </c>
      <c r="B354" s="39" t="str">
        <f>Source!F227</f>
        <v>1.7-1-105</v>
      </c>
      <c r="C354" s="39" t="s">
        <v>286</v>
      </c>
      <c r="D354" s="40" t="str">
        <f>Source!H227</f>
        <v>м</v>
      </c>
      <c r="E354" s="12">
        <f>Source!I227</f>
        <v>179.32960800000001</v>
      </c>
      <c r="F354" s="42">
        <f>Source!AK227</f>
        <v>15.97</v>
      </c>
      <c r="G354" s="55" t="s">
        <v>3</v>
      </c>
      <c r="H354" s="12">
        <f>Source!AW228</f>
        <v>1</v>
      </c>
      <c r="I354" s="42">
        <f>Source!O227</f>
        <v>2863.89</v>
      </c>
      <c r="J354" s="12">
        <f>IF(Source!BC228&lt;&gt; 0, Source!BC228, 1)</f>
        <v>10.81</v>
      </c>
      <c r="K354" s="42">
        <f>Source!O228</f>
        <v>30958.65</v>
      </c>
      <c r="Q354">
        <f>Source!X227</f>
        <v>0</v>
      </c>
      <c r="R354">
        <f>Source!X228</f>
        <v>0</v>
      </c>
      <c r="S354">
        <f>Source!Y227</f>
        <v>0</v>
      </c>
      <c r="T354">
        <f>Source!Y228</f>
        <v>0</v>
      </c>
      <c r="U354">
        <f>ROUND((175/100)*ROUND(Source!R227, 2), 2)</f>
        <v>0</v>
      </c>
      <c r="V354">
        <f>ROUND((160/100)*ROUND(Source!R228, 2), 2)</f>
        <v>0</v>
      </c>
      <c r="AC354">
        <v>3</v>
      </c>
    </row>
    <row r="355" spans="1:29" ht="14.25" x14ac:dyDescent="0.2">
      <c r="A355" s="39"/>
      <c r="B355" s="39"/>
      <c r="C355" s="39" t="s">
        <v>1267</v>
      </c>
      <c r="D355" s="40" t="s">
        <v>1268</v>
      </c>
      <c r="E355" s="12">
        <f>Source!DN224</f>
        <v>87</v>
      </c>
      <c r="F355" s="42"/>
      <c r="G355" s="41"/>
      <c r="H355" s="12"/>
      <c r="I355" s="42">
        <f>SUM(Q347:Q354)</f>
        <v>7124.67</v>
      </c>
      <c r="J355" s="12">
        <f>Source!BZ224</f>
        <v>72</v>
      </c>
      <c r="K355" s="42">
        <f>SUM(R347:R354)</f>
        <v>171169.06</v>
      </c>
    </row>
    <row r="356" spans="1:29" ht="14.25" x14ac:dyDescent="0.2">
      <c r="A356" s="39"/>
      <c r="B356" s="39"/>
      <c r="C356" s="39" t="s">
        <v>1269</v>
      </c>
      <c r="D356" s="40" t="s">
        <v>1268</v>
      </c>
      <c r="E356" s="12">
        <f>Source!DO224</f>
        <v>105</v>
      </c>
      <c r="F356" s="42"/>
      <c r="G356" s="41"/>
      <c r="H356" s="12"/>
      <c r="I356" s="42">
        <f>SUM(S347:S355)</f>
        <v>8598.74</v>
      </c>
      <c r="J356" s="12">
        <f>Source!CA224</f>
        <v>51</v>
      </c>
      <c r="K356" s="42">
        <f>SUM(T347:T355)</f>
        <v>121244.75</v>
      </c>
    </row>
    <row r="357" spans="1:29" ht="14.25" x14ac:dyDescent="0.2">
      <c r="A357" s="39"/>
      <c r="B357" s="39"/>
      <c r="C357" s="39" t="s">
        <v>1270</v>
      </c>
      <c r="D357" s="40" t="s">
        <v>1268</v>
      </c>
      <c r="E357" s="12">
        <f>175</f>
        <v>175</v>
      </c>
      <c r="F357" s="42"/>
      <c r="G357" s="41"/>
      <c r="H357" s="12"/>
      <c r="I357" s="42">
        <f>SUM(U347:U356)</f>
        <v>287.72000000000003</v>
      </c>
      <c r="J357" s="12">
        <f>160</f>
        <v>160</v>
      </c>
      <c r="K357" s="42">
        <f>SUM(V347:V356)</f>
        <v>7636.51</v>
      </c>
    </row>
    <row r="358" spans="1:29" ht="14.25" x14ac:dyDescent="0.2">
      <c r="A358" s="45"/>
      <c r="B358" s="45"/>
      <c r="C358" s="45" t="s">
        <v>1271</v>
      </c>
      <c r="D358" s="46" t="s">
        <v>1272</v>
      </c>
      <c r="E358" s="47">
        <f>Source!AQ223</f>
        <v>94</v>
      </c>
      <c r="F358" s="48"/>
      <c r="G358" s="49" t="str">
        <f>Source!DI223</f>
        <v>)*1,1</v>
      </c>
      <c r="H358" s="47">
        <f>Source!AV224</f>
        <v>1</v>
      </c>
      <c r="I358" s="48">
        <f>Source!U223</f>
        <v>620.40000000000009</v>
      </c>
      <c r="J358" s="47"/>
      <c r="K358" s="48"/>
    </row>
    <row r="359" spans="1:29" ht="15" x14ac:dyDescent="0.25">
      <c r="C359" s="32" t="s">
        <v>1273</v>
      </c>
      <c r="H359" s="50">
        <f>I349+I350+I352+I355+I356+I357+SUM(I353:I354)-SUMIF(AC353:AC354, 5, I353:I354)-SUMIF(AC353:AC354, 6, I353:I354)</f>
        <v>103575.26999999999</v>
      </c>
      <c r="I359" s="50"/>
      <c r="J359" s="50">
        <f>K349+K350+K352+K355+K356+K357+SUM(K353:K354)-SUMIF(AC353:AC354, 5, K353:K354)-SUMIF(AC353:AC354, 6, K353:K354)</f>
        <v>962611.98</v>
      </c>
      <c r="K359" s="50"/>
    </row>
    <row r="360" spans="1:29" ht="15" x14ac:dyDescent="0.25">
      <c r="C360" s="32" t="s">
        <v>1274</v>
      </c>
      <c r="H360" s="52">
        <f>SUMIF(AC353:AC354, 5, I353:I354)+SUMIF(AC353:AC354, 6, I353:I354)</f>
        <v>0</v>
      </c>
      <c r="I360" s="52"/>
      <c r="J360" s="52">
        <f>SUMIF(AC353:AC354, 5, K353:K354)+SUMIF(AC353:AC354, 6, K353:K354)</f>
        <v>0</v>
      </c>
      <c r="K360" s="52"/>
    </row>
    <row r="361" spans="1:29" ht="15" x14ac:dyDescent="0.25">
      <c r="H361" s="52"/>
      <c r="I361" s="52"/>
      <c r="J361" s="52"/>
      <c r="K361" s="52"/>
      <c r="O361" s="53">
        <f>I349+I350+I352+I355+I356+I357+SUM(I353:I354)</f>
        <v>103575.26999999999</v>
      </c>
      <c r="P361" s="53">
        <f>K349+K350+K352+K355+K356+K357+SUM(K353:K354)</f>
        <v>962611.98</v>
      </c>
    </row>
    <row r="363" spans="1:29" ht="85.5" x14ac:dyDescent="0.2">
      <c r="A363" s="39">
        <v>24</v>
      </c>
      <c r="B363" s="39" t="str">
        <f>Source!F229</f>
        <v>3.26-26-1</v>
      </c>
      <c r="C363" s="39" t="s">
        <v>291</v>
      </c>
      <c r="D363" s="40" t="str">
        <f>Source!H229</f>
        <v>1 м3 изоляции</v>
      </c>
      <c r="E363" s="12">
        <f>Source!I229</f>
        <v>40</v>
      </c>
      <c r="F363" s="42"/>
      <c r="G363" s="41"/>
      <c r="H363" s="12"/>
      <c r="I363" s="42"/>
      <c r="J363" s="12"/>
      <c r="K363" s="42"/>
      <c r="Q363">
        <f>Source!X229</f>
        <v>11060.71</v>
      </c>
      <c r="R363">
        <f>Source!X230</f>
        <v>265392.73</v>
      </c>
      <c r="S363">
        <f>Source!Y229</f>
        <v>8239.1</v>
      </c>
      <c r="T363">
        <f>Source!Y230</f>
        <v>134334.59</v>
      </c>
      <c r="U363">
        <f>ROUND((175/100)*ROUND(Source!R229, 2), 2)</f>
        <v>762.3</v>
      </c>
      <c r="V363">
        <f>ROUND((160/100)*ROUND(Source!R230, 2), 2)</f>
        <v>20232.75</v>
      </c>
      <c r="AC363">
        <v>0</v>
      </c>
    </row>
    <row r="364" spans="1:29" ht="14.25" x14ac:dyDescent="0.2">
      <c r="A364" s="39"/>
      <c r="B364" s="39"/>
      <c r="C364" s="39" t="s">
        <v>1264</v>
      </c>
      <c r="D364" s="40"/>
      <c r="E364" s="12"/>
      <c r="F364" s="42">
        <f>Source!AO229</f>
        <v>256.51</v>
      </c>
      <c r="G364" s="41" t="str">
        <f>Source!DG229</f>
        <v>)*1,1</v>
      </c>
      <c r="H364" s="12">
        <f>Source!AV230</f>
        <v>1</v>
      </c>
      <c r="I364" s="42">
        <f>Source!S229</f>
        <v>11286.44</v>
      </c>
      <c r="J364" s="12">
        <f>IF(Source!BA230&lt;&gt; 0, Source!BA230, 1)</f>
        <v>29.03</v>
      </c>
      <c r="K364" s="42">
        <f>Source!S230</f>
        <v>327645.34999999998</v>
      </c>
    </row>
    <row r="365" spans="1:29" ht="14.25" x14ac:dyDescent="0.2">
      <c r="A365" s="39"/>
      <c r="B365" s="39"/>
      <c r="C365" s="39" t="s">
        <v>1265</v>
      </c>
      <c r="D365" s="40"/>
      <c r="E365" s="12"/>
      <c r="F365" s="42">
        <f>Source!AM229</f>
        <v>49.51</v>
      </c>
      <c r="G365" s="41" t="str">
        <f>Source!DE229</f>
        <v>)*1,1</v>
      </c>
      <c r="H365" s="12">
        <f>Source!AV230</f>
        <v>1</v>
      </c>
      <c r="I365" s="42">
        <f>Source!Q229</f>
        <v>2178.44</v>
      </c>
      <c r="J365" s="12">
        <f>IF(Source!BB230&lt;&gt; 0, Source!BB230, 1)</f>
        <v>12.64</v>
      </c>
      <c r="K365" s="42">
        <f>Source!Q230</f>
        <v>27535.48</v>
      </c>
    </row>
    <row r="366" spans="1:29" ht="14.25" x14ac:dyDescent="0.2">
      <c r="A366" s="39"/>
      <c r="B366" s="39"/>
      <c r="C366" s="39" t="s">
        <v>1266</v>
      </c>
      <c r="D366" s="40"/>
      <c r="E366" s="12"/>
      <c r="F366" s="42">
        <f>Source!AN229</f>
        <v>9.9</v>
      </c>
      <c r="G366" s="41" t="str">
        <f>Source!DF229</f>
        <v>)*1,1</v>
      </c>
      <c r="H366" s="12">
        <f>Source!AV230</f>
        <v>1</v>
      </c>
      <c r="I366" s="44">
        <f>Source!R229</f>
        <v>435.6</v>
      </c>
      <c r="J366" s="12">
        <f>IF(Source!BS230&lt;&gt; 0, Source!BS230, 1)</f>
        <v>29.03</v>
      </c>
      <c r="K366" s="44">
        <f>Source!R230</f>
        <v>12645.47</v>
      </c>
    </row>
    <row r="367" spans="1:29" ht="14.25" x14ac:dyDescent="0.2">
      <c r="A367" s="39"/>
      <c r="B367" s="39"/>
      <c r="C367" s="39" t="s">
        <v>1275</v>
      </c>
      <c r="D367" s="40"/>
      <c r="E367" s="12"/>
      <c r="F367" s="42">
        <f>Source!AL229</f>
        <v>637.04</v>
      </c>
      <c r="G367" s="41" t="str">
        <f>Source!DD229</f>
        <v/>
      </c>
      <c r="H367" s="12">
        <f>Source!AW230</f>
        <v>1</v>
      </c>
      <c r="I367" s="42">
        <f>Source!P229</f>
        <v>25481.599999999999</v>
      </c>
      <c r="J367" s="12">
        <f>IF(Source!BC230&lt;&gt; 0, Source!BC230, 1)</f>
        <v>4.59</v>
      </c>
      <c r="K367" s="42">
        <f>Source!P230</f>
        <v>116960.54</v>
      </c>
    </row>
    <row r="368" spans="1:29" ht="42.75" x14ac:dyDescent="0.2">
      <c r="A368" s="39" t="s">
        <v>296</v>
      </c>
      <c r="B368" s="39" t="str">
        <f>Source!F231</f>
        <v>1.1-1-890</v>
      </c>
      <c r="C368" s="39" t="s">
        <v>298</v>
      </c>
      <c r="D368" s="40" t="str">
        <f>Source!H231</f>
        <v>м3</v>
      </c>
      <c r="E368" s="12">
        <f>Source!I231</f>
        <v>38.799999999999997</v>
      </c>
      <c r="F368" s="42">
        <f>Source!AK231</f>
        <v>806.26</v>
      </c>
      <c r="G368" s="55" t="s">
        <v>3</v>
      </c>
      <c r="H368" s="12">
        <f>Source!AW232</f>
        <v>1</v>
      </c>
      <c r="I368" s="42">
        <f>Source!O231</f>
        <v>31282.89</v>
      </c>
      <c r="J368" s="12">
        <f>IF(Source!BC232&lt;&gt; 0, Source!BC232, 1)</f>
        <v>6.33</v>
      </c>
      <c r="K368" s="42">
        <f>Source!O232</f>
        <v>198020.69</v>
      </c>
      <c r="Q368">
        <f>Source!X231</f>
        <v>0</v>
      </c>
      <c r="R368">
        <f>Source!X232</f>
        <v>0</v>
      </c>
      <c r="S368">
        <f>Source!Y231</f>
        <v>0</v>
      </c>
      <c r="T368">
        <f>Source!Y232</f>
        <v>0</v>
      </c>
      <c r="U368">
        <f>ROUND((175/100)*ROUND(Source!R231, 2), 2)</f>
        <v>0</v>
      </c>
      <c r="V368">
        <f>ROUND((160/100)*ROUND(Source!R232, 2), 2)</f>
        <v>0</v>
      </c>
      <c r="AC368">
        <v>3</v>
      </c>
    </row>
    <row r="369" spans="1:29" ht="14.25" x14ac:dyDescent="0.2">
      <c r="A369" s="39"/>
      <c r="B369" s="39"/>
      <c r="C369" s="39" t="s">
        <v>1267</v>
      </c>
      <c r="D369" s="40" t="s">
        <v>1268</v>
      </c>
      <c r="E369" s="12">
        <f>Source!DN230</f>
        <v>98</v>
      </c>
      <c r="F369" s="42"/>
      <c r="G369" s="41"/>
      <c r="H369" s="12"/>
      <c r="I369" s="42">
        <f>SUM(Q363:Q368)</f>
        <v>11060.71</v>
      </c>
      <c r="J369" s="12">
        <f>Source!BZ230</f>
        <v>81</v>
      </c>
      <c r="K369" s="42">
        <f>SUM(R363:R368)</f>
        <v>265392.73</v>
      </c>
    </row>
    <row r="370" spans="1:29" ht="14.25" x14ac:dyDescent="0.2">
      <c r="A370" s="39"/>
      <c r="B370" s="39"/>
      <c r="C370" s="39" t="s">
        <v>1269</v>
      </c>
      <c r="D370" s="40" t="s">
        <v>1268</v>
      </c>
      <c r="E370" s="12">
        <f>Source!DO230</f>
        <v>73</v>
      </c>
      <c r="F370" s="42"/>
      <c r="G370" s="41"/>
      <c r="H370" s="12"/>
      <c r="I370" s="42">
        <f>SUM(S363:S369)</f>
        <v>8239.1</v>
      </c>
      <c r="J370" s="12">
        <f>Source!CA230</f>
        <v>41</v>
      </c>
      <c r="K370" s="42">
        <f>SUM(T363:T369)</f>
        <v>134334.59</v>
      </c>
    </row>
    <row r="371" spans="1:29" ht="14.25" x14ac:dyDescent="0.2">
      <c r="A371" s="39"/>
      <c r="B371" s="39"/>
      <c r="C371" s="39" t="s">
        <v>1270</v>
      </c>
      <c r="D371" s="40" t="s">
        <v>1268</v>
      </c>
      <c r="E371" s="12">
        <f>175</f>
        <v>175</v>
      </c>
      <c r="F371" s="42"/>
      <c r="G371" s="41"/>
      <c r="H371" s="12"/>
      <c r="I371" s="42">
        <f>SUM(U363:U370)</f>
        <v>762.3</v>
      </c>
      <c r="J371" s="12">
        <f>160</f>
        <v>160</v>
      </c>
      <c r="K371" s="42">
        <f>SUM(V363:V370)</f>
        <v>20232.75</v>
      </c>
    </row>
    <row r="372" spans="1:29" ht="14.25" x14ac:dyDescent="0.2">
      <c r="A372" s="45"/>
      <c r="B372" s="45"/>
      <c r="C372" s="45" t="s">
        <v>1271</v>
      </c>
      <c r="D372" s="46" t="s">
        <v>1272</v>
      </c>
      <c r="E372" s="47">
        <f>Source!AQ229</f>
        <v>20.04</v>
      </c>
      <c r="F372" s="48"/>
      <c r="G372" s="49" t="str">
        <f>Source!DI229</f>
        <v>)*1,1</v>
      </c>
      <c r="H372" s="47">
        <f>Source!AV230</f>
        <v>1</v>
      </c>
      <c r="I372" s="48">
        <f>Source!U229</f>
        <v>881.76</v>
      </c>
      <c r="J372" s="47"/>
      <c r="K372" s="48"/>
    </row>
    <row r="373" spans="1:29" ht="15" x14ac:dyDescent="0.25">
      <c r="C373" s="32" t="s">
        <v>1273</v>
      </c>
      <c r="H373" s="50">
        <f>I364+I365+I367+I369+I370+I371+SUM(I368:I368)-SUMIF(AC368:AC368, 5, I368:I368)-SUMIF(AC368:AC368, 6, I368:I368)</f>
        <v>90291.48</v>
      </c>
      <c r="I373" s="50"/>
      <c r="J373" s="50">
        <f>K364+K365+K367+K369+K370+K371+SUM(K368:K368)-SUMIF(AC368:AC368, 5, K368:K368)-SUMIF(AC368:AC368, 6, K368:K368)</f>
        <v>1090122.1299999999</v>
      </c>
      <c r="K373" s="50"/>
    </row>
    <row r="374" spans="1:29" ht="15" x14ac:dyDescent="0.25">
      <c r="C374" s="32" t="s">
        <v>1274</v>
      </c>
      <c r="H374" s="52">
        <f>SUMIF(AC368:AC368, 5, I368:I368)+SUMIF(AC368:AC368, 6, I368:I368)</f>
        <v>0</v>
      </c>
      <c r="I374" s="52"/>
      <c r="J374" s="52">
        <f>SUMIF(AC368:AC368, 5, K368:K368)+SUMIF(AC368:AC368, 6, K368:K368)</f>
        <v>0</v>
      </c>
      <c r="K374" s="52"/>
    </row>
    <row r="375" spans="1:29" ht="15" x14ac:dyDescent="0.25">
      <c r="H375" s="52"/>
      <c r="I375" s="52"/>
      <c r="J375" s="52"/>
      <c r="K375" s="52"/>
      <c r="O375" s="53">
        <f>I364+I365+I367+I369+I370+I371+SUM(I368:I368)</f>
        <v>90291.48</v>
      </c>
      <c r="P375" s="53">
        <f>K364+K365+K367+K369+K370+K371+SUM(K368:K368)</f>
        <v>1090122.1299999999</v>
      </c>
    </row>
    <row r="377" spans="1:29" ht="42.75" x14ac:dyDescent="0.2">
      <c r="A377" s="39">
        <v>25</v>
      </c>
      <c r="B377" s="39" t="str">
        <f>Source!F237</f>
        <v>3.11-38-1</v>
      </c>
      <c r="C377" s="39" t="s">
        <v>307</v>
      </c>
      <c r="D377" s="40" t="str">
        <f>Source!H237</f>
        <v>100 м2</v>
      </c>
      <c r="E377" s="12">
        <f>Source!I237</f>
        <v>3</v>
      </c>
      <c r="F377" s="42"/>
      <c r="G377" s="41"/>
      <c r="H377" s="12"/>
      <c r="I377" s="42"/>
      <c r="J377" s="12"/>
      <c r="K377" s="42"/>
      <c r="Q377">
        <f>Source!X237</f>
        <v>152.58000000000001</v>
      </c>
      <c r="R377">
        <f>Source!X238</f>
        <v>3285.13</v>
      </c>
      <c r="S377">
        <f>Source!Y237</f>
        <v>106.81</v>
      </c>
      <c r="T377">
        <f>Source!Y238</f>
        <v>1513.38</v>
      </c>
      <c r="U377">
        <f>ROUND((175/100)*ROUND(Source!R237, 2), 2)</f>
        <v>1.03</v>
      </c>
      <c r="V377">
        <f>ROUND((160/100)*ROUND(Source!R238, 2), 2)</f>
        <v>27.41</v>
      </c>
      <c r="AC377">
        <v>0</v>
      </c>
    </row>
    <row r="378" spans="1:29" x14ac:dyDescent="0.2">
      <c r="C378" s="43" t="str">
        <f>"Объем: "&amp;Source!I237&amp;"=300/"&amp;"100"</f>
        <v>Объем: 3=300/100</v>
      </c>
    </row>
    <row r="379" spans="1:29" ht="14.25" x14ac:dyDescent="0.2">
      <c r="A379" s="39"/>
      <c r="B379" s="39"/>
      <c r="C379" s="39" t="s">
        <v>1264</v>
      </c>
      <c r="D379" s="40"/>
      <c r="E379" s="12"/>
      <c r="F379" s="42">
        <f>Source!AO237</f>
        <v>38.53</v>
      </c>
      <c r="G379" s="41" t="str">
        <f>Source!DG237</f>
        <v>)*1,1</v>
      </c>
      <c r="H379" s="12">
        <f>Source!AV238</f>
        <v>1</v>
      </c>
      <c r="I379" s="42">
        <f>Source!S237</f>
        <v>127.15</v>
      </c>
      <c r="J379" s="12">
        <f>IF(Source!BA238&lt;&gt; 0, Source!BA238, 1)</f>
        <v>29.03</v>
      </c>
      <c r="K379" s="42">
        <f>Source!S238</f>
        <v>3691.16</v>
      </c>
    </row>
    <row r="380" spans="1:29" ht="14.25" x14ac:dyDescent="0.2">
      <c r="A380" s="39"/>
      <c r="B380" s="39"/>
      <c r="C380" s="39" t="s">
        <v>1265</v>
      </c>
      <c r="D380" s="40"/>
      <c r="E380" s="12"/>
      <c r="F380" s="42">
        <f>Source!AM237</f>
        <v>0.92</v>
      </c>
      <c r="G380" s="41" t="str">
        <f>Source!DE237</f>
        <v>)*1,1</v>
      </c>
      <c r="H380" s="12">
        <f>Source!AV238</f>
        <v>1</v>
      </c>
      <c r="I380" s="42">
        <f>Source!Q237</f>
        <v>3.04</v>
      </c>
      <c r="J380" s="12">
        <f>IF(Source!BB238&lt;&gt; 0, Source!BB238, 1)</f>
        <v>12.55</v>
      </c>
      <c r="K380" s="42">
        <f>Source!Q238</f>
        <v>38.15</v>
      </c>
    </row>
    <row r="381" spans="1:29" ht="14.25" x14ac:dyDescent="0.2">
      <c r="A381" s="39"/>
      <c r="B381" s="39"/>
      <c r="C381" s="39" t="s">
        <v>1266</v>
      </c>
      <c r="D381" s="40"/>
      <c r="E381" s="12"/>
      <c r="F381" s="42">
        <f>Source!AN237</f>
        <v>0.18</v>
      </c>
      <c r="G381" s="41" t="str">
        <f>Source!DF237</f>
        <v>)*1,1</v>
      </c>
      <c r="H381" s="12">
        <f>Source!AV238</f>
        <v>1</v>
      </c>
      <c r="I381" s="44">
        <f>Source!R237</f>
        <v>0.59</v>
      </c>
      <c r="J381" s="12">
        <f>IF(Source!BS238&lt;&gt; 0, Source!BS238, 1)</f>
        <v>29.03</v>
      </c>
      <c r="K381" s="44">
        <f>Source!R238</f>
        <v>17.13</v>
      </c>
    </row>
    <row r="382" spans="1:29" ht="142.5" x14ac:dyDescent="0.2">
      <c r="A382" s="39" t="s">
        <v>311</v>
      </c>
      <c r="B382" s="39" t="str">
        <f>Source!F239</f>
        <v>1.1-1-2688</v>
      </c>
      <c r="C382" s="39" t="s">
        <v>1226</v>
      </c>
      <c r="D382" s="40" t="str">
        <f>Source!H239</f>
        <v>м2</v>
      </c>
      <c r="E382" s="12">
        <f>Source!I239</f>
        <v>367.2</v>
      </c>
      <c r="F382" s="42">
        <f>Source!AK239</f>
        <v>4.2</v>
      </c>
      <c r="G382" s="55" t="s">
        <v>3</v>
      </c>
      <c r="H382" s="12">
        <f>Source!AW240</f>
        <v>1</v>
      </c>
      <c r="I382" s="42">
        <f>Source!O239</f>
        <v>1542.24</v>
      </c>
      <c r="J382" s="12">
        <f>IF(Source!BC240&lt;&gt; 0, Source!BC240, 1)</f>
        <v>7.3</v>
      </c>
      <c r="K382" s="42">
        <f>Source!O240</f>
        <v>11258.35</v>
      </c>
      <c r="Q382">
        <f>Source!X239</f>
        <v>0</v>
      </c>
      <c r="R382">
        <f>Source!X240</f>
        <v>0</v>
      </c>
      <c r="S382">
        <f>Source!Y239</f>
        <v>0</v>
      </c>
      <c r="T382">
        <f>Source!Y240</f>
        <v>0</v>
      </c>
      <c r="U382">
        <f>ROUND((175/100)*ROUND(Source!R239, 2), 2)</f>
        <v>0</v>
      </c>
      <c r="V382">
        <f>ROUND((160/100)*ROUND(Source!R240, 2), 2)</f>
        <v>0</v>
      </c>
      <c r="AC382">
        <v>3</v>
      </c>
    </row>
    <row r="383" spans="1:29" ht="14.25" x14ac:dyDescent="0.2">
      <c r="A383" s="39"/>
      <c r="B383" s="39"/>
      <c r="C383" s="39" t="s">
        <v>1267</v>
      </c>
      <c r="D383" s="40" t="s">
        <v>1268</v>
      </c>
      <c r="E383" s="12">
        <f>Source!DN238</f>
        <v>120</v>
      </c>
      <c r="F383" s="42"/>
      <c r="G383" s="41"/>
      <c r="H383" s="12"/>
      <c r="I383" s="42">
        <f>SUM(Q377:Q382)</f>
        <v>152.58000000000001</v>
      </c>
      <c r="J383" s="12">
        <f>Source!BZ238</f>
        <v>89</v>
      </c>
      <c r="K383" s="42">
        <f>SUM(R377:R382)</f>
        <v>3285.13</v>
      </c>
    </row>
    <row r="384" spans="1:29" ht="14.25" x14ac:dyDescent="0.2">
      <c r="A384" s="39"/>
      <c r="B384" s="39"/>
      <c r="C384" s="39" t="s">
        <v>1269</v>
      </c>
      <c r="D384" s="40" t="s">
        <v>1268</v>
      </c>
      <c r="E384" s="12">
        <f>Source!DO238</f>
        <v>84</v>
      </c>
      <c r="F384" s="42"/>
      <c r="G384" s="41"/>
      <c r="H384" s="12"/>
      <c r="I384" s="42">
        <f>SUM(S377:S383)</f>
        <v>106.81</v>
      </c>
      <c r="J384" s="12">
        <f>Source!CA238</f>
        <v>41</v>
      </c>
      <c r="K384" s="42">
        <f>SUM(T377:T383)</f>
        <v>1513.38</v>
      </c>
    </row>
    <row r="385" spans="1:29" ht="14.25" x14ac:dyDescent="0.2">
      <c r="A385" s="39"/>
      <c r="B385" s="39"/>
      <c r="C385" s="39" t="s">
        <v>1270</v>
      </c>
      <c r="D385" s="40" t="s">
        <v>1268</v>
      </c>
      <c r="E385" s="12">
        <f>175</f>
        <v>175</v>
      </c>
      <c r="F385" s="42"/>
      <c r="G385" s="41"/>
      <c r="H385" s="12"/>
      <c r="I385" s="42">
        <f>SUM(U377:U384)</f>
        <v>1.03</v>
      </c>
      <c r="J385" s="12">
        <f>160</f>
        <v>160</v>
      </c>
      <c r="K385" s="42">
        <f>SUM(V377:V384)</f>
        <v>27.41</v>
      </c>
    </row>
    <row r="386" spans="1:29" ht="14.25" x14ac:dyDescent="0.2">
      <c r="A386" s="45"/>
      <c r="B386" s="45"/>
      <c r="C386" s="45" t="s">
        <v>1271</v>
      </c>
      <c r="D386" s="46" t="s">
        <v>1272</v>
      </c>
      <c r="E386" s="47">
        <f>Source!AQ237</f>
        <v>3.45</v>
      </c>
      <c r="F386" s="48"/>
      <c r="G386" s="49" t="str">
        <f>Source!DI237</f>
        <v>)*1,1</v>
      </c>
      <c r="H386" s="47">
        <f>Source!AV238</f>
        <v>1</v>
      </c>
      <c r="I386" s="48">
        <f>Source!U237</f>
        <v>11.385000000000002</v>
      </c>
      <c r="J386" s="47"/>
      <c r="K386" s="48"/>
    </row>
    <row r="387" spans="1:29" ht="15" x14ac:dyDescent="0.25">
      <c r="C387" s="32" t="s">
        <v>1273</v>
      </c>
      <c r="H387" s="50">
        <f>I379+I380+I383+I384+I385+SUM(I382:I382)-SUMIF(AC382:AC382, 5, I382:I382)-SUMIF(AC382:AC382, 6, I382:I382)</f>
        <v>1932.85</v>
      </c>
      <c r="I387" s="50"/>
      <c r="J387" s="50">
        <f>K379+K380+K383+K384+K385+SUM(K382:K382)-SUMIF(AC382:AC382, 5, K382:K382)-SUMIF(AC382:AC382, 6, K382:K382)</f>
        <v>19813.580000000002</v>
      </c>
      <c r="K387" s="50"/>
    </row>
    <row r="388" spans="1:29" ht="15" x14ac:dyDescent="0.25">
      <c r="C388" s="32" t="s">
        <v>1274</v>
      </c>
      <c r="H388" s="52">
        <f>SUMIF(AC382:AC382, 5, I382:I382)+SUMIF(AC382:AC382, 6, I382:I382)</f>
        <v>0</v>
      </c>
      <c r="I388" s="52"/>
      <c r="J388" s="52">
        <f>SUMIF(AC382:AC382, 5, K382:K382)+SUMIF(AC382:AC382, 6, K382:K382)</f>
        <v>0</v>
      </c>
      <c r="K388" s="52"/>
    </row>
    <row r="389" spans="1:29" ht="15" x14ac:dyDescent="0.25">
      <c r="H389" s="52"/>
      <c r="I389" s="52"/>
      <c r="J389" s="52"/>
      <c r="K389" s="52"/>
      <c r="O389" s="53">
        <f>I379+I380+I383+I384+I385+SUM(I382:I382)</f>
        <v>1932.85</v>
      </c>
      <c r="P389" s="53">
        <f>K379+K380+K383+K384+K385+SUM(K382:K382)</f>
        <v>19813.580000000002</v>
      </c>
    </row>
    <row r="391" spans="1:29" ht="71.25" x14ac:dyDescent="0.2">
      <c r="A391" s="39">
        <v>26</v>
      </c>
      <c r="B391" s="39" t="str">
        <f>Source!F241</f>
        <v>3.12-12-2</v>
      </c>
      <c r="C391" s="39" t="s">
        <v>316</v>
      </c>
      <c r="D391" s="40" t="str">
        <f>Source!H241</f>
        <v>100 м2 фасадов без вычета проемов</v>
      </c>
      <c r="E391" s="12">
        <f>Source!I241</f>
        <v>0.1704</v>
      </c>
      <c r="F391" s="42"/>
      <c r="G391" s="41"/>
      <c r="H391" s="12"/>
      <c r="I391" s="42"/>
      <c r="J391" s="12"/>
      <c r="K391" s="42"/>
      <c r="Q391">
        <f>Source!X241</f>
        <v>12.32</v>
      </c>
      <c r="R391">
        <f>Source!X242</f>
        <v>265.33999999999997</v>
      </c>
      <c r="S391">
        <f>Source!Y241</f>
        <v>8.6300000000000008</v>
      </c>
      <c r="T391">
        <f>Source!Y242</f>
        <v>122.24</v>
      </c>
      <c r="U391">
        <f>ROUND((175/100)*ROUND(Source!R241, 2), 2)</f>
        <v>0.05</v>
      </c>
      <c r="V391">
        <f>ROUND((160/100)*ROUND(Source!R242, 2), 2)</f>
        <v>1.39</v>
      </c>
      <c r="AC391">
        <v>0</v>
      </c>
    </row>
    <row r="392" spans="1:29" x14ac:dyDescent="0.2">
      <c r="C392" s="43" t="str">
        <f>"Объем: "&amp;Source!I241&amp;"=17,04/"&amp;"100"</f>
        <v>Объем: 0,1704=17,04/100</v>
      </c>
    </row>
    <row r="393" spans="1:29" ht="14.25" x14ac:dyDescent="0.2">
      <c r="A393" s="39"/>
      <c r="B393" s="39"/>
      <c r="C393" s="39" t="s">
        <v>1264</v>
      </c>
      <c r="D393" s="40"/>
      <c r="E393" s="12"/>
      <c r="F393" s="42">
        <f>Source!AO241</f>
        <v>54.78</v>
      </c>
      <c r="G393" s="41" t="str">
        <f>Source!DG241</f>
        <v>)*1,1</v>
      </c>
      <c r="H393" s="12">
        <f>Source!AV242</f>
        <v>1</v>
      </c>
      <c r="I393" s="42">
        <f>Source!S241</f>
        <v>10.27</v>
      </c>
      <c r="J393" s="12">
        <f>IF(Source!BA242&lt;&gt; 0, Source!BA242, 1)</f>
        <v>29.03</v>
      </c>
      <c r="K393" s="42">
        <f>Source!S242</f>
        <v>298.14</v>
      </c>
    </row>
    <row r="394" spans="1:29" ht="14.25" x14ac:dyDescent="0.2">
      <c r="A394" s="39"/>
      <c r="B394" s="39"/>
      <c r="C394" s="39" t="s">
        <v>1265</v>
      </c>
      <c r="D394" s="40"/>
      <c r="E394" s="12"/>
      <c r="F394" s="42">
        <f>Source!AM241</f>
        <v>0.74</v>
      </c>
      <c r="G394" s="41" t="str">
        <f>Source!DE241</f>
        <v>)*1,1</v>
      </c>
      <c r="H394" s="12">
        <f>Source!AV242</f>
        <v>1</v>
      </c>
      <c r="I394" s="42">
        <f>Source!Q241</f>
        <v>0.14000000000000001</v>
      </c>
      <c r="J394" s="12">
        <f>IF(Source!BB242&lt;&gt; 0, Source!BB242, 1)</f>
        <v>13.53</v>
      </c>
      <c r="K394" s="42">
        <f>Source!Q242</f>
        <v>1.89</v>
      </c>
    </row>
    <row r="395" spans="1:29" ht="14.25" x14ac:dyDescent="0.2">
      <c r="A395" s="39"/>
      <c r="B395" s="39"/>
      <c r="C395" s="39" t="s">
        <v>1266</v>
      </c>
      <c r="D395" s="40"/>
      <c r="E395" s="12"/>
      <c r="F395" s="42">
        <f>Source!AN241</f>
        <v>0.18</v>
      </c>
      <c r="G395" s="41" t="str">
        <f>Source!DF241</f>
        <v>)*1,1</v>
      </c>
      <c r="H395" s="12">
        <f>Source!AV242</f>
        <v>1</v>
      </c>
      <c r="I395" s="44">
        <f>Source!R241</f>
        <v>0.03</v>
      </c>
      <c r="J395" s="12">
        <f>IF(Source!BS242&lt;&gt; 0, Source!BS242, 1)</f>
        <v>29.03</v>
      </c>
      <c r="K395" s="44">
        <f>Source!R242</f>
        <v>0.87</v>
      </c>
    </row>
    <row r="396" spans="1:29" ht="14.25" x14ac:dyDescent="0.2">
      <c r="A396" s="39"/>
      <c r="B396" s="39"/>
      <c r="C396" s="39" t="s">
        <v>1275</v>
      </c>
      <c r="D396" s="40"/>
      <c r="E396" s="12"/>
      <c r="F396" s="42">
        <f>Source!AL241</f>
        <v>5.1100000000000003</v>
      </c>
      <c r="G396" s="41" t="str">
        <f>Source!DD241</f>
        <v/>
      </c>
      <c r="H396" s="12">
        <f>Source!AW242</f>
        <v>1</v>
      </c>
      <c r="I396" s="42">
        <f>Source!P241</f>
        <v>0.87</v>
      </c>
      <c r="J396" s="12">
        <f>IF(Source!BC242&lt;&gt; 0, Source!BC242, 1)</f>
        <v>8.82</v>
      </c>
      <c r="K396" s="42">
        <f>Source!P242</f>
        <v>7.67</v>
      </c>
    </row>
    <row r="397" spans="1:29" ht="85.5" x14ac:dyDescent="0.2">
      <c r="A397" s="39" t="s">
        <v>321</v>
      </c>
      <c r="B397" s="39" t="str">
        <f>Source!F243</f>
        <v>1.1-1-2117</v>
      </c>
      <c r="C397" s="39" t="s">
        <v>282</v>
      </c>
      <c r="D397" s="40" t="str">
        <f>Source!H243</f>
        <v>м2</v>
      </c>
      <c r="E397" s="12">
        <f>Source!I243</f>
        <v>19.596</v>
      </c>
      <c r="F397" s="42">
        <f>Source!AK243</f>
        <v>110.67</v>
      </c>
      <c r="G397" s="55" t="s">
        <v>3</v>
      </c>
      <c r="H397" s="12">
        <f>Source!AW244</f>
        <v>1</v>
      </c>
      <c r="I397" s="42">
        <f>Source!O243</f>
        <v>2168.69</v>
      </c>
      <c r="J397" s="12">
        <f>IF(Source!BC244&lt;&gt; 0, Source!BC244, 1)</f>
        <v>4.93</v>
      </c>
      <c r="K397" s="42">
        <f>Source!O244</f>
        <v>10691.64</v>
      </c>
      <c r="Q397">
        <f>Source!X243</f>
        <v>0</v>
      </c>
      <c r="R397">
        <f>Source!X244</f>
        <v>0</v>
      </c>
      <c r="S397">
        <f>Source!Y243</f>
        <v>0</v>
      </c>
      <c r="T397">
        <f>Source!Y244</f>
        <v>0</v>
      </c>
      <c r="U397">
        <f>ROUND((175/100)*ROUND(Source!R243, 2), 2)</f>
        <v>0</v>
      </c>
      <c r="V397">
        <f>ROUND((160/100)*ROUND(Source!R244, 2), 2)</f>
        <v>0</v>
      </c>
      <c r="AC397">
        <v>3</v>
      </c>
    </row>
    <row r="398" spans="1:29" ht="14.25" x14ac:dyDescent="0.2">
      <c r="A398" s="39"/>
      <c r="B398" s="39"/>
      <c r="C398" s="39" t="s">
        <v>1267</v>
      </c>
      <c r="D398" s="40" t="s">
        <v>1268</v>
      </c>
      <c r="E398" s="12">
        <f>Source!DN242</f>
        <v>120</v>
      </c>
      <c r="F398" s="42"/>
      <c r="G398" s="41"/>
      <c r="H398" s="12"/>
      <c r="I398" s="42">
        <f>SUM(Q391:Q397)</f>
        <v>12.32</v>
      </c>
      <c r="J398" s="12">
        <f>Source!BZ242</f>
        <v>89</v>
      </c>
      <c r="K398" s="42">
        <f>SUM(R391:R397)</f>
        <v>265.33999999999997</v>
      </c>
    </row>
    <row r="399" spans="1:29" ht="14.25" x14ac:dyDescent="0.2">
      <c r="A399" s="39"/>
      <c r="B399" s="39"/>
      <c r="C399" s="39" t="s">
        <v>1269</v>
      </c>
      <c r="D399" s="40" t="s">
        <v>1268</v>
      </c>
      <c r="E399" s="12">
        <f>Source!DO242</f>
        <v>84</v>
      </c>
      <c r="F399" s="42"/>
      <c r="G399" s="41"/>
      <c r="H399" s="12"/>
      <c r="I399" s="42">
        <f>SUM(S391:S398)</f>
        <v>8.6300000000000008</v>
      </c>
      <c r="J399" s="12">
        <f>Source!CA242</f>
        <v>41</v>
      </c>
      <c r="K399" s="42">
        <f>SUM(T391:T398)</f>
        <v>122.24</v>
      </c>
    </row>
    <row r="400" spans="1:29" ht="14.25" x14ac:dyDescent="0.2">
      <c r="A400" s="39"/>
      <c r="B400" s="39"/>
      <c r="C400" s="39" t="s">
        <v>1270</v>
      </c>
      <c r="D400" s="40" t="s">
        <v>1268</v>
      </c>
      <c r="E400" s="12">
        <f>175</f>
        <v>175</v>
      </c>
      <c r="F400" s="42"/>
      <c r="G400" s="41"/>
      <c r="H400" s="12"/>
      <c r="I400" s="42">
        <f>SUM(U391:U399)</f>
        <v>0.05</v>
      </c>
      <c r="J400" s="12">
        <f>160</f>
        <v>160</v>
      </c>
      <c r="K400" s="42">
        <f>SUM(V391:V399)</f>
        <v>1.39</v>
      </c>
    </row>
    <row r="401" spans="1:29" ht="14.25" x14ac:dyDescent="0.2">
      <c r="A401" s="45"/>
      <c r="B401" s="45"/>
      <c r="C401" s="45" t="s">
        <v>1271</v>
      </c>
      <c r="D401" s="46" t="s">
        <v>1272</v>
      </c>
      <c r="E401" s="47">
        <f>Source!AQ241</f>
        <v>4.9000000000000004</v>
      </c>
      <c r="F401" s="48"/>
      <c r="G401" s="49" t="str">
        <f>Source!DI241</f>
        <v>)*1,1</v>
      </c>
      <c r="H401" s="47">
        <f>Source!AV242</f>
        <v>1</v>
      </c>
      <c r="I401" s="48">
        <f>Source!U241</f>
        <v>0.91845600000000005</v>
      </c>
      <c r="J401" s="47"/>
      <c r="K401" s="48"/>
    </row>
    <row r="402" spans="1:29" ht="15" x14ac:dyDescent="0.25">
      <c r="C402" s="32" t="s">
        <v>1273</v>
      </c>
      <c r="H402" s="50">
        <f>I393+I394+I396+I398+I399+I400+SUM(I397:I397)-SUMIF(AC397:AC397, 5, I397:I397)-SUMIF(AC397:AC397, 6, I397:I397)</f>
        <v>2200.9700000000003</v>
      </c>
      <c r="I402" s="50"/>
      <c r="J402" s="50">
        <f>K393+K394+K396+K398+K399+K400+SUM(K397:K397)-SUMIF(AC397:AC397, 5, K397:K397)-SUMIF(AC397:AC397, 6, K397:K397)</f>
        <v>11388.31</v>
      </c>
      <c r="K402" s="50"/>
    </row>
    <row r="403" spans="1:29" ht="15" x14ac:dyDescent="0.25">
      <c r="C403" s="32" t="s">
        <v>1274</v>
      </c>
      <c r="H403" s="52">
        <f>SUMIF(AC397:AC397, 5, I397:I397)+SUMIF(AC397:AC397, 6, I397:I397)</f>
        <v>0</v>
      </c>
      <c r="I403" s="52"/>
      <c r="J403" s="52">
        <f>SUMIF(AC397:AC397, 5, K397:K397)+SUMIF(AC397:AC397, 6, K397:K397)</f>
        <v>0</v>
      </c>
      <c r="K403" s="52"/>
    </row>
    <row r="404" spans="1:29" ht="15" x14ac:dyDescent="0.25">
      <c r="H404" s="52"/>
      <c r="I404" s="52"/>
      <c r="J404" s="52"/>
      <c r="K404" s="52"/>
      <c r="O404" s="53">
        <f>I393+I394+I396+I398+I399+I400+SUM(I397:I397)</f>
        <v>2200.9700000000003</v>
      </c>
      <c r="P404" s="53">
        <f>K393+K394+K396+K398+K399+K400+SUM(K397:K397)</f>
        <v>11388.31</v>
      </c>
    </row>
    <row r="406" spans="1:29" ht="57" x14ac:dyDescent="0.2">
      <c r="A406" s="39">
        <v>27</v>
      </c>
      <c r="B406" s="39" t="str">
        <f>Source!F245</f>
        <v>3.7-58-1</v>
      </c>
      <c r="C406" s="39" t="s">
        <v>324</v>
      </c>
      <c r="D406" s="40" t="str">
        <f>Source!H245</f>
        <v>100 м шва</v>
      </c>
      <c r="E406" s="12">
        <f>Source!I245</f>
        <v>5.87</v>
      </c>
      <c r="F406" s="42"/>
      <c r="G406" s="41"/>
      <c r="H406" s="12"/>
      <c r="I406" s="42"/>
      <c r="J406" s="12"/>
      <c r="K406" s="42"/>
      <c r="Q406">
        <f>Source!X245</f>
        <v>510.73</v>
      </c>
      <c r="R406">
        <f>Source!X246</f>
        <v>12284.82</v>
      </c>
      <c r="S406">
        <f>Source!Y245</f>
        <v>374.54</v>
      </c>
      <c r="T406">
        <f>Source!Y246</f>
        <v>5789.4</v>
      </c>
      <c r="U406">
        <f>ROUND((175/100)*ROUND(Source!R245, 2), 2)</f>
        <v>14.58</v>
      </c>
      <c r="V406">
        <f>ROUND((160/100)*ROUND(Source!R246, 2), 2)</f>
        <v>386.91</v>
      </c>
      <c r="AC406">
        <v>0</v>
      </c>
    </row>
    <row r="407" spans="1:29" x14ac:dyDescent="0.2">
      <c r="C407" s="43" t="str">
        <f>"Объем: "&amp;Source!I245&amp;"=587/"&amp;"100"</f>
        <v>Объем: 5,87=587/100</v>
      </c>
    </row>
    <row r="408" spans="1:29" ht="14.25" x14ac:dyDescent="0.2">
      <c r="A408" s="39"/>
      <c r="B408" s="39"/>
      <c r="C408" s="39" t="s">
        <v>1264</v>
      </c>
      <c r="D408" s="40"/>
      <c r="E408" s="12"/>
      <c r="F408" s="42">
        <f>Source!AO245</f>
        <v>75.33</v>
      </c>
      <c r="G408" s="41" t="str">
        <f>Source!DG245</f>
        <v>)*1,1</v>
      </c>
      <c r="H408" s="12">
        <f>Source!AV246</f>
        <v>1</v>
      </c>
      <c r="I408" s="42">
        <f>Source!S245</f>
        <v>486.41</v>
      </c>
      <c r="J408" s="12">
        <f>IF(Source!BA246&lt;&gt; 0, Source!BA246, 1)</f>
        <v>29.03</v>
      </c>
      <c r="K408" s="42">
        <f>Source!S246</f>
        <v>14120.48</v>
      </c>
    </row>
    <row r="409" spans="1:29" ht="14.25" x14ac:dyDescent="0.2">
      <c r="A409" s="39"/>
      <c r="B409" s="39"/>
      <c r="C409" s="39" t="s">
        <v>1265</v>
      </c>
      <c r="D409" s="40"/>
      <c r="E409" s="12"/>
      <c r="F409" s="42">
        <f>Source!AM245</f>
        <v>6.91</v>
      </c>
      <c r="G409" s="41" t="str">
        <f>Source!DE245</f>
        <v>)*1,1</v>
      </c>
      <c r="H409" s="12">
        <f>Source!AV246</f>
        <v>1</v>
      </c>
      <c r="I409" s="42">
        <f>Source!Q245</f>
        <v>44.62</v>
      </c>
      <c r="J409" s="12">
        <f>IF(Source!BB246&lt;&gt; 0, Source!BB246, 1)</f>
        <v>11.35</v>
      </c>
      <c r="K409" s="42">
        <f>Source!Q246</f>
        <v>506.44</v>
      </c>
    </row>
    <row r="410" spans="1:29" ht="14.25" x14ac:dyDescent="0.2">
      <c r="A410" s="39"/>
      <c r="B410" s="39"/>
      <c r="C410" s="39" t="s">
        <v>1266</v>
      </c>
      <c r="D410" s="40"/>
      <c r="E410" s="12"/>
      <c r="F410" s="42">
        <f>Source!AN245</f>
        <v>1.29</v>
      </c>
      <c r="G410" s="41" t="str">
        <f>Source!DF245</f>
        <v>)*1,1</v>
      </c>
      <c r="H410" s="12">
        <f>Source!AV246</f>
        <v>1</v>
      </c>
      <c r="I410" s="44">
        <f>Source!R245</f>
        <v>8.33</v>
      </c>
      <c r="J410" s="12">
        <f>IF(Source!BS246&lt;&gt; 0, Source!BS246, 1)</f>
        <v>29.03</v>
      </c>
      <c r="K410" s="44">
        <f>Source!R246</f>
        <v>241.82</v>
      </c>
    </row>
    <row r="411" spans="1:29" ht="28.5" x14ac:dyDescent="0.2">
      <c r="A411" s="39" t="s">
        <v>329</v>
      </c>
      <c r="B411" s="39" t="str">
        <f>Source!F247</f>
        <v>1.1-1-394</v>
      </c>
      <c r="C411" s="39" t="s">
        <v>331</v>
      </c>
      <c r="D411" s="40" t="str">
        <f>Source!H247</f>
        <v>кг</v>
      </c>
      <c r="E411" s="12">
        <f>Source!I247</f>
        <v>76.31</v>
      </c>
      <c r="F411" s="42">
        <f>Source!AK247</f>
        <v>9.99</v>
      </c>
      <c r="G411" s="55" t="s">
        <v>3</v>
      </c>
      <c r="H411" s="12">
        <f>Source!AW248</f>
        <v>1</v>
      </c>
      <c r="I411" s="42">
        <f>Source!O247</f>
        <v>762.34</v>
      </c>
      <c r="J411" s="12">
        <f>IF(Source!BC248&lt;&gt; 0, Source!BC248, 1)</f>
        <v>7.91</v>
      </c>
      <c r="K411" s="42">
        <f>Source!O248</f>
        <v>6030.11</v>
      </c>
      <c r="Q411">
        <f>Source!X247</f>
        <v>0</v>
      </c>
      <c r="R411">
        <f>Source!X248</f>
        <v>0</v>
      </c>
      <c r="S411">
        <f>Source!Y247</f>
        <v>0</v>
      </c>
      <c r="T411">
        <f>Source!Y248</f>
        <v>0</v>
      </c>
      <c r="U411">
        <f>ROUND((175/100)*ROUND(Source!R247, 2), 2)</f>
        <v>0</v>
      </c>
      <c r="V411">
        <f>ROUND((160/100)*ROUND(Source!R248, 2), 2)</f>
        <v>0</v>
      </c>
      <c r="AC411">
        <v>3</v>
      </c>
    </row>
    <row r="412" spans="1:29" ht="71.25" x14ac:dyDescent="0.2">
      <c r="A412" s="39" t="s">
        <v>333</v>
      </c>
      <c r="B412" s="39" t="str">
        <f>Source!F249</f>
        <v>1.1-1-981</v>
      </c>
      <c r="C412" s="39" t="s">
        <v>335</v>
      </c>
      <c r="D412" s="40" t="str">
        <f>Source!H249</f>
        <v>м</v>
      </c>
      <c r="E412" s="12">
        <f>Source!I249</f>
        <v>616.35</v>
      </c>
      <c r="F412" s="42">
        <f>Source!AK249</f>
        <v>2.1800000000000002</v>
      </c>
      <c r="G412" s="55" t="s">
        <v>3</v>
      </c>
      <c r="H412" s="12">
        <f>Source!AW250</f>
        <v>1</v>
      </c>
      <c r="I412" s="42">
        <f>Source!O249</f>
        <v>1343.64</v>
      </c>
      <c r="J412" s="12">
        <f>IF(Source!BC250&lt;&gt; 0, Source!BC250, 1)</f>
        <v>2.4300000000000002</v>
      </c>
      <c r="K412" s="42">
        <f>Source!O250</f>
        <v>3265.05</v>
      </c>
      <c r="Q412">
        <f>Source!X249</f>
        <v>0</v>
      </c>
      <c r="R412">
        <f>Source!X250</f>
        <v>0</v>
      </c>
      <c r="S412">
        <f>Source!Y249</f>
        <v>0</v>
      </c>
      <c r="T412">
        <f>Source!Y250</f>
        <v>0</v>
      </c>
      <c r="U412">
        <f>ROUND((175/100)*ROUND(Source!R249, 2), 2)</f>
        <v>0</v>
      </c>
      <c r="V412">
        <f>ROUND((160/100)*ROUND(Source!R250, 2), 2)</f>
        <v>0</v>
      </c>
      <c r="AC412">
        <v>3</v>
      </c>
    </row>
    <row r="413" spans="1:29" ht="14.25" x14ac:dyDescent="0.2">
      <c r="A413" s="39"/>
      <c r="B413" s="39"/>
      <c r="C413" s="39" t="s">
        <v>1267</v>
      </c>
      <c r="D413" s="40" t="s">
        <v>1268</v>
      </c>
      <c r="E413" s="12">
        <f>Source!DN246</f>
        <v>105</v>
      </c>
      <c r="F413" s="42"/>
      <c r="G413" s="41"/>
      <c r="H413" s="12"/>
      <c r="I413" s="42">
        <f>SUM(Q406:Q412)</f>
        <v>510.73</v>
      </c>
      <c r="J413" s="12">
        <f>Source!BZ246</f>
        <v>87</v>
      </c>
      <c r="K413" s="42">
        <f>SUM(R406:R412)</f>
        <v>12284.82</v>
      </c>
    </row>
    <row r="414" spans="1:29" ht="14.25" x14ac:dyDescent="0.2">
      <c r="A414" s="39"/>
      <c r="B414" s="39"/>
      <c r="C414" s="39" t="s">
        <v>1269</v>
      </c>
      <c r="D414" s="40" t="s">
        <v>1268</v>
      </c>
      <c r="E414" s="12">
        <f>Source!DO246</f>
        <v>77</v>
      </c>
      <c r="F414" s="42"/>
      <c r="G414" s="41"/>
      <c r="H414" s="12"/>
      <c r="I414" s="42">
        <f>SUM(S406:S413)</f>
        <v>374.54</v>
      </c>
      <c r="J414" s="12">
        <f>Source!CA246</f>
        <v>41</v>
      </c>
      <c r="K414" s="42">
        <f>SUM(T406:T413)</f>
        <v>5789.4</v>
      </c>
    </row>
    <row r="415" spans="1:29" ht="14.25" x14ac:dyDescent="0.2">
      <c r="A415" s="39"/>
      <c r="B415" s="39"/>
      <c r="C415" s="39" t="s">
        <v>1270</v>
      </c>
      <c r="D415" s="40" t="s">
        <v>1268</v>
      </c>
      <c r="E415" s="12">
        <f>175</f>
        <v>175</v>
      </c>
      <c r="F415" s="42"/>
      <c r="G415" s="41"/>
      <c r="H415" s="12"/>
      <c r="I415" s="42">
        <f>SUM(U406:U414)</f>
        <v>14.58</v>
      </c>
      <c r="J415" s="12">
        <f>160</f>
        <v>160</v>
      </c>
      <c r="K415" s="42">
        <f>SUM(V406:V414)</f>
        <v>386.91</v>
      </c>
    </row>
    <row r="416" spans="1:29" ht="14.25" x14ac:dyDescent="0.2">
      <c r="A416" s="45"/>
      <c r="B416" s="45"/>
      <c r="C416" s="45" t="s">
        <v>1271</v>
      </c>
      <c r="D416" s="46" t="s">
        <v>1272</v>
      </c>
      <c r="E416" s="47">
        <f>Source!AQ245</f>
        <v>6.33</v>
      </c>
      <c r="F416" s="48"/>
      <c r="G416" s="49" t="str">
        <f>Source!DI245</f>
        <v>)*1,1</v>
      </c>
      <c r="H416" s="47">
        <f>Source!AV246</f>
        <v>1</v>
      </c>
      <c r="I416" s="48">
        <f>Source!U245</f>
        <v>40.872810000000008</v>
      </c>
      <c r="J416" s="47"/>
      <c r="K416" s="48"/>
    </row>
    <row r="417" spans="1:29" ht="15" x14ac:dyDescent="0.25">
      <c r="C417" s="32" t="s">
        <v>1273</v>
      </c>
      <c r="H417" s="50">
        <f>I408+I409+I413+I414+I415+SUM(I411:I412)-SUMIF(AC411:AC412, 5, I411:I412)-SUMIF(AC411:AC412, 6, I411:I412)</f>
        <v>3536.8599999999997</v>
      </c>
      <c r="I417" s="50"/>
      <c r="J417" s="50">
        <f>K408+K409+K413+K414+K415+SUM(K411:K412)-SUMIF(AC411:AC412, 5, K411:K412)-SUMIF(AC411:AC412, 6, K411:K412)</f>
        <v>42383.210000000006</v>
      </c>
      <c r="K417" s="50"/>
    </row>
    <row r="418" spans="1:29" ht="15" x14ac:dyDescent="0.25">
      <c r="C418" s="32" t="s">
        <v>1274</v>
      </c>
      <c r="H418" s="52">
        <f>SUMIF(AC411:AC412, 5, I411:I412)+SUMIF(AC411:AC412, 6, I411:I412)</f>
        <v>0</v>
      </c>
      <c r="I418" s="52"/>
      <c r="J418" s="52">
        <f>SUMIF(AC411:AC412, 5, K411:K412)+SUMIF(AC411:AC412, 6, K411:K412)</f>
        <v>0</v>
      </c>
      <c r="K418" s="52"/>
    </row>
    <row r="419" spans="1:29" ht="15" x14ac:dyDescent="0.25">
      <c r="H419" s="52"/>
      <c r="I419" s="52"/>
      <c r="J419" s="52"/>
      <c r="K419" s="52"/>
      <c r="O419" s="53">
        <f>I408+I409+I413+I414+I415+SUM(I411:I412)</f>
        <v>3536.8599999999997</v>
      </c>
      <c r="P419" s="53">
        <f>K408+K409+K413+K414+K415+SUM(K411:K412)</f>
        <v>42383.210000000006</v>
      </c>
    </row>
    <row r="421" spans="1:29" ht="57" x14ac:dyDescent="0.2">
      <c r="A421" s="39">
        <v>28</v>
      </c>
      <c r="B421" s="39" t="str">
        <f>Source!F251</f>
        <v>3.9-22-3</v>
      </c>
      <c r="C421" s="39" t="s">
        <v>339</v>
      </c>
      <c r="D421" s="40" t="str">
        <f>Source!H251</f>
        <v>100 м2</v>
      </c>
      <c r="E421" s="12">
        <f>Source!I251</f>
        <v>3.6</v>
      </c>
      <c r="F421" s="42"/>
      <c r="G421" s="41"/>
      <c r="H421" s="12"/>
      <c r="I421" s="42"/>
      <c r="J421" s="12"/>
      <c r="K421" s="42"/>
      <c r="Q421">
        <f>Source!X251</f>
        <v>3115.15</v>
      </c>
      <c r="R421">
        <f>Source!X252</f>
        <v>74840.899999999994</v>
      </c>
      <c r="S421">
        <f>Source!Y251</f>
        <v>3759.66</v>
      </c>
      <c r="T421">
        <f>Source!Y252</f>
        <v>53012.3</v>
      </c>
      <c r="U421">
        <f>ROUND((175/100)*ROUND(Source!R251, 2), 2)</f>
        <v>0</v>
      </c>
      <c r="V421">
        <f>ROUND((160/100)*ROUND(Source!R252, 2), 2)</f>
        <v>0</v>
      </c>
      <c r="AC421">
        <v>0</v>
      </c>
    </row>
    <row r="422" spans="1:29" x14ac:dyDescent="0.2">
      <c r="C422" s="43" t="str">
        <f>"Объем: "&amp;Source!I251&amp;"=360/"&amp;"100"</f>
        <v>Объем: 3,6=360/100</v>
      </c>
    </row>
    <row r="423" spans="1:29" ht="14.25" x14ac:dyDescent="0.2">
      <c r="A423" s="39"/>
      <c r="B423" s="39"/>
      <c r="C423" s="39" t="s">
        <v>1264</v>
      </c>
      <c r="D423" s="40"/>
      <c r="E423" s="12"/>
      <c r="F423" s="42">
        <f>Source!AO251</f>
        <v>904.2</v>
      </c>
      <c r="G423" s="41" t="str">
        <f>Source!DG251</f>
        <v>)*1,1</v>
      </c>
      <c r="H423" s="12">
        <f>Source!AV252</f>
        <v>1</v>
      </c>
      <c r="I423" s="42">
        <f>Source!S251</f>
        <v>3580.63</v>
      </c>
      <c r="J423" s="12">
        <f>IF(Source!BA252&lt;&gt; 0, Source!BA252, 1)</f>
        <v>29.03</v>
      </c>
      <c r="K423" s="42">
        <f>Source!S252</f>
        <v>103945.69</v>
      </c>
    </row>
    <row r="424" spans="1:29" ht="142.5" x14ac:dyDescent="0.2">
      <c r="A424" s="39" t="s">
        <v>341</v>
      </c>
      <c r="B424" s="39" t="str">
        <f>Source!F253</f>
        <v>1.1-1-529</v>
      </c>
      <c r="C424" s="39" t="s">
        <v>1227</v>
      </c>
      <c r="D424" s="40" t="str">
        <f>Source!H253</f>
        <v>м</v>
      </c>
      <c r="E424" s="12">
        <f>Source!I253</f>
        <v>360</v>
      </c>
      <c r="F424" s="42">
        <f>Source!AK253</f>
        <v>24.35</v>
      </c>
      <c r="G424" s="55" t="s">
        <v>3</v>
      </c>
      <c r="H424" s="12">
        <f>Source!AW254</f>
        <v>1</v>
      </c>
      <c r="I424" s="42">
        <f>Source!O253</f>
        <v>8766</v>
      </c>
      <c r="J424" s="12">
        <f>IF(Source!BC254&lt;&gt; 0, Source!BC254, 1)</f>
        <v>4.6399999999999997</v>
      </c>
      <c r="K424" s="42">
        <f>Source!O254</f>
        <v>40674.239999999998</v>
      </c>
      <c r="Q424">
        <f>Source!X253</f>
        <v>0</v>
      </c>
      <c r="R424">
        <f>Source!X254</f>
        <v>0</v>
      </c>
      <c r="S424">
        <f>Source!Y253</f>
        <v>0</v>
      </c>
      <c r="T424">
        <f>Source!Y254</f>
        <v>0</v>
      </c>
      <c r="U424">
        <f>ROUND((175/100)*ROUND(Source!R253, 2), 2)</f>
        <v>0</v>
      </c>
      <c r="V424">
        <f>ROUND((160/100)*ROUND(Source!R254, 2), 2)</f>
        <v>0</v>
      </c>
      <c r="AC424">
        <v>3</v>
      </c>
    </row>
    <row r="425" spans="1:29" ht="42.75" x14ac:dyDescent="0.2">
      <c r="A425" s="39" t="s">
        <v>344</v>
      </c>
      <c r="B425" s="39" t="str">
        <f>Source!F255</f>
        <v>1.1-1-117</v>
      </c>
      <c r="C425" s="39" t="s">
        <v>346</v>
      </c>
      <c r="D425" s="40" t="str">
        <f>Source!H255</f>
        <v>кг</v>
      </c>
      <c r="E425" s="12">
        <f>Source!I255</f>
        <v>3.4344000000000001</v>
      </c>
      <c r="F425" s="42">
        <f>Source!AK255</f>
        <v>63.88</v>
      </c>
      <c r="G425" s="55" t="s">
        <v>3</v>
      </c>
      <c r="H425" s="12">
        <f>Source!AW256</f>
        <v>1</v>
      </c>
      <c r="I425" s="42">
        <f>Source!O255</f>
        <v>219.39</v>
      </c>
      <c r="J425" s="12">
        <f>IF(Source!BC256&lt;&gt; 0, Source!BC256, 1)</f>
        <v>2.92</v>
      </c>
      <c r="K425" s="42">
        <f>Source!O256</f>
        <v>640.62</v>
      </c>
      <c r="Q425">
        <f>Source!X255</f>
        <v>0</v>
      </c>
      <c r="R425">
        <f>Source!X256</f>
        <v>0</v>
      </c>
      <c r="S425">
        <f>Source!Y255</f>
        <v>0</v>
      </c>
      <c r="T425">
        <f>Source!Y256</f>
        <v>0</v>
      </c>
      <c r="U425">
        <f>ROUND((175/100)*ROUND(Source!R255, 2), 2)</f>
        <v>0</v>
      </c>
      <c r="V425">
        <f>ROUND((160/100)*ROUND(Source!R256, 2), 2)</f>
        <v>0</v>
      </c>
      <c r="AC425">
        <v>3</v>
      </c>
    </row>
    <row r="426" spans="1:29" ht="42.75" x14ac:dyDescent="0.2">
      <c r="A426" s="39" t="s">
        <v>348</v>
      </c>
      <c r="B426" s="39" t="str">
        <f>Source!F257</f>
        <v>1.1-1-245</v>
      </c>
      <c r="C426" s="39" t="s">
        <v>350</v>
      </c>
      <c r="D426" s="40" t="str">
        <f>Source!H257</f>
        <v>кг</v>
      </c>
      <c r="E426" s="12">
        <f>Source!I257</f>
        <v>0.28079999999999999</v>
      </c>
      <c r="F426" s="42">
        <f>Source!AK257</f>
        <v>83.83</v>
      </c>
      <c r="G426" s="55" t="s">
        <v>3</v>
      </c>
      <c r="H426" s="12">
        <f>Source!AW258</f>
        <v>1</v>
      </c>
      <c r="I426" s="42">
        <f>Source!O257</f>
        <v>23.54</v>
      </c>
      <c r="J426" s="12">
        <f>IF(Source!BC258&lt;&gt; 0, Source!BC258, 1)</f>
        <v>2.85</v>
      </c>
      <c r="K426" s="42">
        <f>Source!O258</f>
        <v>67.09</v>
      </c>
      <c r="Q426">
        <f>Source!X257</f>
        <v>0</v>
      </c>
      <c r="R426">
        <f>Source!X258</f>
        <v>0</v>
      </c>
      <c r="S426">
        <f>Source!Y257</f>
        <v>0</v>
      </c>
      <c r="T426">
        <f>Source!Y258</f>
        <v>0</v>
      </c>
      <c r="U426">
        <f>ROUND((175/100)*ROUND(Source!R257, 2), 2)</f>
        <v>0</v>
      </c>
      <c r="V426">
        <f>ROUND((160/100)*ROUND(Source!R258, 2), 2)</f>
        <v>0</v>
      </c>
      <c r="AC426">
        <v>3</v>
      </c>
    </row>
    <row r="427" spans="1:29" ht="128.25" x14ac:dyDescent="0.2">
      <c r="A427" s="39" t="s">
        <v>352</v>
      </c>
      <c r="B427" s="39" t="str">
        <f>Source!F259</f>
        <v>1.6-3-6</v>
      </c>
      <c r="C427" s="39" t="s">
        <v>1228</v>
      </c>
      <c r="D427" s="40" t="str">
        <f>Source!H259</f>
        <v>м2</v>
      </c>
      <c r="E427" s="12">
        <f>Source!I259</f>
        <v>360</v>
      </c>
      <c r="F427" s="42">
        <f>Source!AK259</f>
        <v>377.08</v>
      </c>
      <c r="G427" s="55" t="s">
        <v>3</v>
      </c>
      <c r="H427" s="12">
        <f>Source!AW260</f>
        <v>1</v>
      </c>
      <c r="I427" s="42">
        <f>Source!O259</f>
        <v>135748.79999999999</v>
      </c>
      <c r="J427" s="12">
        <f>IF(Source!BC260&lt;&gt; 0, Source!BC260, 1)</f>
        <v>25.69</v>
      </c>
      <c r="K427" s="42">
        <f>Source!O260</f>
        <v>3487386.67</v>
      </c>
      <c r="Q427">
        <f>Source!X259</f>
        <v>0</v>
      </c>
      <c r="R427">
        <f>Source!X260</f>
        <v>0</v>
      </c>
      <c r="S427">
        <f>Source!Y259</f>
        <v>0</v>
      </c>
      <c r="T427">
        <f>Source!Y260</f>
        <v>0</v>
      </c>
      <c r="U427">
        <f>ROUND((175/100)*ROUND(Source!R259, 2), 2)</f>
        <v>0</v>
      </c>
      <c r="V427">
        <f>ROUND((160/100)*ROUND(Source!R260, 2), 2)</f>
        <v>0</v>
      </c>
      <c r="AC427">
        <v>3</v>
      </c>
    </row>
    <row r="428" spans="1:29" ht="42.75" x14ac:dyDescent="0.2">
      <c r="A428" s="39" t="s">
        <v>355</v>
      </c>
      <c r="B428" s="39" t="str">
        <f>Source!F261</f>
        <v>1.7-1-88</v>
      </c>
      <c r="C428" s="39" t="s">
        <v>357</v>
      </c>
      <c r="D428" s="40" t="str">
        <f>Source!H261</f>
        <v>м</v>
      </c>
      <c r="E428" s="12">
        <f>Source!I261</f>
        <v>391.371872</v>
      </c>
      <c r="F428" s="42">
        <f>Source!AK261</f>
        <v>66.31</v>
      </c>
      <c r="G428" s="55" t="s">
        <v>3</v>
      </c>
      <c r="H428" s="12">
        <f>Source!AW262</f>
        <v>1</v>
      </c>
      <c r="I428" s="42">
        <f>Source!O261</f>
        <v>25951.87</v>
      </c>
      <c r="J428" s="12">
        <f>IF(Source!BC262&lt;&gt; 0, Source!BC262, 1)</f>
        <v>2.15</v>
      </c>
      <c r="K428" s="42">
        <f>Source!O262</f>
        <v>55796.52</v>
      </c>
      <c r="Q428">
        <f>Source!X261</f>
        <v>0</v>
      </c>
      <c r="R428">
        <f>Source!X262</f>
        <v>0</v>
      </c>
      <c r="S428">
        <f>Source!Y261</f>
        <v>0</v>
      </c>
      <c r="T428">
        <f>Source!Y262</f>
        <v>0</v>
      </c>
      <c r="U428">
        <f>ROUND((175/100)*ROUND(Source!R261, 2), 2)</f>
        <v>0</v>
      </c>
      <c r="V428">
        <f>ROUND((160/100)*ROUND(Source!R262, 2), 2)</f>
        <v>0</v>
      </c>
      <c r="AC428">
        <v>3</v>
      </c>
    </row>
    <row r="429" spans="1:29" ht="28.5" x14ac:dyDescent="0.2">
      <c r="A429" s="39" t="s">
        <v>359</v>
      </c>
      <c r="B429" s="39" t="str">
        <f>Source!F263</f>
        <v>1.7-1-83</v>
      </c>
      <c r="C429" s="39" t="s">
        <v>361</v>
      </c>
      <c r="D429" s="40" t="str">
        <f>Source!H263</f>
        <v>м</v>
      </c>
      <c r="E429" s="12">
        <f>Source!I263</f>
        <v>267.12683299999998</v>
      </c>
      <c r="F429" s="42">
        <f>Source!AK263</f>
        <v>34.299999999999997</v>
      </c>
      <c r="G429" s="55" t="s">
        <v>3</v>
      </c>
      <c r="H429" s="12">
        <f>Source!AW264</f>
        <v>1</v>
      </c>
      <c r="I429" s="42">
        <f>Source!O263</f>
        <v>9162.4500000000007</v>
      </c>
      <c r="J429" s="12">
        <f>IF(Source!BC264&lt;&gt; 0, Source!BC264, 1)</f>
        <v>3.32</v>
      </c>
      <c r="K429" s="42">
        <f>Source!O264</f>
        <v>30419.33</v>
      </c>
      <c r="Q429">
        <f>Source!X263</f>
        <v>0</v>
      </c>
      <c r="R429">
        <f>Source!X264</f>
        <v>0</v>
      </c>
      <c r="S429">
        <f>Source!Y263</f>
        <v>0</v>
      </c>
      <c r="T429">
        <f>Source!Y264</f>
        <v>0</v>
      </c>
      <c r="U429">
        <f>ROUND((175/100)*ROUND(Source!R263, 2), 2)</f>
        <v>0</v>
      </c>
      <c r="V429">
        <f>ROUND((160/100)*ROUND(Source!R264, 2), 2)</f>
        <v>0</v>
      </c>
      <c r="AC429">
        <v>3</v>
      </c>
    </row>
    <row r="430" spans="1:29" ht="14.25" x14ac:dyDescent="0.2">
      <c r="A430" s="39"/>
      <c r="B430" s="39"/>
      <c r="C430" s="39" t="s">
        <v>1267</v>
      </c>
      <c r="D430" s="40" t="s">
        <v>1268</v>
      </c>
      <c r="E430" s="12">
        <f>Source!DN252</f>
        <v>87</v>
      </c>
      <c r="F430" s="42"/>
      <c r="G430" s="41"/>
      <c r="H430" s="12"/>
      <c r="I430" s="42">
        <f>SUM(Q421:Q429)</f>
        <v>3115.15</v>
      </c>
      <c r="J430" s="12">
        <f>Source!BZ252</f>
        <v>72</v>
      </c>
      <c r="K430" s="42">
        <f>SUM(R421:R429)</f>
        <v>74840.899999999994</v>
      </c>
    </row>
    <row r="431" spans="1:29" ht="14.25" x14ac:dyDescent="0.2">
      <c r="A431" s="39"/>
      <c r="B431" s="39"/>
      <c r="C431" s="39" t="s">
        <v>1269</v>
      </c>
      <c r="D431" s="40" t="s">
        <v>1268</v>
      </c>
      <c r="E431" s="12">
        <f>Source!DO252</f>
        <v>105</v>
      </c>
      <c r="F431" s="42"/>
      <c r="G431" s="41"/>
      <c r="H431" s="12"/>
      <c r="I431" s="42">
        <f>SUM(S421:S430)</f>
        <v>3759.66</v>
      </c>
      <c r="J431" s="12">
        <f>Source!CA252</f>
        <v>51</v>
      </c>
      <c r="K431" s="42">
        <f>SUM(T421:T430)</f>
        <v>53012.3</v>
      </c>
    </row>
    <row r="432" spans="1:29" ht="14.25" x14ac:dyDescent="0.2">
      <c r="A432" s="45"/>
      <c r="B432" s="45"/>
      <c r="C432" s="45" t="s">
        <v>1271</v>
      </c>
      <c r="D432" s="46" t="s">
        <v>1272</v>
      </c>
      <c r="E432" s="47">
        <f>Source!AQ251</f>
        <v>68.5</v>
      </c>
      <c r="F432" s="48"/>
      <c r="G432" s="49" t="str">
        <f>Source!DI251</f>
        <v>)*1,1</v>
      </c>
      <c r="H432" s="47">
        <f>Source!AV252</f>
        <v>1</v>
      </c>
      <c r="I432" s="48">
        <f>Source!U251</f>
        <v>271.26000000000005</v>
      </c>
      <c r="J432" s="47"/>
      <c r="K432" s="48"/>
    </row>
    <row r="433" spans="1:29" ht="15" x14ac:dyDescent="0.25">
      <c r="C433" s="32" t="s">
        <v>1273</v>
      </c>
      <c r="H433" s="50">
        <f>I423+I430+I431+SUM(I424:I429)-SUMIF(AC424:AC429, 5, I424:I429)-SUMIF(AC424:AC429, 6, I424:I429)</f>
        <v>190327.49</v>
      </c>
      <c r="I433" s="50"/>
      <c r="J433" s="50">
        <f>K423+K430+K431+SUM(K424:K429)-SUMIF(AC424:AC429, 5, K424:K429)-SUMIF(AC424:AC429, 6, K424:K429)</f>
        <v>3846783.3600000003</v>
      </c>
      <c r="K433" s="50"/>
    </row>
    <row r="434" spans="1:29" ht="15" x14ac:dyDescent="0.25">
      <c r="C434" s="32" t="s">
        <v>1274</v>
      </c>
      <c r="H434" s="52">
        <f>SUMIF(AC424:AC429, 5, I424:I429)+SUMIF(AC424:AC429, 6, I424:I429)</f>
        <v>0</v>
      </c>
      <c r="I434" s="52"/>
      <c r="J434" s="52">
        <f>SUMIF(AC424:AC429, 5, K424:K429)+SUMIF(AC424:AC429, 6, K424:K429)</f>
        <v>0</v>
      </c>
      <c r="K434" s="52"/>
    </row>
    <row r="435" spans="1:29" ht="15" x14ac:dyDescent="0.25">
      <c r="H435" s="52"/>
      <c r="I435" s="52"/>
      <c r="J435" s="52"/>
      <c r="K435" s="52"/>
      <c r="O435" s="53">
        <f>I423+I430+I431+SUM(I424:I429)</f>
        <v>190327.49</v>
      </c>
      <c r="P435" s="53">
        <f>K423+K430+K431+SUM(K424:K429)</f>
        <v>3846783.3600000003</v>
      </c>
    </row>
    <row r="437" spans="1:29" ht="28.5" x14ac:dyDescent="0.2">
      <c r="A437" s="39">
        <v>29</v>
      </c>
      <c r="B437" s="39" t="str">
        <f>Source!F265</f>
        <v>3.9-77-1</v>
      </c>
      <c r="C437" s="39" t="s">
        <v>365</v>
      </c>
      <c r="D437" s="40" t="str">
        <f>Source!H265</f>
        <v>100 м</v>
      </c>
      <c r="E437" s="12">
        <f>Source!I265</f>
        <v>2.75</v>
      </c>
      <c r="F437" s="42"/>
      <c r="G437" s="41"/>
      <c r="H437" s="12"/>
      <c r="I437" s="42"/>
      <c r="J437" s="12"/>
      <c r="K437" s="42"/>
      <c r="Q437">
        <f>Source!X265</f>
        <v>410.53</v>
      </c>
      <c r="R437">
        <f>Source!X266</f>
        <v>9862.84</v>
      </c>
      <c r="S437">
        <f>Source!Y265</f>
        <v>495.46</v>
      </c>
      <c r="T437">
        <f>Source!Y266</f>
        <v>6986.18</v>
      </c>
      <c r="U437">
        <f>ROUND((175/100)*ROUND(Source!R265, 2), 2)</f>
        <v>5.41</v>
      </c>
      <c r="V437">
        <f>ROUND((160/100)*ROUND(Source!R266, 2), 2)</f>
        <v>143.52000000000001</v>
      </c>
      <c r="AC437">
        <v>0</v>
      </c>
    </row>
    <row r="438" spans="1:29" x14ac:dyDescent="0.2">
      <c r="C438" s="43" t="str">
        <f>"Объем: "&amp;Source!I265&amp;"=275/"&amp;"100"</f>
        <v>Объем: 2,75=275/100</v>
      </c>
    </row>
    <row r="439" spans="1:29" ht="14.25" x14ac:dyDescent="0.2">
      <c r="A439" s="39"/>
      <c r="B439" s="39"/>
      <c r="C439" s="39" t="s">
        <v>1264</v>
      </c>
      <c r="D439" s="40"/>
      <c r="E439" s="12"/>
      <c r="F439" s="42">
        <f>Source!AO265</f>
        <v>155.99</v>
      </c>
      <c r="G439" s="41" t="str">
        <f>Source!DG265</f>
        <v>)*1,1</v>
      </c>
      <c r="H439" s="12">
        <f>Source!AV266</f>
        <v>1</v>
      </c>
      <c r="I439" s="42">
        <f>Source!S265</f>
        <v>471.87</v>
      </c>
      <c r="J439" s="12">
        <f>IF(Source!BA266&lt;&gt; 0, Source!BA266, 1)</f>
        <v>29.03</v>
      </c>
      <c r="K439" s="42">
        <f>Source!S266</f>
        <v>13698.39</v>
      </c>
    </row>
    <row r="440" spans="1:29" ht="14.25" x14ac:dyDescent="0.2">
      <c r="A440" s="39"/>
      <c r="B440" s="39"/>
      <c r="C440" s="39" t="s">
        <v>1265</v>
      </c>
      <c r="D440" s="40"/>
      <c r="E440" s="12"/>
      <c r="F440" s="42">
        <f>Source!AM265</f>
        <v>7.55</v>
      </c>
      <c r="G440" s="41" t="str">
        <f>Source!DE265</f>
        <v>)*1,1</v>
      </c>
      <c r="H440" s="12">
        <f>Source!AV266</f>
        <v>1</v>
      </c>
      <c r="I440" s="42">
        <f>Source!Q265</f>
        <v>22.84</v>
      </c>
      <c r="J440" s="12">
        <f>IF(Source!BB266&lt;&gt; 0, Source!BB266, 1)</f>
        <v>10.44</v>
      </c>
      <c r="K440" s="42">
        <f>Source!Q266</f>
        <v>238.45</v>
      </c>
    </row>
    <row r="441" spans="1:29" ht="14.25" x14ac:dyDescent="0.2">
      <c r="A441" s="39"/>
      <c r="B441" s="39"/>
      <c r="C441" s="39" t="s">
        <v>1266</v>
      </c>
      <c r="D441" s="40"/>
      <c r="E441" s="12"/>
      <c r="F441" s="42">
        <f>Source!AN265</f>
        <v>1.02</v>
      </c>
      <c r="G441" s="41" t="str">
        <f>Source!DF265</f>
        <v>)*1,1</v>
      </c>
      <c r="H441" s="12">
        <f>Source!AV266</f>
        <v>1</v>
      </c>
      <c r="I441" s="44">
        <f>Source!R265</f>
        <v>3.09</v>
      </c>
      <c r="J441" s="12">
        <f>IF(Source!BS266&lt;&gt; 0, Source!BS266, 1)</f>
        <v>29.03</v>
      </c>
      <c r="K441" s="44">
        <f>Source!R266</f>
        <v>89.7</v>
      </c>
    </row>
    <row r="442" spans="1:29" ht="14.25" x14ac:dyDescent="0.2">
      <c r="A442" s="39"/>
      <c r="B442" s="39"/>
      <c r="C442" s="39" t="s">
        <v>1275</v>
      </c>
      <c r="D442" s="40"/>
      <c r="E442" s="12"/>
      <c r="F442" s="42">
        <f>Source!AL265</f>
        <v>70.94</v>
      </c>
      <c r="G442" s="41" t="str">
        <f>Source!DD265</f>
        <v/>
      </c>
      <c r="H442" s="12">
        <f>Source!AW266</f>
        <v>1</v>
      </c>
      <c r="I442" s="42">
        <f>Source!P265</f>
        <v>195.09</v>
      </c>
      <c r="J442" s="12">
        <f>IF(Source!BC266&lt;&gt; 0, Source!BC266, 1)</f>
        <v>4.82</v>
      </c>
      <c r="K442" s="42">
        <f>Source!P266</f>
        <v>940.33</v>
      </c>
    </row>
    <row r="443" spans="1:29" ht="42.75" x14ac:dyDescent="0.2">
      <c r="A443" s="39" t="s">
        <v>370</v>
      </c>
      <c r="B443" s="39" t="str">
        <f>Source!F267</f>
        <v>1.7-1-88</v>
      </c>
      <c r="C443" s="39" t="s">
        <v>357</v>
      </c>
      <c r="D443" s="40" t="str">
        <f>Source!H267</f>
        <v>м</v>
      </c>
      <c r="E443" s="12">
        <f>Source!I267</f>
        <v>280.5</v>
      </c>
      <c r="F443" s="42">
        <f>Source!AK267</f>
        <v>66.31</v>
      </c>
      <c r="G443" s="55" t="s">
        <v>3</v>
      </c>
      <c r="H443" s="12">
        <f>Source!AW268</f>
        <v>1</v>
      </c>
      <c r="I443" s="42">
        <f>Source!O267</f>
        <v>18599.96</v>
      </c>
      <c r="J443" s="12">
        <f>IF(Source!BC268&lt;&gt; 0, Source!BC268, 1)</f>
        <v>2.15</v>
      </c>
      <c r="K443" s="42">
        <f>Source!O268</f>
        <v>39989.910000000003</v>
      </c>
      <c r="Q443">
        <f>Source!X267</f>
        <v>0</v>
      </c>
      <c r="R443">
        <f>Source!X268</f>
        <v>0</v>
      </c>
      <c r="S443">
        <f>Source!Y267</f>
        <v>0</v>
      </c>
      <c r="T443">
        <f>Source!Y268</f>
        <v>0</v>
      </c>
      <c r="U443">
        <f>ROUND((175/100)*ROUND(Source!R267, 2), 2)</f>
        <v>0</v>
      </c>
      <c r="V443">
        <f>ROUND((160/100)*ROUND(Source!R268, 2), 2)</f>
        <v>0</v>
      </c>
      <c r="AC443">
        <v>3</v>
      </c>
    </row>
    <row r="444" spans="1:29" ht="14.25" x14ac:dyDescent="0.2">
      <c r="A444" s="39"/>
      <c r="B444" s="39"/>
      <c r="C444" s="39" t="s">
        <v>1267</v>
      </c>
      <c r="D444" s="40" t="s">
        <v>1268</v>
      </c>
      <c r="E444" s="12">
        <f>Source!DN266</f>
        <v>87</v>
      </c>
      <c r="F444" s="42"/>
      <c r="G444" s="41"/>
      <c r="H444" s="12"/>
      <c r="I444" s="42">
        <f>SUM(Q437:Q443)</f>
        <v>410.53</v>
      </c>
      <c r="J444" s="12">
        <f>Source!BZ266</f>
        <v>72</v>
      </c>
      <c r="K444" s="42">
        <f>SUM(R437:R443)</f>
        <v>9862.84</v>
      </c>
    </row>
    <row r="445" spans="1:29" ht="14.25" x14ac:dyDescent="0.2">
      <c r="A445" s="39"/>
      <c r="B445" s="39"/>
      <c r="C445" s="39" t="s">
        <v>1269</v>
      </c>
      <c r="D445" s="40" t="s">
        <v>1268</v>
      </c>
      <c r="E445" s="12">
        <f>Source!DO266</f>
        <v>105</v>
      </c>
      <c r="F445" s="42"/>
      <c r="G445" s="41"/>
      <c r="H445" s="12"/>
      <c r="I445" s="42">
        <f>SUM(S437:S444)</f>
        <v>495.46</v>
      </c>
      <c r="J445" s="12">
        <f>Source!CA266</f>
        <v>51</v>
      </c>
      <c r="K445" s="42">
        <f>SUM(T437:T444)</f>
        <v>6986.18</v>
      </c>
    </row>
    <row r="446" spans="1:29" ht="14.25" x14ac:dyDescent="0.2">
      <c r="A446" s="39"/>
      <c r="B446" s="39"/>
      <c r="C446" s="39" t="s">
        <v>1270</v>
      </c>
      <c r="D446" s="40" t="s">
        <v>1268</v>
      </c>
      <c r="E446" s="12">
        <f>175</f>
        <v>175</v>
      </c>
      <c r="F446" s="42"/>
      <c r="G446" s="41"/>
      <c r="H446" s="12"/>
      <c r="I446" s="42">
        <f>SUM(U437:U445)</f>
        <v>5.41</v>
      </c>
      <c r="J446" s="12">
        <f>160</f>
        <v>160</v>
      </c>
      <c r="K446" s="42">
        <f>SUM(V437:V445)</f>
        <v>143.52000000000001</v>
      </c>
    </row>
    <row r="447" spans="1:29" ht="14.25" x14ac:dyDescent="0.2">
      <c r="A447" s="45"/>
      <c r="B447" s="45"/>
      <c r="C447" s="45" t="s">
        <v>1271</v>
      </c>
      <c r="D447" s="46" t="s">
        <v>1272</v>
      </c>
      <c r="E447" s="47">
        <f>Source!AQ265</f>
        <v>12.62</v>
      </c>
      <c r="F447" s="48"/>
      <c r="G447" s="49" t="str">
        <f>Source!DI265</f>
        <v>)*1,1</v>
      </c>
      <c r="H447" s="47">
        <f>Source!AV266</f>
        <v>1</v>
      </c>
      <c r="I447" s="48">
        <f>Source!U265</f>
        <v>38.1755</v>
      </c>
      <c r="J447" s="47"/>
      <c r="K447" s="48"/>
    </row>
    <row r="448" spans="1:29" ht="15" x14ac:dyDescent="0.25">
      <c r="C448" s="32" t="s">
        <v>1273</v>
      </c>
      <c r="H448" s="50">
        <f>I439+I440+I442+I444+I445+I446+SUM(I443:I443)-SUMIF(AC443:AC443, 5, I443:I443)-SUMIF(AC443:AC443, 6, I443:I443)</f>
        <v>20201.16</v>
      </c>
      <c r="I448" s="50"/>
      <c r="J448" s="50">
        <f>K439+K440+K442+K444+K445+K446+SUM(K443:K443)-SUMIF(AC443:AC443, 5, K443:K443)-SUMIF(AC443:AC443, 6, K443:K443)</f>
        <v>71859.62000000001</v>
      </c>
      <c r="K448" s="50"/>
    </row>
    <row r="449" spans="1:29" ht="15" x14ac:dyDescent="0.25">
      <c r="C449" s="32" t="s">
        <v>1274</v>
      </c>
      <c r="H449" s="52">
        <f>SUMIF(AC443:AC443, 5, I443:I443)+SUMIF(AC443:AC443, 6, I443:I443)</f>
        <v>0</v>
      </c>
      <c r="I449" s="52"/>
      <c r="J449" s="52">
        <f>SUMIF(AC443:AC443, 5, K443:K443)+SUMIF(AC443:AC443, 6, K443:K443)</f>
        <v>0</v>
      </c>
      <c r="K449" s="52"/>
    </row>
    <row r="450" spans="1:29" ht="15" x14ac:dyDescent="0.25">
      <c r="H450" s="52"/>
      <c r="I450" s="52"/>
      <c r="J450" s="52"/>
      <c r="K450" s="52"/>
      <c r="O450" s="53">
        <f>I439+I440+I442+I444+I445+I446+SUM(I443:I443)</f>
        <v>20201.16</v>
      </c>
      <c r="P450" s="53">
        <f>K439+K440+K442+K444+K445+K446+SUM(K443:K443)</f>
        <v>71859.62000000001</v>
      </c>
    </row>
    <row r="452" spans="1:29" ht="14.25" x14ac:dyDescent="0.2">
      <c r="A452" s="39">
        <v>30</v>
      </c>
      <c r="B452" s="39" t="str">
        <f>Source!F269</f>
        <v>3.9-57-3</v>
      </c>
      <c r="C452" s="39" t="s">
        <v>373</v>
      </c>
      <c r="D452" s="40" t="str">
        <f>Source!H269</f>
        <v>100 м</v>
      </c>
      <c r="E452" s="12">
        <f>Source!I269</f>
        <v>1.72</v>
      </c>
      <c r="F452" s="42"/>
      <c r="G452" s="41"/>
      <c r="H452" s="12"/>
      <c r="I452" s="42"/>
      <c r="J452" s="12"/>
      <c r="K452" s="42"/>
      <c r="Q452">
        <f>Source!X269</f>
        <v>648.36</v>
      </c>
      <c r="R452">
        <f>Source!X270</f>
        <v>15576.71</v>
      </c>
      <c r="S452">
        <f>Source!Y269</f>
        <v>782.5</v>
      </c>
      <c r="T452">
        <f>Source!Y270</f>
        <v>11033.5</v>
      </c>
      <c r="U452">
        <f>ROUND((175/100)*ROUND(Source!R269, 2), 2)</f>
        <v>0.93</v>
      </c>
      <c r="V452">
        <f>ROUND((160/100)*ROUND(Source!R270, 2), 2)</f>
        <v>24.62</v>
      </c>
      <c r="AC452">
        <v>0</v>
      </c>
    </row>
    <row r="453" spans="1:29" x14ac:dyDescent="0.2">
      <c r="C453" s="43" t="str">
        <f>"Объем: "&amp;Source!I269&amp;"=172/"&amp;"100"</f>
        <v>Объем: 1,72=172/100</v>
      </c>
    </row>
    <row r="454" spans="1:29" ht="14.25" x14ac:dyDescent="0.2">
      <c r="A454" s="39"/>
      <c r="B454" s="39"/>
      <c r="C454" s="39" t="s">
        <v>1264</v>
      </c>
      <c r="D454" s="40"/>
      <c r="E454" s="12"/>
      <c r="F454" s="42">
        <f>Source!AO269</f>
        <v>393.89</v>
      </c>
      <c r="G454" s="41" t="str">
        <f>Source!DG269</f>
        <v>)*1,1</v>
      </c>
      <c r="H454" s="12">
        <f>Source!AV270</f>
        <v>1</v>
      </c>
      <c r="I454" s="42">
        <f>Source!S269</f>
        <v>745.24</v>
      </c>
      <c r="J454" s="12">
        <f>IF(Source!BA270&lt;&gt; 0, Source!BA270, 1)</f>
        <v>29.03</v>
      </c>
      <c r="K454" s="42">
        <f>Source!S270</f>
        <v>21634.32</v>
      </c>
    </row>
    <row r="455" spans="1:29" ht="14.25" x14ac:dyDescent="0.2">
      <c r="A455" s="39"/>
      <c r="B455" s="39"/>
      <c r="C455" s="39" t="s">
        <v>1265</v>
      </c>
      <c r="D455" s="40"/>
      <c r="E455" s="12"/>
      <c r="F455" s="42">
        <f>Source!AM269</f>
        <v>1.41</v>
      </c>
      <c r="G455" s="41" t="str">
        <f>Source!DE269</f>
        <v>)*1,1</v>
      </c>
      <c r="H455" s="12">
        <f>Source!AV270</f>
        <v>1</v>
      </c>
      <c r="I455" s="42">
        <f>Source!Q269</f>
        <v>2.67</v>
      </c>
      <c r="J455" s="12">
        <f>IF(Source!BB270&lt;&gt; 0, Source!BB270, 1)</f>
        <v>12.61</v>
      </c>
      <c r="K455" s="42">
        <f>Source!Q270</f>
        <v>33.67</v>
      </c>
    </row>
    <row r="456" spans="1:29" ht="14.25" x14ac:dyDescent="0.2">
      <c r="A456" s="39"/>
      <c r="B456" s="39"/>
      <c r="C456" s="39" t="s">
        <v>1266</v>
      </c>
      <c r="D456" s="40"/>
      <c r="E456" s="12"/>
      <c r="F456" s="42">
        <f>Source!AN269</f>
        <v>0.28000000000000003</v>
      </c>
      <c r="G456" s="41" t="str">
        <f>Source!DF269</f>
        <v>)*1,1</v>
      </c>
      <c r="H456" s="12">
        <f>Source!AV270</f>
        <v>1</v>
      </c>
      <c r="I456" s="44">
        <f>Source!R269</f>
        <v>0.53</v>
      </c>
      <c r="J456" s="12">
        <f>IF(Source!BS270&lt;&gt; 0, Source!BS270, 1)</f>
        <v>29.03</v>
      </c>
      <c r="K456" s="44">
        <f>Source!R270</f>
        <v>15.39</v>
      </c>
    </row>
    <row r="457" spans="1:29" ht="14.25" x14ac:dyDescent="0.2">
      <c r="A457" s="39"/>
      <c r="B457" s="39"/>
      <c r="C457" s="39" t="s">
        <v>1275</v>
      </c>
      <c r="D457" s="40"/>
      <c r="E457" s="12"/>
      <c r="F457" s="42">
        <f>Source!AL269</f>
        <v>133</v>
      </c>
      <c r="G457" s="41" t="str">
        <f>Source!DD269</f>
        <v/>
      </c>
      <c r="H457" s="12">
        <f>Source!AW270</f>
        <v>1</v>
      </c>
      <c r="I457" s="42">
        <f>Source!P269</f>
        <v>228.76</v>
      </c>
      <c r="J457" s="12">
        <f>IF(Source!BC270&lt;&gt; 0, Source!BC270, 1)</f>
        <v>8.82</v>
      </c>
      <c r="K457" s="42">
        <f>Source!P270</f>
        <v>2017.66</v>
      </c>
    </row>
    <row r="458" spans="1:29" ht="71.25" x14ac:dyDescent="0.2">
      <c r="A458" s="39" t="s">
        <v>375</v>
      </c>
      <c r="B458" s="39" t="str">
        <f>Source!F271</f>
        <v>1.7-1-93</v>
      </c>
      <c r="C458" s="39" t="s">
        <v>377</v>
      </c>
      <c r="D458" s="40" t="str">
        <f>Source!H271</f>
        <v>м</v>
      </c>
      <c r="E458" s="12">
        <f>Source!I271</f>
        <v>172</v>
      </c>
      <c r="F458" s="42">
        <f>Source!AK271</f>
        <v>42.08</v>
      </c>
      <c r="G458" s="55" t="s">
        <v>3</v>
      </c>
      <c r="H458" s="12">
        <f>Source!AW272</f>
        <v>1</v>
      </c>
      <c r="I458" s="42">
        <f>Source!O271</f>
        <v>7237.76</v>
      </c>
      <c r="J458" s="12">
        <f>IF(Source!BC272&lt;&gt; 0, Source!BC272, 1)</f>
        <v>6.96</v>
      </c>
      <c r="K458" s="42">
        <f>Source!O272</f>
        <v>50374.81</v>
      </c>
      <c r="Q458">
        <f>Source!X271</f>
        <v>0</v>
      </c>
      <c r="R458">
        <f>Source!X272</f>
        <v>0</v>
      </c>
      <c r="S458">
        <f>Source!Y271</f>
        <v>0</v>
      </c>
      <c r="T458">
        <f>Source!Y272</f>
        <v>0</v>
      </c>
      <c r="U458">
        <f>ROUND((175/100)*ROUND(Source!R271, 2), 2)</f>
        <v>0</v>
      </c>
      <c r="V458">
        <f>ROUND((160/100)*ROUND(Source!R272, 2), 2)</f>
        <v>0</v>
      </c>
      <c r="AC458">
        <v>3</v>
      </c>
    </row>
    <row r="459" spans="1:29" ht="14.25" x14ac:dyDescent="0.2">
      <c r="A459" s="39"/>
      <c r="B459" s="39"/>
      <c r="C459" s="39" t="s">
        <v>1267</v>
      </c>
      <c r="D459" s="40" t="s">
        <v>1268</v>
      </c>
      <c r="E459" s="12">
        <f>Source!DN270</f>
        <v>87</v>
      </c>
      <c r="F459" s="42"/>
      <c r="G459" s="41"/>
      <c r="H459" s="12"/>
      <c r="I459" s="42">
        <f>SUM(Q452:Q458)</f>
        <v>648.36</v>
      </c>
      <c r="J459" s="12">
        <f>Source!BZ270</f>
        <v>72</v>
      </c>
      <c r="K459" s="42">
        <f>SUM(R452:R458)</f>
        <v>15576.71</v>
      </c>
    </row>
    <row r="460" spans="1:29" ht="14.25" x14ac:dyDescent="0.2">
      <c r="A460" s="39"/>
      <c r="B460" s="39"/>
      <c r="C460" s="39" t="s">
        <v>1269</v>
      </c>
      <c r="D460" s="40" t="s">
        <v>1268</v>
      </c>
      <c r="E460" s="12">
        <f>Source!DO270</f>
        <v>105</v>
      </c>
      <c r="F460" s="42"/>
      <c r="G460" s="41"/>
      <c r="H460" s="12"/>
      <c r="I460" s="42">
        <f>SUM(S452:S459)</f>
        <v>782.5</v>
      </c>
      <c r="J460" s="12">
        <f>Source!CA270</f>
        <v>51</v>
      </c>
      <c r="K460" s="42">
        <f>SUM(T452:T459)</f>
        <v>11033.5</v>
      </c>
    </row>
    <row r="461" spans="1:29" ht="14.25" x14ac:dyDescent="0.2">
      <c r="A461" s="39"/>
      <c r="B461" s="39"/>
      <c r="C461" s="39" t="s">
        <v>1270</v>
      </c>
      <c r="D461" s="40" t="s">
        <v>1268</v>
      </c>
      <c r="E461" s="12">
        <f>175</f>
        <v>175</v>
      </c>
      <c r="F461" s="42"/>
      <c r="G461" s="41"/>
      <c r="H461" s="12"/>
      <c r="I461" s="42">
        <f>SUM(U452:U460)</f>
        <v>0.93</v>
      </c>
      <c r="J461" s="12">
        <f>160</f>
        <v>160</v>
      </c>
      <c r="K461" s="42">
        <f>SUM(V452:V460)</f>
        <v>24.62</v>
      </c>
    </row>
    <row r="462" spans="1:29" ht="14.25" x14ac:dyDescent="0.2">
      <c r="A462" s="45"/>
      <c r="B462" s="45"/>
      <c r="C462" s="45" t="s">
        <v>1271</v>
      </c>
      <c r="D462" s="46" t="s">
        <v>1272</v>
      </c>
      <c r="E462" s="47">
        <f>Source!AQ269</f>
        <v>33.1</v>
      </c>
      <c r="F462" s="48"/>
      <c r="G462" s="49" t="str">
        <f>Source!DI269</f>
        <v>)*1,1</v>
      </c>
      <c r="H462" s="47">
        <f>Source!AV270</f>
        <v>1</v>
      </c>
      <c r="I462" s="48">
        <f>Source!U269</f>
        <v>62.625200000000007</v>
      </c>
      <c r="J462" s="47"/>
      <c r="K462" s="48"/>
    </row>
    <row r="463" spans="1:29" ht="15" x14ac:dyDescent="0.25">
      <c r="C463" s="32" t="s">
        <v>1273</v>
      </c>
      <c r="H463" s="50">
        <f>I454+I455+I457+I459+I460+I461+SUM(I458:I458)-SUMIF(AC458:AC458, 5, I458:I458)-SUMIF(AC458:AC458, 6, I458:I458)</f>
        <v>9646.2199999999993</v>
      </c>
      <c r="I463" s="50"/>
      <c r="J463" s="50">
        <f>K454+K455+K457+K459+K460+K461+SUM(K458:K458)-SUMIF(AC458:AC458, 5, K458:K458)-SUMIF(AC458:AC458, 6, K458:K458)</f>
        <v>100695.29000000001</v>
      </c>
      <c r="K463" s="50"/>
    </row>
    <row r="464" spans="1:29" ht="15" x14ac:dyDescent="0.25">
      <c r="C464" s="32" t="s">
        <v>1274</v>
      </c>
      <c r="H464" s="52">
        <f>SUMIF(AC458:AC458, 5, I458:I458)+SUMIF(AC458:AC458, 6, I458:I458)</f>
        <v>0</v>
      </c>
      <c r="I464" s="52"/>
      <c r="J464" s="52">
        <f>SUMIF(AC458:AC458, 5, K458:K458)+SUMIF(AC458:AC458, 6, K458:K458)</f>
        <v>0</v>
      </c>
      <c r="K464" s="52"/>
    </row>
    <row r="465" spans="1:29" ht="15" x14ac:dyDescent="0.25">
      <c r="H465" s="52"/>
      <c r="I465" s="52"/>
      <c r="J465" s="52"/>
      <c r="K465" s="52"/>
      <c r="O465" s="53">
        <f>I454+I455+I457+I459+I460+I461+SUM(I458:I458)</f>
        <v>9646.2199999999993</v>
      </c>
      <c r="P465" s="53">
        <f>K454+K455+K457+K459+K460+K461+SUM(K458:K458)</f>
        <v>100695.29000000001</v>
      </c>
    </row>
    <row r="467" spans="1:29" ht="42.75" x14ac:dyDescent="0.2">
      <c r="A467" s="39">
        <v>31</v>
      </c>
      <c r="B467" s="39" t="str">
        <f>Source!F273</f>
        <v>3.12-13-2</v>
      </c>
      <c r="C467" s="39" t="s">
        <v>381</v>
      </c>
      <c r="D467" s="40" t="str">
        <f>Source!H273</f>
        <v>100 М ЖЕЛОБОВ</v>
      </c>
      <c r="E467" s="12">
        <f>Source!I273</f>
        <v>0.2</v>
      </c>
      <c r="F467" s="42"/>
      <c r="G467" s="41"/>
      <c r="H467" s="12"/>
      <c r="I467" s="42"/>
      <c r="J467" s="12"/>
      <c r="K467" s="42"/>
      <c r="Q467">
        <f>Source!X273</f>
        <v>82.06</v>
      </c>
      <c r="R467">
        <f>Source!X274</f>
        <v>1766.71</v>
      </c>
      <c r="S467">
        <f>Source!Y273</f>
        <v>57.44</v>
      </c>
      <c r="T467">
        <f>Source!Y274</f>
        <v>813.88</v>
      </c>
      <c r="U467">
        <f>ROUND((175/100)*ROUND(Source!R273, 2), 2)</f>
        <v>0.91</v>
      </c>
      <c r="V467">
        <f>ROUND((160/100)*ROUND(Source!R274, 2), 2)</f>
        <v>24.16</v>
      </c>
      <c r="AC467">
        <v>0</v>
      </c>
    </row>
    <row r="468" spans="1:29" x14ac:dyDescent="0.2">
      <c r="C468" s="43" t="str">
        <f>"Объем: "&amp;Source!I273&amp;"=20/"&amp;"100"</f>
        <v>Объем: 0,2=20/100</v>
      </c>
    </row>
    <row r="469" spans="1:29" ht="14.25" x14ac:dyDescent="0.2">
      <c r="A469" s="39"/>
      <c r="B469" s="39"/>
      <c r="C469" s="39" t="s">
        <v>1264</v>
      </c>
      <c r="D469" s="40"/>
      <c r="E469" s="12"/>
      <c r="F469" s="42">
        <f>Source!AO273</f>
        <v>310.8</v>
      </c>
      <c r="G469" s="41" t="str">
        <f>Source!DG273</f>
        <v>)*1,1</v>
      </c>
      <c r="H469" s="12">
        <f>Source!AV274</f>
        <v>1</v>
      </c>
      <c r="I469" s="42">
        <f>Source!S273</f>
        <v>68.38</v>
      </c>
      <c r="J469" s="12">
        <f>IF(Source!BA274&lt;&gt; 0, Source!BA274, 1)</f>
        <v>29.03</v>
      </c>
      <c r="K469" s="42">
        <f>Source!S274</f>
        <v>1985.07</v>
      </c>
    </row>
    <row r="470" spans="1:29" ht="14.25" x14ac:dyDescent="0.2">
      <c r="A470" s="39"/>
      <c r="B470" s="39"/>
      <c r="C470" s="39" t="s">
        <v>1265</v>
      </c>
      <c r="D470" s="40"/>
      <c r="E470" s="12"/>
      <c r="F470" s="42">
        <f>Source!AM273</f>
        <v>8.83</v>
      </c>
      <c r="G470" s="41" t="str">
        <f>Source!DE273</f>
        <v>)*1,1</v>
      </c>
      <c r="H470" s="12">
        <f>Source!AV274</f>
        <v>1</v>
      </c>
      <c r="I470" s="42">
        <f>Source!Q273</f>
        <v>1.94</v>
      </c>
      <c r="J470" s="12">
        <f>IF(Source!BB274&lt;&gt; 0, Source!BB274, 1)</f>
        <v>14.06</v>
      </c>
      <c r="K470" s="42">
        <f>Source!Q274</f>
        <v>27.28</v>
      </c>
    </row>
    <row r="471" spans="1:29" ht="14.25" x14ac:dyDescent="0.2">
      <c r="A471" s="39"/>
      <c r="B471" s="39"/>
      <c r="C471" s="39" t="s">
        <v>1266</v>
      </c>
      <c r="D471" s="40"/>
      <c r="E471" s="12"/>
      <c r="F471" s="42">
        <f>Source!AN273</f>
        <v>2.38</v>
      </c>
      <c r="G471" s="41" t="str">
        <f>Source!DF273</f>
        <v>)*1,1</v>
      </c>
      <c r="H471" s="12">
        <f>Source!AV274</f>
        <v>1</v>
      </c>
      <c r="I471" s="44">
        <f>Source!R273</f>
        <v>0.52</v>
      </c>
      <c r="J471" s="12">
        <f>IF(Source!BS274&lt;&gt; 0, Source!BS274, 1)</f>
        <v>29.03</v>
      </c>
      <c r="K471" s="44">
        <f>Source!R274</f>
        <v>15.1</v>
      </c>
    </row>
    <row r="472" spans="1:29" ht="14.25" x14ac:dyDescent="0.2">
      <c r="A472" s="39"/>
      <c r="B472" s="39"/>
      <c r="C472" s="39" t="s">
        <v>1275</v>
      </c>
      <c r="D472" s="40"/>
      <c r="E472" s="12"/>
      <c r="F472" s="42">
        <f>Source!AL273</f>
        <v>1261.46</v>
      </c>
      <c r="G472" s="41" t="str">
        <f>Source!DD273</f>
        <v/>
      </c>
      <c r="H472" s="12">
        <f>Source!AW274</f>
        <v>1</v>
      </c>
      <c r="I472" s="42">
        <f>Source!P273</f>
        <v>252.29</v>
      </c>
      <c r="J472" s="12">
        <f>IF(Source!BC274&lt;&gt; 0, Source!BC274, 1)</f>
        <v>9.67</v>
      </c>
      <c r="K472" s="42">
        <f>Source!P274</f>
        <v>2439.64</v>
      </c>
    </row>
    <row r="473" spans="1:29" ht="28.5" x14ac:dyDescent="0.2">
      <c r="A473" s="39" t="s">
        <v>384</v>
      </c>
      <c r="B473" s="39" t="str">
        <f>Source!F275</f>
        <v>1.1-1-1078</v>
      </c>
      <c r="C473" s="39" t="s">
        <v>386</v>
      </c>
      <c r="D473" s="40" t="str">
        <f>Source!H275</f>
        <v>т</v>
      </c>
      <c r="E473" s="12">
        <f>Source!I275</f>
        <v>6.6000000000000003E-2</v>
      </c>
      <c r="F473" s="42">
        <f>Source!AK275</f>
        <v>4758.88</v>
      </c>
      <c r="G473" s="55" t="s">
        <v>3</v>
      </c>
      <c r="H473" s="12">
        <f>Source!AW276</f>
        <v>1</v>
      </c>
      <c r="I473" s="42">
        <f>Source!O275</f>
        <v>314.08999999999997</v>
      </c>
      <c r="J473" s="12">
        <f>IF(Source!BC276&lt;&gt; 0, Source!BC276, 1)</f>
        <v>13.69</v>
      </c>
      <c r="K473" s="42">
        <f>Source!O276</f>
        <v>4299.8900000000003</v>
      </c>
      <c r="Q473">
        <f>Source!X275</f>
        <v>0</v>
      </c>
      <c r="R473">
        <f>Source!X276</f>
        <v>0</v>
      </c>
      <c r="S473">
        <f>Source!Y275</f>
        <v>0</v>
      </c>
      <c r="T473">
        <f>Source!Y276</f>
        <v>0</v>
      </c>
      <c r="U473">
        <f>ROUND((175/100)*ROUND(Source!R275, 2), 2)</f>
        <v>0</v>
      </c>
      <c r="V473">
        <f>ROUND((160/100)*ROUND(Source!R276, 2), 2)</f>
        <v>0</v>
      </c>
      <c r="AC473">
        <v>3</v>
      </c>
    </row>
    <row r="474" spans="1:29" ht="14.25" x14ac:dyDescent="0.2">
      <c r="A474" s="39"/>
      <c r="B474" s="39"/>
      <c r="C474" s="39" t="s">
        <v>1267</v>
      </c>
      <c r="D474" s="40" t="s">
        <v>1268</v>
      </c>
      <c r="E474" s="12">
        <f>Source!DN274</f>
        <v>120</v>
      </c>
      <c r="F474" s="42"/>
      <c r="G474" s="41"/>
      <c r="H474" s="12"/>
      <c r="I474" s="42">
        <f>SUM(Q467:Q473)</f>
        <v>82.06</v>
      </c>
      <c r="J474" s="12">
        <f>Source!BZ274</f>
        <v>89</v>
      </c>
      <c r="K474" s="42">
        <f>SUM(R467:R473)</f>
        <v>1766.71</v>
      </c>
    </row>
    <row r="475" spans="1:29" ht="14.25" x14ac:dyDescent="0.2">
      <c r="A475" s="39"/>
      <c r="B475" s="39"/>
      <c r="C475" s="39" t="s">
        <v>1269</v>
      </c>
      <c r="D475" s="40" t="s">
        <v>1268</v>
      </c>
      <c r="E475" s="12">
        <f>Source!DO274</f>
        <v>84</v>
      </c>
      <c r="F475" s="42"/>
      <c r="G475" s="41"/>
      <c r="H475" s="12"/>
      <c r="I475" s="42">
        <f>SUM(S467:S474)</f>
        <v>57.44</v>
      </c>
      <c r="J475" s="12">
        <f>Source!CA274</f>
        <v>41</v>
      </c>
      <c r="K475" s="42">
        <f>SUM(T467:T474)</f>
        <v>813.88</v>
      </c>
    </row>
    <row r="476" spans="1:29" ht="14.25" x14ac:dyDescent="0.2">
      <c r="A476" s="39"/>
      <c r="B476" s="39"/>
      <c r="C476" s="39" t="s">
        <v>1270</v>
      </c>
      <c r="D476" s="40" t="s">
        <v>1268</v>
      </c>
      <c r="E476" s="12">
        <f>175</f>
        <v>175</v>
      </c>
      <c r="F476" s="42"/>
      <c r="G476" s="41"/>
      <c r="H476" s="12"/>
      <c r="I476" s="42">
        <f>SUM(U467:U475)</f>
        <v>0.91</v>
      </c>
      <c r="J476" s="12">
        <f>160</f>
        <v>160</v>
      </c>
      <c r="K476" s="42">
        <f>SUM(V467:V475)</f>
        <v>24.16</v>
      </c>
    </row>
    <row r="477" spans="1:29" ht="14.25" x14ac:dyDescent="0.2">
      <c r="A477" s="45"/>
      <c r="B477" s="45"/>
      <c r="C477" s="45" t="s">
        <v>1271</v>
      </c>
      <c r="D477" s="46" t="s">
        <v>1272</v>
      </c>
      <c r="E477" s="47">
        <f>Source!AQ273</f>
        <v>27.8</v>
      </c>
      <c r="F477" s="48"/>
      <c r="G477" s="49" t="str">
        <f>Source!DI273</f>
        <v>)*1,1</v>
      </c>
      <c r="H477" s="47">
        <f>Source!AV274</f>
        <v>1</v>
      </c>
      <c r="I477" s="48">
        <f>Source!U273</f>
        <v>6.1160000000000005</v>
      </c>
      <c r="J477" s="47"/>
      <c r="K477" s="48"/>
    </row>
    <row r="478" spans="1:29" ht="15" x14ac:dyDescent="0.25">
      <c r="C478" s="32" t="s">
        <v>1273</v>
      </c>
      <c r="H478" s="50">
        <f>I469+I470+I472+I474+I475+I476+SUM(I473:I473)-SUMIF(AC473:AC473, 5, I473:I473)-SUMIF(AC473:AC473, 6, I473:I473)</f>
        <v>777.11</v>
      </c>
      <c r="I478" s="50"/>
      <c r="J478" s="50">
        <f>K469+K470+K472+K474+K475+K476+SUM(K473:K473)-SUMIF(AC473:AC473, 5, K473:K473)-SUMIF(AC473:AC473, 6, K473:K473)</f>
        <v>11356.630000000001</v>
      </c>
      <c r="K478" s="50"/>
    </row>
    <row r="479" spans="1:29" ht="15" x14ac:dyDescent="0.25">
      <c r="C479" s="32" t="s">
        <v>1274</v>
      </c>
      <c r="H479" s="52">
        <f>SUMIF(AC473:AC473, 5, I473:I473)+SUMIF(AC473:AC473, 6, I473:I473)</f>
        <v>0</v>
      </c>
      <c r="I479" s="52"/>
      <c r="J479" s="52">
        <f>SUMIF(AC473:AC473, 5, K473:K473)+SUMIF(AC473:AC473, 6, K473:K473)</f>
        <v>0</v>
      </c>
      <c r="K479" s="52"/>
    </row>
    <row r="480" spans="1:29" ht="15" x14ac:dyDescent="0.25">
      <c r="H480" s="52"/>
      <c r="I480" s="52"/>
      <c r="J480" s="52"/>
      <c r="K480" s="52"/>
      <c r="O480" s="53">
        <f>I469+I470+I472+I474+I475+I476+SUM(I473:I473)</f>
        <v>777.11</v>
      </c>
      <c r="P480" s="53">
        <f>K469+K470+K472+K474+K475+K476+SUM(K473:K473)</f>
        <v>11356.630000000001</v>
      </c>
    </row>
    <row r="482" spans="1:29" ht="28.5" x14ac:dyDescent="0.2">
      <c r="A482" s="39">
        <v>32</v>
      </c>
      <c r="B482" s="39" t="str">
        <f>Source!F277</f>
        <v>6.58-19-1</v>
      </c>
      <c r="C482" s="39" t="s">
        <v>390</v>
      </c>
      <c r="D482" s="40" t="str">
        <f>Source!H277</f>
        <v>100 м труб</v>
      </c>
      <c r="E482" s="12">
        <f>Source!I277</f>
        <v>0.11</v>
      </c>
      <c r="F482" s="42"/>
      <c r="G482" s="41"/>
      <c r="H482" s="12"/>
      <c r="I482" s="42"/>
      <c r="J482" s="12"/>
      <c r="K482" s="42"/>
      <c r="Q482">
        <f>Source!X277</f>
        <v>55.65</v>
      </c>
      <c r="R482">
        <f>Source!X278</f>
        <v>1351.46</v>
      </c>
      <c r="S482">
        <f>Source!Y277</f>
        <v>42.27</v>
      </c>
      <c r="T482">
        <f>Source!Y278</f>
        <v>636.89</v>
      </c>
      <c r="U482">
        <f>ROUND((175/100)*ROUND(Source!R277, 2), 2)</f>
        <v>0.02</v>
      </c>
      <c r="V482">
        <f>ROUND((160/100)*ROUND(Source!R278, 2), 2)</f>
        <v>0.46</v>
      </c>
      <c r="AC482">
        <v>0</v>
      </c>
    </row>
    <row r="483" spans="1:29" x14ac:dyDescent="0.2">
      <c r="C483" s="43" t="str">
        <f>"Объем: "&amp;Source!I277&amp;"=11/"&amp;"100"</f>
        <v>Объем: 0,11=11/100</v>
      </c>
    </row>
    <row r="484" spans="1:29" ht="14.25" x14ac:dyDescent="0.2">
      <c r="A484" s="39"/>
      <c r="B484" s="39"/>
      <c r="C484" s="39" t="s">
        <v>1264</v>
      </c>
      <c r="D484" s="40"/>
      <c r="E484" s="12"/>
      <c r="F484" s="42">
        <f>Source!AO277</f>
        <v>442.2</v>
      </c>
      <c r="G484" s="41" t="str">
        <f>Source!DG277</f>
        <v>)*1,1</v>
      </c>
      <c r="H484" s="12">
        <f>Source!AV278</f>
        <v>1</v>
      </c>
      <c r="I484" s="42">
        <f>Source!S277</f>
        <v>53.51</v>
      </c>
      <c r="J484" s="12">
        <f>IF(Source!BA278&lt;&gt; 0, Source!BA278, 1)</f>
        <v>29.03</v>
      </c>
      <c r="K484" s="42">
        <f>Source!S278</f>
        <v>1553.4</v>
      </c>
    </row>
    <row r="485" spans="1:29" ht="14.25" x14ac:dyDescent="0.2">
      <c r="A485" s="39"/>
      <c r="B485" s="39"/>
      <c r="C485" s="39" t="s">
        <v>1265</v>
      </c>
      <c r="D485" s="40"/>
      <c r="E485" s="12"/>
      <c r="F485" s="42">
        <f>Source!AM277</f>
        <v>2.15</v>
      </c>
      <c r="G485" s="41" t="str">
        <f>Source!DE277</f>
        <v>)*1,1</v>
      </c>
      <c r="H485" s="12">
        <f>Source!AV278</f>
        <v>1</v>
      </c>
      <c r="I485" s="42">
        <f>Source!Q277</f>
        <v>0.26</v>
      </c>
      <c r="J485" s="12">
        <f>IF(Source!BB278&lt;&gt; 0, Source!BB278, 1)</f>
        <v>9.4</v>
      </c>
      <c r="K485" s="42">
        <f>Source!Q278</f>
        <v>2.44</v>
      </c>
    </row>
    <row r="486" spans="1:29" ht="14.25" x14ac:dyDescent="0.2">
      <c r="A486" s="39"/>
      <c r="B486" s="39"/>
      <c r="C486" s="39" t="s">
        <v>1266</v>
      </c>
      <c r="D486" s="40"/>
      <c r="E486" s="12"/>
      <c r="F486" s="42">
        <f>Source!AN277</f>
        <v>0.09</v>
      </c>
      <c r="G486" s="41" t="str">
        <f>Source!DF277</f>
        <v>)*1,1</v>
      </c>
      <c r="H486" s="12">
        <f>Source!AV278</f>
        <v>1</v>
      </c>
      <c r="I486" s="44">
        <f>Source!R277</f>
        <v>0.01</v>
      </c>
      <c r="J486" s="12">
        <f>IF(Source!BS278&lt;&gt; 0, Source!BS278, 1)</f>
        <v>29.03</v>
      </c>
      <c r="K486" s="44">
        <f>Source!R278</f>
        <v>0.28999999999999998</v>
      </c>
    </row>
    <row r="487" spans="1:29" ht="14.25" x14ac:dyDescent="0.2">
      <c r="A487" s="39"/>
      <c r="B487" s="39"/>
      <c r="C487" s="39" t="s">
        <v>1275</v>
      </c>
      <c r="D487" s="40"/>
      <c r="E487" s="12"/>
      <c r="F487" s="42">
        <f>Source!AL277</f>
        <v>652.71</v>
      </c>
      <c r="G487" s="41" t="str">
        <f>Source!DD277</f>
        <v/>
      </c>
      <c r="H487" s="12">
        <f>Source!AW278</f>
        <v>1</v>
      </c>
      <c r="I487" s="42">
        <f>Source!P277</f>
        <v>71.8</v>
      </c>
      <c r="J487" s="12">
        <f>IF(Source!BC278&lt;&gt; 0, Source!BC278, 1)</f>
        <v>7.94</v>
      </c>
      <c r="K487" s="42">
        <f>Source!P278</f>
        <v>570.09</v>
      </c>
    </row>
    <row r="488" spans="1:29" ht="71.25" x14ac:dyDescent="0.2">
      <c r="A488" s="39" t="s">
        <v>395</v>
      </c>
      <c r="B488" s="39" t="str">
        <f>Source!F279</f>
        <v>1.7-1-2</v>
      </c>
      <c r="C488" s="39" t="s">
        <v>397</v>
      </c>
      <c r="D488" s="40" t="str">
        <f>Source!H279</f>
        <v>м</v>
      </c>
      <c r="E488" s="12">
        <f>Source!I279</f>
        <v>11</v>
      </c>
      <c r="F488" s="42">
        <f>Source!AK279</f>
        <v>70.86</v>
      </c>
      <c r="G488" s="55" t="s">
        <v>3</v>
      </c>
      <c r="H488" s="12">
        <f>Source!AW280</f>
        <v>1</v>
      </c>
      <c r="I488" s="42">
        <f>Source!O279</f>
        <v>779.46</v>
      </c>
      <c r="J488" s="12">
        <f>IF(Source!BC280&lt;&gt; 0, Source!BC280, 1)</f>
        <v>6.47</v>
      </c>
      <c r="K488" s="42">
        <f>Source!O280</f>
        <v>5043.1099999999997</v>
      </c>
      <c r="Q488">
        <f>Source!X279</f>
        <v>0</v>
      </c>
      <c r="R488">
        <f>Source!X280</f>
        <v>0</v>
      </c>
      <c r="S488">
        <f>Source!Y279</f>
        <v>0</v>
      </c>
      <c r="T488">
        <f>Source!Y280</f>
        <v>0</v>
      </c>
      <c r="U488">
        <f>ROUND((175/100)*ROUND(Source!R279, 2), 2)</f>
        <v>0</v>
      </c>
      <c r="V488">
        <f>ROUND((160/100)*ROUND(Source!R280, 2), 2)</f>
        <v>0</v>
      </c>
      <c r="AC488">
        <v>3</v>
      </c>
    </row>
    <row r="489" spans="1:29" ht="71.25" x14ac:dyDescent="0.2">
      <c r="A489" s="39" t="s">
        <v>399</v>
      </c>
      <c r="B489" s="39" t="str">
        <f>Source!F281</f>
        <v>1.7-1-3</v>
      </c>
      <c r="C489" s="39" t="s">
        <v>401</v>
      </c>
      <c r="D489" s="40" t="str">
        <f>Source!H281</f>
        <v>шт.</v>
      </c>
      <c r="E489" s="12">
        <f>Source!I281</f>
        <v>2</v>
      </c>
      <c r="F489" s="42">
        <f>Source!AK281</f>
        <v>92.4</v>
      </c>
      <c r="G489" s="55" t="s">
        <v>3</v>
      </c>
      <c r="H489" s="12">
        <f>Source!AW282</f>
        <v>1</v>
      </c>
      <c r="I489" s="42">
        <f>Source!O281</f>
        <v>184.8</v>
      </c>
      <c r="J489" s="12">
        <f>IF(Source!BC282&lt;&gt; 0, Source!BC282, 1)</f>
        <v>3.75</v>
      </c>
      <c r="K489" s="42">
        <f>Source!O282</f>
        <v>693</v>
      </c>
      <c r="Q489">
        <f>Source!X281</f>
        <v>0</v>
      </c>
      <c r="R489">
        <f>Source!X282</f>
        <v>0</v>
      </c>
      <c r="S489">
        <f>Source!Y281</f>
        <v>0</v>
      </c>
      <c r="T489">
        <f>Source!Y282</f>
        <v>0</v>
      </c>
      <c r="U489">
        <f>ROUND((175/100)*ROUND(Source!R281, 2), 2)</f>
        <v>0</v>
      </c>
      <c r="V489">
        <f>ROUND((160/100)*ROUND(Source!R282, 2), 2)</f>
        <v>0</v>
      </c>
      <c r="AC489">
        <v>3</v>
      </c>
    </row>
    <row r="490" spans="1:29" ht="71.25" x14ac:dyDescent="0.2">
      <c r="A490" s="39" t="s">
        <v>404</v>
      </c>
      <c r="B490" s="39" t="str">
        <f>Source!F283</f>
        <v>1.7-1-4</v>
      </c>
      <c r="C490" s="39" t="s">
        <v>406</v>
      </c>
      <c r="D490" s="40" t="str">
        <f>Source!H283</f>
        <v>шт.</v>
      </c>
      <c r="E490" s="12">
        <f>Source!I283</f>
        <v>4</v>
      </c>
      <c r="F490" s="42">
        <f>Source!AK283</f>
        <v>76.709999999999994</v>
      </c>
      <c r="G490" s="55" t="s">
        <v>3</v>
      </c>
      <c r="H490" s="12">
        <f>Source!AW284</f>
        <v>1</v>
      </c>
      <c r="I490" s="42">
        <f>Source!O283</f>
        <v>306.83999999999997</v>
      </c>
      <c r="J490" s="12">
        <f>IF(Source!BC284&lt;&gt; 0, Source!BC284, 1)</f>
        <v>3.5</v>
      </c>
      <c r="K490" s="42">
        <f>Source!O284</f>
        <v>1073.94</v>
      </c>
      <c r="Q490">
        <f>Source!X283</f>
        <v>0</v>
      </c>
      <c r="R490">
        <f>Source!X284</f>
        <v>0</v>
      </c>
      <c r="S490">
        <f>Source!Y283</f>
        <v>0</v>
      </c>
      <c r="T490">
        <f>Source!Y284</f>
        <v>0</v>
      </c>
      <c r="U490">
        <f>ROUND((175/100)*ROUND(Source!R283, 2), 2)</f>
        <v>0</v>
      </c>
      <c r="V490">
        <f>ROUND((160/100)*ROUND(Source!R284, 2), 2)</f>
        <v>0</v>
      </c>
      <c r="AC490">
        <v>3</v>
      </c>
    </row>
    <row r="491" spans="1:29" ht="71.25" x14ac:dyDescent="0.2">
      <c r="A491" s="39" t="s">
        <v>408</v>
      </c>
      <c r="B491" s="39" t="str">
        <f>Source!F285</f>
        <v>1.7-1-5</v>
      </c>
      <c r="C491" s="39" t="s">
        <v>410</v>
      </c>
      <c r="D491" s="40" t="str">
        <f>Source!H285</f>
        <v>шт.</v>
      </c>
      <c r="E491" s="12">
        <f>Source!I285</f>
        <v>2</v>
      </c>
      <c r="F491" s="42">
        <f>Source!AK285</f>
        <v>76.89</v>
      </c>
      <c r="G491" s="55" t="s">
        <v>3</v>
      </c>
      <c r="H491" s="12">
        <f>Source!AW286</f>
        <v>1</v>
      </c>
      <c r="I491" s="42">
        <f>Source!O285</f>
        <v>153.78</v>
      </c>
      <c r="J491" s="12">
        <f>IF(Source!BC286&lt;&gt; 0, Source!BC286, 1)</f>
        <v>2.5099999999999998</v>
      </c>
      <c r="K491" s="42">
        <f>Source!O286</f>
        <v>385.99</v>
      </c>
      <c r="Q491">
        <f>Source!X285</f>
        <v>0</v>
      </c>
      <c r="R491">
        <f>Source!X286</f>
        <v>0</v>
      </c>
      <c r="S491">
        <f>Source!Y285</f>
        <v>0</v>
      </c>
      <c r="T491">
        <f>Source!Y286</f>
        <v>0</v>
      </c>
      <c r="U491">
        <f>ROUND((175/100)*ROUND(Source!R285, 2), 2)</f>
        <v>0</v>
      </c>
      <c r="V491">
        <f>ROUND((160/100)*ROUND(Source!R286, 2), 2)</f>
        <v>0</v>
      </c>
      <c r="AC491">
        <v>3</v>
      </c>
    </row>
    <row r="492" spans="1:29" ht="14.25" x14ac:dyDescent="0.2">
      <c r="A492" s="39"/>
      <c r="B492" s="39"/>
      <c r="C492" s="39" t="s">
        <v>1267</v>
      </c>
      <c r="D492" s="40" t="s">
        <v>1268</v>
      </c>
      <c r="E492" s="12">
        <f>Source!DN278</f>
        <v>104</v>
      </c>
      <c r="F492" s="42"/>
      <c r="G492" s="41"/>
      <c r="H492" s="12"/>
      <c r="I492" s="42">
        <f>SUM(Q482:Q491)</f>
        <v>55.65</v>
      </c>
      <c r="J492" s="12">
        <f>Source!BZ278</f>
        <v>87</v>
      </c>
      <c r="K492" s="42">
        <f>SUM(R482:R491)</f>
        <v>1351.46</v>
      </c>
    </row>
    <row r="493" spans="1:29" ht="14.25" x14ac:dyDescent="0.2">
      <c r="A493" s="39"/>
      <c r="B493" s="39"/>
      <c r="C493" s="39" t="s">
        <v>1269</v>
      </c>
      <c r="D493" s="40" t="s">
        <v>1268</v>
      </c>
      <c r="E493" s="12">
        <f>Source!DO278</f>
        <v>79</v>
      </c>
      <c r="F493" s="42"/>
      <c r="G493" s="41"/>
      <c r="H493" s="12"/>
      <c r="I493" s="42">
        <f>SUM(S482:S492)</f>
        <v>42.27</v>
      </c>
      <c r="J493" s="12">
        <f>Source!CA278</f>
        <v>41</v>
      </c>
      <c r="K493" s="42">
        <f>SUM(T482:T492)</f>
        <v>636.89</v>
      </c>
    </row>
    <row r="494" spans="1:29" ht="14.25" x14ac:dyDescent="0.2">
      <c r="A494" s="39"/>
      <c r="B494" s="39"/>
      <c r="C494" s="39" t="s">
        <v>1270</v>
      </c>
      <c r="D494" s="40" t="s">
        <v>1268</v>
      </c>
      <c r="E494" s="12">
        <f>175</f>
        <v>175</v>
      </c>
      <c r="F494" s="42"/>
      <c r="G494" s="41"/>
      <c r="H494" s="12"/>
      <c r="I494" s="42">
        <f>SUM(U482:U493)</f>
        <v>0.02</v>
      </c>
      <c r="J494" s="12">
        <f>160</f>
        <v>160</v>
      </c>
      <c r="K494" s="42">
        <f>SUM(V482:V493)</f>
        <v>0.46</v>
      </c>
    </row>
    <row r="495" spans="1:29" ht="14.25" x14ac:dyDescent="0.2">
      <c r="A495" s="45"/>
      <c r="B495" s="45"/>
      <c r="C495" s="45" t="s">
        <v>1271</v>
      </c>
      <c r="D495" s="46" t="s">
        <v>1272</v>
      </c>
      <c r="E495" s="47">
        <f>Source!AQ277</f>
        <v>35.04</v>
      </c>
      <c r="F495" s="48"/>
      <c r="G495" s="49" t="str">
        <f>Source!DI277</f>
        <v>)*1,1</v>
      </c>
      <c r="H495" s="47">
        <f>Source!AV278</f>
        <v>1</v>
      </c>
      <c r="I495" s="48">
        <f>Source!U277</f>
        <v>4.2398400000000001</v>
      </c>
      <c r="J495" s="47"/>
      <c r="K495" s="48"/>
    </row>
    <row r="496" spans="1:29" ht="15" x14ac:dyDescent="0.25">
      <c r="C496" s="32" t="s">
        <v>1273</v>
      </c>
      <c r="H496" s="50">
        <f>I484+I485+I487+I492+I493+I494+SUM(I488:I491)-SUMIF(AC488:AC491, 5, I488:I491)-SUMIF(AC488:AC491, 6, I488:I491)</f>
        <v>1648.3899999999999</v>
      </c>
      <c r="I496" s="50"/>
      <c r="J496" s="50">
        <f>K484+K485+K487+K492+K493+K494+SUM(K488:K491)-SUMIF(AC488:AC491, 5, K488:K491)-SUMIF(AC488:AC491, 6, K488:K491)</f>
        <v>11310.779999999999</v>
      </c>
      <c r="K496" s="50"/>
    </row>
    <row r="497" spans="1:29" ht="15" x14ac:dyDescent="0.25">
      <c r="C497" s="32" t="s">
        <v>1274</v>
      </c>
      <c r="H497" s="52">
        <f>SUMIF(AC488:AC491, 5, I488:I491)+SUMIF(AC488:AC491, 6, I488:I491)</f>
        <v>0</v>
      </c>
      <c r="I497" s="52"/>
      <c r="J497" s="52">
        <f>SUMIF(AC488:AC491, 5, K488:K491)+SUMIF(AC488:AC491, 6, K488:K491)</f>
        <v>0</v>
      </c>
      <c r="K497" s="52"/>
    </row>
    <row r="498" spans="1:29" ht="15" x14ac:dyDescent="0.25">
      <c r="H498" s="52"/>
      <c r="I498" s="52"/>
      <c r="J498" s="52"/>
      <c r="K498" s="52"/>
      <c r="O498" s="53">
        <f>I484+I485+I487+I492+I493+I494+SUM(I488:I491)</f>
        <v>1648.3899999999999</v>
      </c>
      <c r="P498" s="53">
        <f>K484+K485+K487+K492+K493+K494+SUM(K488:K491)</f>
        <v>11310.779999999999</v>
      </c>
    </row>
    <row r="501" spans="1:29" ht="15" x14ac:dyDescent="0.25">
      <c r="A501" s="54" t="str">
        <f>CONCATENATE("Итого по подразделу: ",IF(Source!G288&lt;&gt;"Новый подраздел", Source!G288, ""))</f>
        <v>Итого по подразделу: Стены, перегородки, кровля</v>
      </c>
      <c r="B501" s="54"/>
      <c r="C501" s="54"/>
      <c r="D501" s="54"/>
      <c r="E501" s="54"/>
      <c r="F501" s="54"/>
      <c r="G501" s="54"/>
      <c r="H501" s="52">
        <f>SUM(O346:O500)</f>
        <v>424137.79999999993</v>
      </c>
      <c r="I501" s="51"/>
      <c r="J501" s="52">
        <f>SUM(P346:P500)</f>
        <v>6168324.8900000006</v>
      </c>
      <c r="K501" s="51"/>
    </row>
    <row r="502" spans="1:29" hidden="1" x14ac:dyDescent="0.2">
      <c r="A502" t="s">
        <v>1277</v>
      </c>
      <c r="I502">
        <f>SUM(W346:W501)</f>
        <v>0</v>
      </c>
      <c r="J502">
        <f>SUM(X346:X501)</f>
        <v>0</v>
      </c>
    </row>
    <row r="503" spans="1:29" hidden="1" x14ac:dyDescent="0.2">
      <c r="A503" t="s">
        <v>1278</v>
      </c>
      <c r="I503">
        <f>SUM(Y346:Y502)</f>
        <v>0</v>
      </c>
      <c r="J503">
        <f>SUM(Z346:Z502)</f>
        <v>0</v>
      </c>
    </row>
    <row r="505" spans="1:29" ht="15" x14ac:dyDescent="0.25">
      <c r="A505" s="54" t="str">
        <f>CONCATENATE("Итого по разделу: ",IF(Source!G318&lt;&gt;"Новый раздел", Source!G318, ""))</f>
        <v>Итого по разделу: Устройство здания</v>
      </c>
      <c r="B505" s="54"/>
      <c r="C505" s="54"/>
      <c r="D505" s="54"/>
      <c r="E505" s="54"/>
      <c r="F505" s="54"/>
      <c r="G505" s="54"/>
      <c r="H505" s="52">
        <f>SUM(O274:O504)</f>
        <v>1170590.8799999999</v>
      </c>
      <c r="I505" s="51"/>
      <c r="J505" s="52">
        <f>SUM(P274:P504)</f>
        <v>10686882.409999998</v>
      </c>
      <c r="K505" s="51"/>
    </row>
    <row r="506" spans="1:29" hidden="1" x14ac:dyDescent="0.2">
      <c r="A506" t="s">
        <v>1277</v>
      </c>
      <c r="I506">
        <f>SUM(W274:W505)</f>
        <v>0</v>
      </c>
      <c r="J506">
        <f>SUM(X274:X505)</f>
        <v>0</v>
      </c>
    </row>
    <row r="507" spans="1:29" hidden="1" x14ac:dyDescent="0.2">
      <c r="A507" t="s">
        <v>1278</v>
      </c>
      <c r="I507">
        <f>SUM(Y274:Y506)</f>
        <v>0</v>
      </c>
      <c r="J507">
        <f>SUM(Z274:Z506)</f>
        <v>0</v>
      </c>
    </row>
    <row r="509" spans="1:29" ht="16.5" x14ac:dyDescent="0.25">
      <c r="A509" s="38" t="str">
        <f>CONCATENATE("Раздел: ",IF(Source!G348&lt;&gt;"Новый раздел", Source!G348, ""))</f>
        <v>Раздел: Полы</v>
      </c>
      <c r="B509" s="38"/>
      <c r="C509" s="38"/>
      <c r="D509" s="38"/>
      <c r="E509" s="38"/>
      <c r="F509" s="38"/>
      <c r="G509" s="38"/>
      <c r="H509" s="38"/>
      <c r="I509" s="38"/>
      <c r="J509" s="38"/>
      <c r="K509" s="38"/>
    </row>
    <row r="510" spans="1:29" ht="28.5" x14ac:dyDescent="0.2">
      <c r="A510" s="39">
        <v>33</v>
      </c>
      <c r="B510" s="39" t="str">
        <f>Source!F352</f>
        <v>3.11-10-3</v>
      </c>
      <c r="C510" s="39" t="s">
        <v>415</v>
      </c>
      <c r="D510" s="40" t="str">
        <f>Source!H352</f>
        <v>100 м2 стяжки</v>
      </c>
      <c r="E510" s="12">
        <f>Source!I352</f>
        <v>2.0619999999999998</v>
      </c>
      <c r="F510" s="42"/>
      <c r="G510" s="41"/>
      <c r="H510" s="12"/>
      <c r="I510" s="42"/>
      <c r="J510" s="12"/>
      <c r="K510" s="42"/>
      <c r="Q510">
        <f>Source!X352</f>
        <v>743.48</v>
      </c>
      <c r="R510">
        <f>Source!X353</f>
        <v>16007.65</v>
      </c>
      <c r="S510">
        <f>Source!Y352</f>
        <v>520.44000000000005</v>
      </c>
      <c r="T510">
        <f>Source!Y353</f>
        <v>7374.31</v>
      </c>
      <c r="U510">
        <f>ROUND((175/100)*ROUND(Source!R352, 2), 2)</f>
        <v>0</v>
      </c>
      <c r="V510">
        <f>ROUND((160/100)*ROUND(Source!R353, 2), 2)</f>
        <v>0</v>
      </c>
      <c r="AC510">
        <v>0</v>
      </c>
    </row>
    <row r="511" spans="1:29" x14ac:dyDescent="0.2">
      <c r="C511" s="43" t="str">
        <f>"Объем: "&amp;Source!I352&amp;"=206,2/"&amp;"100"</f>
        <v>Объем: 2,062=206,2/100</v>
      </c>
    </row>
    <row r="512" spans="1:29" ht="14.25" x14ac:dyDescent="0.2">
      <c r="A512" s="39"/>
      <c r="B512" s="39"/>
      <c r="C512" s="39" t="s">
        <v>1264</v>
      </c>
      <c r="D512" s="40"/>
      <c r="E512" s="12"/>
      <c r="F512" s="42">
        <f>Source!AO352</f>
        <v>300.47000000000003</v>
      </c>
      <c r="G512" s="41" t="str">
        <f>Source!DG352</f>
        <v/>
      </c>
      <c r="H512" s="12">
        <f>Source!AV353</f>
        <v>1</v>
      </c>
      <c r="I512" s="42">
        <f>Source!S352</f>
        <v>619.57000000000005</v>
      </c>
      <c r="J512" s="12">
        <f>IF(Source!BA353&lt;&gt; 0, Source!BA353, 1)</f>
        <v>29.03</v>
      </c>
      <c r="K512" s="42">
        <f>Source!S353</f>
        <v>17986.12</v>
      </c>
    </row>
    <row r="513" spans="1:29" ht="14.25" x14ac:dyDescent="0.2">
      <c r="A513" s="39"/>
      <c r="B513" s="39"/>
      <c r="C513" s="39" t="s">
        <v>1265</v>
      </c>
      <c r="D513" s="40"/>
      <c r="E513" s="12"/>
      <c r="F513" s="42">
        <f>Source!AM352</f>
        <v>0.93</v>
      </c>
      <c r="G513" s="41" t="str">
        <f>Source!DE352</f>
        <v/>
      </c>
      <c r="H513" s="12">
        <f>Source!AV353</f>
        <v>1</v>
      </c>
      <c r="I513" s="42">
        <f>Source!Q352</f>
        <v>1.92</v>
      </c>
      <c r="J513" s="12">
        <f>IF(Source!BB353&lt;&gt; 0, Source!BB353, 1)</f>
        <v>9.24</v>
      </c>
      <c r="K513" s="42">
        <f>Source!Q353</f>
        <v>17.739999999999998</v>
      </c>
    </row>
    <row r="514" spans="1:29" ht="14.25" x14ac:dyDescent="0.2">
      <c r="A514" s="39"/>
      <c r="B514" s="39"/>
      <c r="C514" s="39" t="s">
        <v>1275</v>
      </c>
      <c r="D514" s="40"/>
      <c r="E514" s="12"/>
      <c r="F514" s="42">
        <f>Source!AL352</f>
        <v>24.74</v>
      </c>
      <c r="G514" s="41" t="str">
        <f>Source!DD352</f>
        <v/>
      </c>
      <c r="H514" s="12">
        <f>Source!AW353</f>
        <v>1</v>
      </c>
      <c r="I514" s="42">
        <f>Source!P352</f>
        <v>51.01</v>
      </c>
      <c r="J514" s="12">
        <f>IF(Source!BC353&lt;&gt; 0, Source!BC353, 1)</f>
        <v>6</v>
      </c>
      <c r="K514" s="42">
        <f>Source!P353</f>
        <v>306.06</v>
      </c>
    </row>
    <row r="515" spans="1:29" ht="57" x14ac:dyDescent="0.2">
      <c r="A515" s="39" t="s">
        <v>418</v>
      </c>
      <c r="B515" s="39" t="str">
        <f>Source!F354</f>
        <v>1.3-1-36</v>
      </c>
      <c r="C515" s="39" t="s">
        <v>420</v>
      </c>
      <c r="D515" s="40" t="str">
        <f>Source!H354</f>
        <v>м3</v>
      </c>
      <c r="E515" s="12">
        <f>Source!I354</f>
        <v>4.20648</v>
      </c>
      <c r="F515" s="42">
        <f>Source!AK354</f>
        <v>517.14</v>
      </c>
      <c r="G515" s="55" t="s">
        <v>3</v>
      </c>
      <c r="H515" s="12">
        <f>Source!AW355</f>
        <v>1</v>
      </c>
      <c r="I515" s="42">
        <f>Source!O354</f>
        <v>2175.34</v>
      </c>
      <c r="J515" s="12">
        <f>IF(Source!BC355&lt;&gt; 0, Source!BC355, 1)</f>
        <v>10.54</v>
      </c>
      <c r="K515" s="42">
        <f>Source!O355</f>
        <v>22928.080000000002</v>
      </c>
      <c r="Q515">
        <f>Source!X354</f>
        <v>0</v>
      </c>
      <c r="R515">
        <f>Source!X355</f>
        <v>0</v>
      </c>
      <c r="S515">
        <f>Source!Y354</f>
        <v>0</v>
      </c>
      <c r="T515">
        <f>Source!Y355</f>
        <v>0</v>
      </c>
      <c r="U515">
        <f>ROUND((175/100)*ROUND(Source!R354, 2), 2)</f>
        <v>0</v>
      </c>
      <c r="V515">
        <f>ROUND((160/100)*ROUND(Source!R355, 2), 2)</f>
        <v>0</v>
      </c>
      <c r="AC515">
        <v>3</v>
      </c>
    </row>
    <row r="516" spans="1:29" ht="14.25" x14ac:dyDescent="0.2">
      <c r="A516" s="39"/>
      <c r="B516" s="39"/>
      <c r="C516" s="39" t="s">
        <v>1267</v>
      </c>
      <c r="D516" s="40" t="s">
        <v>1268</v>
      </c>
      <c r="E516" s="12">
        <f>Source!DN353</f>
        <v>120</v>
      </c>
      <c r="F516" s="42"/>
      <c r="G516" s="41"/>
      <c r="H516" s="12"/>
      <c r="I516" s="42">
        <f>SUM(Q510:Q515)</f>
        <v>743.48</v>
      </c>
      <c r="J516" s="12">
        <f>Source!BZ353</f>
        <v>89</v>
      </c>
      <c r="K516" s="42">
        <f>SUM(R510:R515)</f>
        <v>16007.65</v>
      </c>
    </row>
    <row r="517" spans="1:29" ht="14.25" x14ac:dyDescent="0.2">
      <c r="A517" s="39"/>
      <c r="B517" s="39"/>
      <c r="C517" s="39" t="s">
        <v>1269</v>
      </c>
      <c r="D517" s="40" t="s">
        <v>1268</v>
      </c>
      <c r="E517" s="12">
        <f>Source!DO353</f>
        <v>84</v>
      </c>
      <c r="F517" s="42"/>
      <c r="G517" s="41"/>
      <c r="H517" s="12"/>
      <c r="I517" s="42">
        <f>SUM(S510:S516)</f>
        <v>520.44000000000005</v>
      </c>
      <c r="J517" s="12">
        <f>Source!CA353</f>
        <v>41</v>
      </c>
      <c r="K517" s="42">
        <f>SUM(T510:T516)</f>
        <v>7374.31</v>
      </c>
    </row>
    <row r="518" spans="1:29" ht="14.25" x14ac:dyDescent="0.2">
      <c r="A518" s="45"/>
      <c r="B518" s="45"/>
      <c r="C518" s="45" t="s">
        <v>1271</v>
      </c>
      <c r="D518" s="46" t="s">
        <v>1272</v>
      </c>
      <c r="E518" s="47">
        <f>Source!AQ352</f>
        <v>29.4</v>
      </c>
      <c r="F518" s="48"/>
      <c r="G518" s="49" t="str">
        <f>Source!DI352</f>
        <v/>
      </c>
      <c r="H518" s="47">
        <f>Source!AV353</f>
        <v>1</v>
      </c>
      <c r="I518" s="48">
        <f>Source!U352</f>
        <v>60.622799999999991</v>
      </c>
      <c r="J518" s="47"/>
      <c r="K518" s="48"/>
    </row>
    <row r="519" spans="1:29" ht="15" x14ac:dyDescent="0.25">
      <c r="C519" s="32" t="s">
        <v>1273</v>
      </c>
      <c r="H519" s="50">
        <f>I512+I513+I514+I516+I517+SUM(I515:I515)-SUMIF(AC515:AC515, 5, I515:I515)-SUMIF(AC515:AC515, 6, I515:I515)</f>
        <v>4111.76</v>
      </c>
      <c r="I519" s="50"/>
      <c r="J519" s="50">
        <f>K512+K513+K514+K516+K517+SUM(K515:K515)-SUMIF(AC515:AC515, 5, K515:K515)-SUMIF(AC515:AC515, 6, K515:K515)</f>
        <v>64619.96</v>
      </c>
      <c r="K519" s="50"/>
    </row>
    <row r="520" spans="1:29" ht="15" x14ac:dyDescent="0.25">
      <c r="C520" s="32" t="s">
        <v>1274</v>
      </c>
      <c r="H520" s="52">
        <f>SUMIF(AC515:AC515, 5, I515:I515)+SUMIF(AC515:AC515, 6, I515:I515)</f>
        <v>0</v>
      </c>
      <c r="I520" s="52"/>
      <c r="J520" s="52">
        <f>SUMIF(AC515:AC515, 5, K515:K515)+SUMIF(AC515:AC515, 6, K515:K515)</f>
        <v>0</v>
      </c>
      <c r="K520" s="52"/>
    </row>
    <row r="521" spans="1:29" ht="15" x14ac:dyDescent="0.25">
      <c r="H521" s="52"/>
      <c r="I521" s="52"/>
      <c r="J521" s="52"/>
      <c r="K521" s="52"/>
      <c r="O521" s="53">
        <f>I512+I513+I514+I516+I517+SUM(I515:I515)</f>
        <v>4111.76</v>
      </c>
      <c r="P521" s="53">
        <f>K512+K513+K514+K516+K517+SUM(K515:K515)</f>
        <v>64619.96</v>
      </c>
    </row>
    <row r="523" spans="1:29" ht="42.75" x14ac:dyDescent="0.2">
      <c r="A523" s="39">
        <v>34</v>
      </c>
      <c r="B523" s="39" t="str">
        <f>Source!F356</f>
        <v>3.11-10-4</v>
      </c>
      <c r="C523" s="39" t="s">
        <v>424</v>
      </c>
      <c r="D523" s="40" t="str">
        <f>Source!H356</f>
        <v>100 м2 стяжки</v>
      </c>
      <c r="E523" s="12">
        <f>Source!I356</f>
        <v>2.0619999999999998</v>
      </c>
      <c r="F523" s="42"/>
      <c r="G523" s="41"/>
      <c r="H523" s="12"/>
      <c r="I523" s="42"/>
      <c r="J523" s="12"/>
      <c r="K523" s="42"/>
      <c r="Q523">
        <f>Source!X356</f>
        <v>178.15</v>
      </c>
      <c r="R523">
        <f>Source!X357</f>
        <v>3835.71</v>
      </c>
      <c r="S523">
        <f>Source!Y356</f>
        <v>124.71</v>
      </c>
      <c r="T523">
        <f>Source!Y357</f>
        <v>1767.01</v>
      </c>
      <c r="U523">
        <f>ROUND((175/100)*ROUND(Source!R356, 2), 2)</f>
        <v>0</v>
      </c>
      <c r="V523">
        <f>ROUND((160/100)*ROUND(Source!R357, 2), 2)</f>
        <v>0</v>
      </c>
      <c r="AC523">
        <v>0</v>
      </c>
    </row>
    <row r="524" spans="1:29" x14ac:dyDescent="0.2">
      <c r="C524" s="43" t="str">
        <f>"Объем: "&amp;Source!I356&amp;"=206,2/"&amp;"100"</f>
        <v>Объем: 2,062=206,2/100</v>
      </c>
    </row>
    <row r="525" spans="1:29" ht="14.25" x14ac:dyDescent="0.2">
      <c r="A525" s="39"/>
      <c r="B525" s="39"/>
      <c r="C525" s="39" t="s">
        <v>1264</v>
      </c>
      <c r="D525" s="40"/>
      <c r="E525" s="12"/>
      <c r="F525" s="42">
        <f>Source!AO356</f>
        <v>4.5</v>
      </c>
      <c r="G525" s="41" t="str">
        <f>Source!DG356</f>
        <v>)*16</v>
      </c>
      <c r="H525" s="12">
        <f>Source!AV357</f>
        <v>1</v>
      </c>
      <c r="I525" s="42">
        <f>Source!S356</f>
        <v>148.46</v>
      </c>
      <c r="J525" s="12">
        <f>IF(Source!BA357&lt;&gt; 0, Source!BA357, 1)</f>
        <v>29.03</v>
      </c>
      <c r="K525" s="42">
        <f>Source!S357</f>
        <v>4309.79</v>
      </c>
    </row>
    <row r="526" spans="1:29" ht="14.25" x14ac:dyDescent="0.2">
      <c r="A526" s="39"/>
      <c r="B526" s="39"/>
      <c r="C526" s="39" t="s">
        <v>1265</v>
      </c>
      <c r="D526" s="40"/>
      <c r="E526" s="12"/>
      <c r="F526" s="42">
        <f>Source!AM356</f>
        <v>0.46</v>
      </c>
      <c r="G526" s="41" t="str">
        <f>Source!DE356</f>
        <v>)*16</v>
      </c>
      <c r="H526" s="12">
        <f>Source!AV357</f>
        <v>1</v>
      </c>
      <c r="I526" s="42">
        <f>Source!Q356</f>
        <v>15.18</v>
      </c>
      <c r="J526" s="12">
        <f>IF(Source!BB357&lt;&gt; 0, Source!BB357, 1)</f>
        <v>9.2200000000000006</v>
      </c>
      <c r="K526" s="42">
        <f>Source!Q357</f>
        <v>139.96</v>
      </c>
    </row>
    <row r="527" spans="1:29" ht="57" x14ac:dyDescent="0.2">
      <c r="A527" s="39" t="s">
        <v>427</v>
      </c>
      <c r="B527" s="39" t="str">
        <f>Source!F358</f>
        <v>1.3-1-36</v>
      </c>
      <c r="C527" s="39" t="s">
        <v>420</v>
      </c>
      <c r="D527" s="40" t="str">
        <f>Source!H358</f>
        <v>м3</v>
      </c>
      <c r="E527" s="12">
        <f>Source!I358</f>
        <v>16.82592</v>
      </c>
      <c r="F527" s="42">
        <f>Source!AK358</f>
        <v>517.14</v>
      </c>
      <c r="G527" s="55" t="s">
        <v>1279</v>
      </c>
      <c r="H527" s="12">
        <f>Source!AW359</f>
        <v>1</v>
      </c>
      <c r="I527" s="42">
        <f>Source!O358</f>
        <v>8701.36</v>
      </c>
      <c r="J527" s="12">
        <f>IF(Source!BC359&lt;&gt; 0, Source!BC359, 1)</f>
        <v>10.54</v>
      </c>
      <c r="K527" s="42">
        <f>Source!O359</f>
        <v>91712.33</v>
      </c>
      <c r="Q527">
        <f>Source!X358</f>
        <v>0</v>
      </c>
      <c r="R527">
        <f>Source!X359</f>
        <v>0</v>
      </c>
      <c r="S527">
        <f>Source!Y358</f>
        <v>0</v>
      </c>
      <c r="T527">
        <f>Source!Y359</f>
        <v>0</v>
      </c>
      <c r="U527">
        <f>ROUND((175/100)*ROUND(Source!R358, 2), 2)</f>
        <v>0</v>
      </c>
      <c r="V527">
        <f>ROUND((160/100)*ROUND(Source!R359, 2), 2)</f>
        <v>0</v>
      </c>
      <c r="AC527">
        <v>3</v>
      </c>
    </row>
    <row r="528" spans="1:29" ht="14.25" x14ac:dyDescent="0.2">
      <c r="A528" s="39"/>
      <c r="B528" s="39"/>
      <c r="C528" s="39" t="s">
        <v>1267</v>
      </c>
      <c r="D528" s="40" t="s">
        <v>1268</v>
      </c>
      <c r="E528" s="12">
        <f>Source!DN357</f>
        <v>120</v>
      </c>
      <c r="F528" s="42"/>
      <c r="G528" s="41"/>
      <c r="H528" s="12"/>
      <c r="I528" s="42">
        <f>SUM(Q523:Q527)</f>
        <v>178.15</v>
      </c>
      <c r="J528" s="12">
        <f>Source!BZ357</f>
        <v>89</v>
      </c>
      <c r="K528" s="42">
        <f>SUM(R523:R527)</f>
        <v>3835.71</v>
      </c>
    </row>
    <row r="529" spans="1:29" ht="14.25" x14ac:dyDescent="0.2">
      <c r="A529" s="39"/>
      <c r="B529" s="39"/>
      <c r="C529" s="39" t="s">
        <v>1269</v>
      </c>
      <c r="D529" s="40" t="s">
        <v>1268</v>
      </c>
      <c r="E529" s="12">
        <f>Source!DO357</f>
        <v>84</v>
      </c>
      <c r="F529" s="42"/>
      <c r="G529" s="41"/>
      <c r="H529" s="12"/>
      <c r="I529" s="42">
        <f>SUM(S523:S528)</f>
        <v>124.71</v>
      </c>
      <c r="J529" s="12">
        <f>Source!CA357</f>
        <v>41</v>
      </c>
      <c r="K529" s="42">
        <f>SUM(T523:T528)</f>
        <v>1767.01</v>
      </c>
    </row>
    <row r="530" spans="1:29" ht="14.25" x14ac:dyDescent="0.2">
      <c r="A530" s="45"/>
      <c r="B530" s="45"/>
      <c r="C530" s="45" t="s">
        <v>1271</v>
      </c>
      <c r="D530" s="46" t="s">
        <v>1272</v>
      </c>
      <c r="E530" s="47">
        <f>Source!AQ356</f>
        <v>0.44</v>
      </c>
      <c r="F530" s="48"/>
      <c r="G530" s="49" t="str">
        <f>Source!DI356</f>
        <v>)*16</v>
      </c>
      <c r="H530" s="47">
        <f>Source!AV357</f>
        <v>1</v>
      </c>
      <c r="I530" s="48">
        <f>Source!U356</f>
        <v>14.51648</v>
      </c>
      <c r="J530" s="47"/>
      <c r="K530" s="48"/>
    </row>
    <row r="531" spans="1:29" ht="15" x14ac:dyDescent="0.25">
      <c r="C531" s="32" t="s">
        <v>1273</v>
      </c>
      <c r="H531" s="50">
        <f>I525+I526+I528+I529+SUM(I527:I527)-SUMIF(AC527:AC527, 5, I527:I527)-SUMIF(AC527:AC527, 6, I527:I527)</f>
        <v>9167.86</v>
      </c>
      <c r="I531" s="50"/>
      <c r="J531" s="50">
        <f>K525+K526+K528+K529+SUM(K527:K527)-SUMIF(AC527:AC527, 5, K527:K527)-SUMIF(AC527:AC527, 6, K527:K527)</f>
        <v>101764.8</v>
      </c>
      <c r="K531" s="50"/>
    </row>
    <row r="532" spans="1:29" ht="15" x14ac:dyDescent="0.25">
      <c r="C532" s="32" t="s">
        <v>1274</v>
      </c>
      <c r="H532" s="52">
        <f>SUMIF(AC527:AC527, 5, I527:I527)+SUMIF(AC527:AC527, 6, I527:I527)</f>
        <v>0</v>
      </c>
      <c r="I532" s="52"/>
      <c r="J532" s="52">
        <f>SUMIF(AC527:AC527, 5, K527:K527)+SUMIF(AC527:AC527, 6, K527:K527)</f>
        <v>0</v>
      </c>
      <c r="K532" s="52"/>
    </row>
    <row r="533" spans="1:29" ht="15" x14ac:dyDescent="0.25">
      <c r="H533" s="52"/>
      <c r="I533" s="52"/>
      <c r="J533" s="52"/>
      <c r="K533" s="52"/>
      <c r="O533" s="53">
        <f>I525+I526+I528+I529+SUM(I527:I527)</f>
        <v>9167.86</v>
      </c>
      <c r="P533" s="53">
        <f>K525+K526+K528+K529+SUM(K527:K527)</f>
        <v>101764.8</v>
      </c>
    </row>
    <row r="535" spans="1:29" ht="28.5" x14ac:dyDescent="0.2">
      <c r="A535" s="39">
        <v>35</v>
      </c>
      <c r="B535" s="39" t="str">
        <f>Source!F360</f>
        <v>3.11-49-1</v>
      </c>
      <c r="C535" s="39" t="s">
        <v>430</v>
      </c>
      <c r="D535" s="40" t="str">
        <f>Source!H360</f>
        <v>100 м2</v>
      </c>
      <c r="E535" s="12">
        <f>Source!I360</f>
        <v>2.0619999999999998</v>
      </c>
      <c r="F535" s="42"/>
      <c r="G535" s="41"/>
      <c r="H535" s="12"/>
      <c r="I535" s="42"/>
      <c r="J535" s="12"/>
      <c r="K535" s="42"/>
      <c r="Q535">
        <f>Source!X360</f>
        <v>1621.8</v>
      </c>
      <c r="R535">
        <f>Source!X361</f>
        <v>34918.300000000003</v>
      </c>
      <c r="S535">
        <f>Source!Y360</f>
        <v>1135.26</v>
      </c>
      <c r="T535">
        <f>Source!Y361</f>
        <v>16085.96</v>
      </c>
      <c r="U535">
        <f>ROUND((175/100)*ROUND(Source!R360, 2), 2)</f>
        <v>29.12</v>
      </c>
      <c r="V535">
        <f>ROUND((160/100)*ROUND(Source!R361, 2), 2)</f>
        <v>772.9</v>
      </c>
      <c r="AC535">
        <v>0</v>
      </c>
    </row>
    <row r="536" spans="1:29" x14ac:dyDescent="0.2">
      <c r="C536" s="43" t="str">
        <f>"Объем: "&amp;Source!I360&amp;"=206,2/"&amp;"100"</f>
        <v>Объем: 2,062=206,2/100</v>
      </c>
    </row>
    <row r="537" spans="1:29" ht="14.25" x14ac:dyDescent="0.2">
      <c r="A537" s="39"/>
      <c r="B537" s="39"/>
      <c r="C537" s="39" t="s">
        <v>1264</v>
      </c>
      <c r="D537" s="40"/>
      <c r="E537" s="12"/>
      <c r="F537" s="42">
        <f>Source!AO360</f>
        <v>655.43</v>
      </c>
      <c r="G537" s="41" t="str">
        <f>Source!DG360</f>
        <v/>
      </c>
      <c r="H537" s="12">
        <f>Source!AV361</f>
        <v>1</v>
      </c>
      <c r="I537" s="42">
        <f>Source!S360</f>
        <v>1351.5</v>
      </c>
      <c r="J537" s="12">
        <f>IF(Source!BA361&lt;&gt; 0, Source!BA361, 1)</f>
        <v>29.03</v>
      </c>
      <c r="K537" s="42">
        <f>Source!S361</f>
        <v>39234.050000000003</v>
      </c>
    </row>
    <row r="538" spans="1:29" ht="14.25" x14ac:dyDescent="0.2">
      <c r="A538" s="39"/>
      <c r="B538" s="39"/>
      <c r="C538" s="39" t="s">
        <v>1265</v>
      </c>
      <c r="D538" s="40"/>
      <c r="E538" s="12"/>
      <c r="F538" s="42">
        <f>Source!AM360</f>
        <v>65.95</v>
      </c>
      <c r="G538" s="41" t="str">
        <f>Source!DE360</f>
        <v/>
      </c>
      <c r="H538" s="12">
        <f>Source!AV361</f>
        <v>1</v>
      </c>
      <c r="I538" s="42">
        <f>Source!Q360</f>
        <v>135.99</v>
      </c>
      <c r="J538" s="12">
        <f>IF(Source!BB361&lt;&gt; 0, Source!BB361, 1)</f>
        <v>11.07</v>
      </c>
      <c r="K538" s="42">
        <f>Source!Q361</f>
        <v>1505.41</v>
      </c>
    </row>
    <row r="539" spans="1:29" ht="14.25" x14ac:dyDescent="0.2">
      <c r="A539" s="39"/>
      <c r="B539" s="39"/>
      <c r="C539" s="39" t="s">
        <v>1266</v>
      </c>
      <c r="D539" s="40"/>
      <c r="E539" s="12"/>
      <c r="F539" s="42">
        <f>Source!AN360</f>
        <v>8.07</v>
      </c>
      <c r="G539" s="41" t="str">
        <f>Source!DF360</f>
        <v/>
      </c>
      <c r="H539" s="12">
        <f>Source!AV361</f>
        <v>1</v>
      </c>
      <c r="I539" s="44">
        <f>Source!R360</f>
        <v>16.64</v>
      </c>
      <c r="J539" s="12">
        <f>IF(Source!BS361&lt;&gt; 0, Source!BS361, 1)</f>
        <v>29.03</v>
      </c>
      <c r="K539" s="44">
        <f>Source!R361</f>
        <v>483.06</v>
      </c>
    </row>
    <row r="540" spans="1:29" ht="14.25" x14ac:dyDescent="0.2">
      <c r="A540" s="39"/>
      <c r="B540" s="39"/>
      <c r="C540" s="39" t="s">
        <v>1275</v>
      </c>
      <c r="D540" s="40"/>
      <c r="E540" s="12"/>
      <c r="F540" s="42">
        <f>Source!AL360</f>
        <v>1057.44</v>
      </c>
      <c r="G540" s="41" t="str">
        <f>Source!DD360</f>
        <v/>
      </c>
      <c r="H540" s="12">
        <f>Source!AW361</f>
        <v>1</v>
      </c>
      <c r="I540" s="42">
        <f>Source!P360</f>
        <v>2180.44</v>
      </c>
      <c r="J540" s="12">
        <f>IF(Source!BC361&lt;&gt; 0, Source!BC361, 1)</f>
        <v>7.05</v>
      </c>
      <c r="K540" s="42">
        <f>Source!P361</f>
        <v>15372.1</v>
      </c>
    </row>
    <row r="541" spans="1:29" ht="42.75" x14ac:dyDescent="0.2">
      <c r="A541" s="39" t="s">
        <v>434</v>
      </c>
      <c r="B541" s="39" t="str">
        <f>Source!F362</f>
        <v>1.1-1-3710</v>
      </c>
      <c r="C541" s="39" t="s">
        <v>436</v>
      </c>
      <c r="D541" s="40" t="str">
        <f>Source!H362</f>
        <v>кг</v>
      </c>
      <c r="E541" s="12">
        <f>Source!I362</f>
        <v>1203.0532800000001</v>
      </c>
      <c r="F541" s="42">
        <f>Source!AK362</f>
        <v>45.51</v>
      </c>
      <c r="G541" s="55" t="s">
        <v>3</v>
      </c>
      <c r="H541" s="12">
        <f>Source!AW363</f>
        <v>1</v>
      </c>
      <c r="I541" s="42">
        <f>Source!O362</f>
        <v>54750.95</v>
      </c>
      <c r="J541" s="12">
        <f>IF(Source!BC363&lt;&gt; 0, Source!BC363, 1)</f>
        <v>13.07</v>
      </c>
      <c r="K541" s="42">
        <f>Source!O363</f>
        <v>715594.92</v>
      </c>
      <c r="Q541">
        <f>Source!X362</f>
        <v>0</v>
      </c>
      <c r="R541">
        <f>Source!X363</f>
        <v>0</v>
      </c>
      <c r="S541">
        <f>Source!Y362</f>
        <v>0</v>
      </c>
      <c r="T541">
        <f>Source!Y363</f>
        <v>0</v>
      </c>
      <c r="U541">
        <f>ROUND((175/100)*ROUND(Source!R362, 2), 2)</f>
        <v>0</v>
      </c>
      <c r="V541">
        <f>ROUND((160/100)*ROUND(Source!R363, 2), 2)</f>
        <v>0</v>
      </c>
      <c r="AC541">
        <v>3</v>
      </c>
    </row>
    <row r="542" spans="1:29" ht="14.25" x14ac:dyDescent="0.2">
      <c r="A542" s="39"/>
      <c r="B542" s="39"/>
      <c r="C542" s="39" t="s">
        <v>1267</v>
      </c>
      <c r="D542" s="40" t="s">
        <v>1268</v>
      </c>
      <c r="E542" s="12">
        <f>Source!DN361</f>
        <v>120</v>
      </c>
      <c r="F542" s="42"/>
      <c r="G542" s="41"/>
      <c r="H542" s="12"/>
      <c r="I542" s="42">
        <f>SUM(Q535:Q541)</f>
        <v>1621.8</v>
      </c>
      <c r="J542" s="12">
        <f>Source!BZ361</f>
        <v>89</v>
      </c>
      <c r="K542" s="42">
        <f>SUM(R535:R541)</f>
        <v>34918.300000000003</v>
      </c>
    </row>
    <row r="543" spans="1:29" ht="14.25" x14ac:dyDescent="0.2">
      <c r="A543" s="39"/>
      <c r="B543" s="39"/>
      <c r="C543" s="39" t="s">
        <v>1269</v>
      </c>
      <c r="D543" s="40" t="s">
        <v>1268</v>
      </c>
      <c r="E543" s="12">
        <f>Source!DO361</f>
        <v>84</v>
      </c>
      <c r="F543" s="42"/>
      <c r="G543" s="41"/>
      <c r="H543" s="12"/>
      <c r="I543" s="42">
        <f>SUM(S535:S542)</f>
        <v>1135.26</v>
      </c>
      <c r="J543" s="12">
        <f>Source!CA361</f>
        <v>41</v>
      </c>
      <c r="K543" s="42">
        <f>SUM(T535:T542)</f>
        <v>16085.96</v>
      </c>
    </row>
    <row r="544" spans="1:29" ht="14.25" x14ac:dyDescent="0.2">
      <c r="A544" s="39"/>
      <c r="B544" s="39"/>
      <c r="C544" s="39" t="s">
        <v>1270</v>
      </c>
      <c r="D544" s="40" t="s">
        <v>1268</v>
      </c>
      <c r="E544" s="12">
        <f>175</f>
        <v>175</v>
      </c>
      <c r="F544" s="42"/>
      <c r="G544" s="41"/>
      <c r="H544" s="12"/>
      <c r="I544" s="42">
        <f>SUM(U535:U543)</f>
        <v>29.12</v>
      </c>
      <c r="J544" s="12">
        <f>160</f>
        <v>160</v>
      </c>
      <c r="K544" s="42">
        <f>SUM(V535:V543)</f>
        <v>772.9</v>
      </c>
    </row>
    <row r="545" spans="1:29" ht="14.25" x14ac:dyDescent="0.2">
      <c r="A545" s="45"/>
      <c r="B545" s="45"/>
      <c r="C545" s="45" t="s">
        <v>1271</v>
      </c>
      <c r="D545" s="46" t="s">
        <v>1272</v>
      </c>
      <c r="E545" s="47">
        <f>Source!AQ360</f>
        <v>55.95</v>
      </c>
      <c r="F545" s="48"/>
      <c r="G545" s="49" t="str">
        <f>Source!DI360</f>
        <v/>
      </c>
      <c r="H545" s="47">
        <f>Source!AV361</f>
        <v>1</v>
      </c>
      <c r="I545" s="48">
        <f>Source!U360</f>
        <v>115.3689</v>
      </c>
      <c r="J545" s="47"/>
      <c r="K545" s="48"/>
    </row>
    <row r="546" spans="1:29" ht="15" x14ac:dyDescent="0.25">
      <c r="C546" s="32" t="s">
        <v>1273</v>
      </c>
      <c r="H546" s="50">
        <f>I537+I538+I540+I542+I543+I544+SUM(I541:I541)-SUMIF(AC541:AC541, 5, I541:I541)-SUMIF(AC541:AC541, 6, I541:I541)</f>
        <v>61205.06</v>
      </c>
      <c r="I546" s="50"/>
      <c r="J546" s="50">
        <f>K537+K538+K540+K542+K543+K544+SUM(K541:K541)-SUMIF(AC541:AC541, 5, K541:K541)-SUMIF(AC541:AC541, 6, K541:K541)</f>
        <v>823483.64</v>
      </c>
      <c r="K546" s="50"/>
    </row>
    <row r="547" spans="1:29" ht="15" x14ac:dyDescent="0.25">
      <c r="C547" s="32" t="s">
        <v>1274</v>
      </c>
      <c r="H547" s="52">
        <f>SUMIF(AC541:AC541, 5, I541:I541)+SUMIF(AC541:AC541, 6, I541:I541)</f>
        <v>0</v>
      </c>
      <c r="I547" s="52"/>
      <c r="J547" s="52">
        <f>SUMIF(AC541:AC541, 5, K541:K541)+SUMIF(AC541:AC541, 6, K541:K541)</f>
        <v>0</v>
      </c>
      <c r="K547" s="52"/>
    </row>
    <row r="548" spans="1:29" ht="15" x14ac:dyDescent="0.25">
      <c r="H548" s="52"/>
      <c r="I548" s="52"/>
      <c r="J548" s="52"/>
      <c r="K548" s="52"/>
      <c r="O548" s="53">
        <f>I537+I538+I540+I542+I543+I544+SUM(I541:I541)</f>
        <v>61205.06</v>
      </c>
      <c r="P548" s="53">
        <f>K537+K538+K540+K542+K543+K544+SUM(K541:K541)</f>
        <v>823483.64</v>
      </c>
    </row>
    <row r="550" spans="1:29" ht="42.75" x14ac:dyDescent="0.2">
      <c r="A550" s="39">
        <v>36</v>
      </c>
      <c r="B550" s="39" t="str">
        <f>Source!F364</f>
        <v>3.11-49-2</v>
      </c>
      <c r="C550" s="39" t="s">
        <v>440</v>
      </c>
      <c r="D550" s="40" t="str">
        <f>Source!H364</f>
        <v>100 м2</v>
      </c>
      <c r="E550" s="12">
        <f>Source!I364</f>
        <v>2.0619999999999998</v>
      </c>
      <c r="F550" s="42"/>
      <c r="G550" s="41"/>
      <c r="H550" s="12"/>
      <c r="I550" s="42"/>
      <c r="J550" s="12"/>
      <c r="K550" s="42"/>
      <c r="Q550">
        <f>Source!X364</f>
        <v>249.67</v>
      </c>
      <c r="R550">
        <f>Source!X365</f>
        <v>5375.58</v>
      </c>
      <c r="S550">
        <f>Source!Y364</f>
        <v>174.77</v>
      </c>
      <c r="T550">
        <f>Source!Y365</f>
        <v>2476.39</v>
      </c>
      <c r="U550">
        <f>ROUND((175/100)*ROUND(Source!R364, 2), 2)</f>
        <v>5.48</v>
      </c>
      <c r="V550">
        <f>ROUND((160/100)*ROUND(Source!R365, 2), 2)</f>
        <v>145.38</v>
      </c>
      <c r="AC550">
        <v>0</v>
      </c>
    </row>
    <row r="551" spans="1:29" x14ac:dyDescent="0.2">
      <c r="C551" s="43" t="str">
        <f>"Объем: "&amp;Source!I364&amp;"=206,2/"&amp;"100"</f>
        <v>Объем: 2,062=206,2/100</v>
      </c>
    </row>
    <row r="552" spans="1:29" ht="14.25" x14ac:dyDescent="0.2">
      <c r="A552" s="39"/>
      <c r="B552" s="39"/>
      <c r="C552" s="39" t="s">
        <v>1264</v>
      </c>
      <c r="D552" s="40"/>
      <c r="E552" s="12"/>
      <c r="F552" s="42">
        <f>Source!AO364</f>
        <v>50.45</v>
      </c>
      <c r="G552" s="41" t="str">
        <f>Source!DG364</f>
        <v>)*2</v>
      </c>
      <c r="H552" s="12">
        <f>Source!AV365</f>
        <v>1</v>
      </c>
      <c r="I552" s="42">
        <f>Source!S364</f>
        <v>208.06</v>
      </c>
      <c r="J552" s="12">
        <f>IF(Source!BA365&lt;&gt; 0, Source!BA365, 1)</f>
        <v>29.03</v>
      </c>
      <c r="K552" s="42">
        <f>Source!S365</f>
        <v>6039.98</v>
      </c>
    </row>
    <row r="553" spans="1:29" ht="14.25" x14ac:dyDescent="0.2">
      <c r="A553" s="39"/>
      <c r="B553" s="39"/>
      <c r="C553" s="39" t="s">
        <v>1265</v>
      </c>
      <c r="D553" s="40"/>
      <c r="E553" s="12"/>
      <c r="F553" s="42">
        <f>Source!AM364</f>
        <v>4.25</v>
      </c>
      <c r="G553" s="41" t="str">
        <f>Source!DE364</f>
        <v>)*2</v>
      </c>
      <c r="H553" s="12">
        <f>Source!AV365</f>
        <v>1</v>
      </c>
      <c r="I553" s="42">
        <f>Source!Q364</f>
        <v>17.53</v>
      </c>
      <c r="J553" s="12">
        <f>IF(Source!BB365&lt;&gt; 0, Source!BB365, 1)</f>
        <v>12.37</v>
      </c>
      <c r="K553" s="42">
        <f>Source!Q365</f>
        <v>216.85</v>
      </c>
    </row>
    <row r="554" spans="1:29" ht="14.25" x14ac:dyDescent="0.2">
      <c r="A554" s="39"/>
      <c r="B554" s="39"/>
      <c r="C554" s="39" t="s">
        <v>1266</v>
      </c>
      <c r="D554" s="40"/>
      <c r="E554" s="12"/>
      <c r="F554" s="42">
        <f>Source!AN364</f>
        <v>0.76</v>
      </c>
      <c r="G554" s="41" t="str">
        <f>Source!DF364</f>
        <v>)*2</v>
      </c>
      <c r="H554" s="12">
        <f>Source!AV365</f>
        <v>1</v>
      </c>
      <c r="I554" s="44">
        <f>Source!R364</f>
        <v>3.13</v>
      </c>
      <c r="J554" s="12">
        <f>IF(Source!BS365&lt;&gt; 0, Source!BS365, 1)</f>
        <v>29.03</v>
      </c>
      <c r="K554" s="44">
        <f>Source!R365</f>
        <v>90.86</v>
      </c>
    </row>
    <row r="555" spans="1:29" ht="42.75" x14ac:dyDescent="0.2">
      <c r="A555" s="39" t="s">
        <v>443</v>
      </c>
      <c r="B555" s="39" t="str">
        <f>Source!F366</f>
        <v>1.1-1-3710</v>
      </c>
      <c r="C555" s="39" t="s">
        <v>436</v>
      </c>
      <c r="D555" s="40" t="str">
        <f>Source!H366</f>
        <v>кг</v>
      </c>
      <c r="E555" s="12">
        <f>Source!I366</f>
        <v>300.76332000000002</v>
      </c>
      <c r="F555" s="42">
        <f>Source!AK366</f>
        <v>45.51</v>
      </c>
      <c r="G555" s="55" t="s">
        <v>1280</v>
      </c>
      <c r="H555" s="12">
        <f>Source!AW367</f>
        <v>1</v>
      </c>
      <c r="I555" s="42">
        <f>Source!O366</f>
        <v>13687.74</v>
      </c>
      <c r="J555" s="12">
        <f>IF(Source!BC367&lt;&gt; 0, Source!BC367, 1)</f>
        <v>13.07</v>
      </c>
      <c r="K555" s="42">
        <f>Source!O367</f>
        <v>178898.76</v>
      </c>
      <c r="Q555">
        <f>Source!X366</f>
        <v>0</v>
      </c>
      <c r="R555">
        <f>Source!X367</f>
        <v>0</v>
      </c>
      <c r="S555">
        <f>Source!Y366</f>
        <v>0</v>
      </c>
      <c r="T555">
        <f>Source!Y367</f>
        <v>0</v>
      </c>
      <c r="U555">
        <f>ROUND((175/100)*ROUND(Source!R366, 2), 2)</f>
        <v>0</v>
      </c>
      <c r="V555">
        <f>ROUND((160/100)*ROUND(Source!R367, 2), 2)</f>
        <v>0</v>
      </c>
      <c r="AC555">
        <v>3</v>
      </c>
    </row>
    <row r="556" spans="1:29" ht="14.25" x14ac:dyDescent="0.2">
      <c r="A556" s="39"/>
      <c r="B556" s="39"/>
      <c r="C556" s="39" t="s">
        <v>1267</v>
      </c>
      <c r="D556" s="40" t="s">
        <v>1268</v>
      </c>
      <c r="E556" s="12">
        <f>Source!DN365</f>
        <v>120</v>
      </c>
      <c r="F556" s="42"/>
      <c r="G556" s="41"/>
      <c r="H556" s="12"/>
      <c r="I556" s="42">
        <f>SUM(Q550:Q555)</f>
        <v>249.67</v>
      </c>
      <c r="J556" s="12">
        <f>Source!BZ365</f>
        <v>89</v>
      </c>
      <c r="K556" s="42">
        <f>SUM(R550:R555)</f>
        <v>5375.58</v>
      </c>
    </row>
    <row r="557" spans="1:29" ht="14.25" x14ac:dyDescent="0.2">
      <c r="A557" s="39"/>
      <c r="B557" s="39"/>
      <c r="C557" s="39" t="s">
        <v>1269</v>
      </c>
      <c r="D557" s="40" t="s">
        <v>1268</v>
      </c>
      <c r="E557" s="12">
        <f>Source!DO365</f>
        <v>84</v>
      </c>
      <c r="F557" s="42"/>
      <c r="G557" s="41"/>
      <c r="H557" s="12"/>
      <c r="I557" s="42">
        <f>SUM(S550:S556)</f>
        <v>174.77</v>
      </c>
      <c r="J557" s="12">
        <f>Source!CA365</f>
        <v>41</v>
      </c>
      <c r="K557" s="42">
        <f>SUM(T550:T556)</f>
        <v>2476.39</v>
      </c>
    </row>
    <row r="558" spans="1:29" ht="14.25" x14ac:dyDescent="0.2">
      <c r="A558" s="39"/>
      <c r="B558" s="39"/>
      <c r="C558" s="39" t="s">
        <v>1270</v>
      </c>
      <c r="D558" s="40" t="s">
        <v>1268</v>
      </c>
      <c r="E558" s="12">
        <f>175</f>
        <v>175</v>
      </c>
      <c r="F558" s="42"/>
      <c r="G558" s="41"/>
      <c r="H558" s="12"/>
      <c r="I558" s="42">
        <f>SUM(U550:U557)</f>
        <v>5.48</v>
      </c>
      <c r="J558" s="12">
        <f>160</f>
        <v>160</v>
      </c>
      <c r="K558" s="42">
        <f>SUM(V550:V557)</f>
        <v>145.38</v>
      </c>
    </row>
    <row r="559" spans="1:29" ht="14.25" x14ac:dyDescent="0.2">
      <c r="A559" s="45"/>
      <c r="B559" s="45"/>
      <c r="C559" s="45" t="s">
        <v>1271</v>
      </c>
      <c r="D559" s="46" t="s">
        <v>1272</v>
      </c>
      <c r="E559" s="47">
        <f>Source!AQ364</f>
        <v>3.74</v>
      </c>
      <c r="F559" s="48"/>
      <c r="G559" s="49" t="str">
        <f>Source!DI364</f>
        <v>)*2</v>
      </c>
      <c r="H559" s="47">
        <f>Source!AV365</f>
        <v>1</v>
      </c>
      <c r="I559" s="48">
        <f>Source!U364</f>
        <v>15.42376</v>
      </c>
      <c r="J559" s="47"/>
      <c r="K559" s="48"/>
    </row>
    <row r="560" spans="1:29" ht="15" x14ac:dyDescent="0.25">
      <c r="C560" s="32" t="s">
        <v>1273</v>
      </c>
      <c r="H560" s="50">
        <f>I552+I553+I556+I557+I558+SUM(I555:I555)-SUMIF(AC555:AC555, 5, I555:I555)-SUMIF(AC555:AC555, 6, I555:I555)</f>
        <v>14343.25</v>
      </c>
      <c r="I560" s="50"/>
      <c r="J560" s="50">
        <f>K552+K553+K556+K557+K558+SUM(K555:K555)-SUMIF(AC555:AC555, 5, K555:K555)-SUMIF(AC555:AC555, 6, K555:K555)</f>
        <v>193152.94</v>
      </c>
      <c r="K560" s="50"/>
    </row>
    <row r="561" spans="1:29" ht="15" x14ac:dyDescent="0.25">
      <c r="C561" s="32" t="s">
        <v>1274</v>
      </c>
      <c r="H561" s="52">
        <f>SUMIF(AC555:AC555, 5, I555:I555)+SUMIF(AC555:AC555, 6, I555:I555)</f>
        <v>0</v>
      </c>
      <c r="I561" s="52"/>
      <c r="J561" s="52">
        <f>SUMIF(AC555:AC555, 5, K555:K555)+SUMIF(AC555:AC555, 6, K555:K555)</f>
        <v>0</v>
      </c>
      <c r="K561" s="52"/>
    </row>
    <row r="562" spans="1:29" ht="15" x14ac:dyDescent="0.25">
      <c r="H562" s="52"/>
      <c r="I562" s="52"/>
      <c r="J562" s="52"/>
      <c r="K562" s="52"/>
      <c r="O562" s="53">
        <f>I552+I553+I556+I557+I558+SUM(I555:I555)</f>
        <v>14343.25</v>
      </c>
      <c r="P562" s="53">
        <f>K552+K553+K556+K557+K558+SUM(K555:K555)</f>
        <v>193152.94</v>
      </c>
    </row>
    <row r="565" spans="1:29" ht="15" x14ac:dyDescent="0.25">
      <c r="A565" s="54" t="str">
        <f>CONCATENATE("Итого по разделу: ",IF(Source!G369&lt;&gt;"Новый раздел", Source!G369, ""))</f>
        <v>Итого по разделу: Полы</v>
      </c>
      <c r="B565" s="54"/>
      <c r="C565" s="54"/>
      <c r="D565" s="54"/>
      <c r="E565" s="54"/>
      <c r="F565" s="54"/>
      <c r="G565" s="54"/>
      <c r="H565" s="52">
        <f>SUM(O509:O564)</f>
        <v>88827.93</v>
      </c>
      <c r="I565" s="51"/>
      <c r="J565" s="52">
        <f>SUM(P509:P564)</f>
        <v>1183021.3400000001</v>
      </c>
      <c r="K565" s="51"/>
    </row>
    <row r="566" spans="1:29" hidden="1" x14ac:dyDescent="0.2">
      <c r="A566" t="s">
        <v>1277</v>
      </c>
      <c r="I566">
        <f>SUM(W509:W565)</f>
        <v>0</v>
      </c>
      <c r="J566">
        <f>SUM(X509:X565)</f>
        <v>0</v>
      </c>
    </row>
    <row r="567" spans="1:29" hidden="1" x14ac:dyDescent="0.2">
      <c r="A567" t="s">
        <v>1278</v>
      </c>
      <c r="I567">
        <f>SUM(Y509:Y566)</f>
        <v>0</v>
      </c>
      <c r="J567">
        <f>SUM(Z509:Z566)</f>
        <v>0</v>
      </c>
    </row>
    <row r="569" spans="1:29" ht="16.5" x14ac:dyDescent="0.25">
      <c r="A569" s="38" t="str">
        <f>CONCATENATE("Раздел: ",IF(Source!G399&lt;&gt;"Новый раздел", Source!G399, ""))</f>
        <v>Раздел: Заполнение дверных проемов и ворот</v>
      </c>
      <c r="B569" s="38"/>
      <c r="C569" s="38"/>
      <c r="D569" s="38"/>
      <c r="E569" s="38"/>
      <c r="F569" s="38"/>
      <c r="G569" s="38"/>
      <c r="H569" s="38"/>
      <c r="I569" s="38"/>
      <c r="J569" s="38"/>
      <c r="K569" s="38"/>
    </row>
    <row r="570" spans="1:29" ht="28.5" x14ac:dyDescent="0.2">
      <c r="A570" s="39">
        <v>37</v>
      </c>
      <c r="B570" s="39" t="str">
        <f>Source!F403</f>
        <v>3.9-42-1</v>
      </c>
      <c r="C570" s="39" t="s">
        <v>447</v>
      </c>
      <c r="D570" s="40" t="str">
        <f>Source!H403</f>
        <v>1 м реза</v>
      </c>
      <c r="E570" s="12">
        <f>Source!I403</f>
        <v>18.100000000000001</v>
      </c>
      <c r="F570" s="42"/>
      <c r="G570" s="41"/>
      <c r="H570" s="12"/>
      <c r="I570" s="42"/>
      <c r="J570" s="12"/>
      <c r="K570" s="42"/>
      <c r="Q570">
        <f>Source!X403</f>
        <v>77.78</v>
      </c>
      <c r="R570">
        <f>Source!X404</f>
        <v>1868.6</v>
      </c>
      <c r="S570">
        <f>Source!Y403</f>
        <v>93.87</v>
      </c>
      <c r="T570">
        <f>Source!Y404</f>
        <v>1323.59</v>
      </c>
      <c r="U570">
        <f>ROUND((175/100)*ROUND(Source!R403, 2), 2)</f>
        <v>0</v>
      </c>
      <c r="V570">
        <f>ROUND((160/100)*ROUND(Source!R404, 2), 2)</f>
        <v>0</v>
      </c>
      <c r="AC570">
        <v>0</v>
      </c>
    </row>
    <row r="571" spans="1:29" x14ac:dyDescent="0.2">
      <c r="C571" s="43" t="str">
        <f>"Объем: "&amp;Source!I403&amp;"=(0,9+"&amp;"2,1+"&amp;"2,1)+"&amp;"(4,5+"&amp;"4+"&amp;"4,5)"</f>
        <v>Объем: 18,1=(0,9+2,1+2,1)+(4,5+4+4,5)</v>
      </c>
    </row>
    <row r="572" spans="1:29" ht="14.25" x14ac:dyDescent="0.2">
      <c r="A572" s="39"/>
      <c r="B572" s="39"/>
      <c r="C572" s="39" t="s">
        <v>1264</v>
      </c>
      <c r="D572" s="40"/>
      <c r="E572" s="12"/>
      <c r="F572" s="42">
        <f>Source!AO403</f>
        <v>4.49</v>
      </c>
      <c r="G572" s="41" t="str">
        <f>Source!DG403</f>
        <v>)*1,1</v>
      </c>
      <c r="H572" s="12">
        <f>Source!AV404</f>
        <v>1</v>
      </c>
      <c r="I572" s="42">
        <f>Source!S403</f>
        <v>89.4</v>
      </c>
      <c r="J572" s="12">
        <f>IF(Source!BA404&lt;&gt; 0, Source!BA404, 1)</f>
        <v>29.03</v>
      </c>
      <c r="K572" s="42">
        <f>Source!S404</f>
        <v>2595.2800000000002</v>
      </c>
    </row>
    <row r="573" spans="1:29" ht="14.25" x14ac:dyDescent="0.2">
      <c r="A573" s="39"/>
      <c r="B573" s="39"/>
      <c r="C573" s="39" t="s">
        <v>1265</v>
      </c>
      <c r="D573" s="40"/>
      <c r="E573" s="12"/>
      <c r="F573" s="42">
        <f>Source!AM403</f>
        <v>0.14000000000000001</v>
      </c>
      <c r="G573" s="41" t="str">
        <f>Source!DE403</f>
        <v>)*1,1</v>
      </c>
      <c r="H573" s="12">
        <f>Source!AV404</f>
        <v>1</v>
      </c>
      <c r="I573" s="42">
        <f>Source!Q403</f>
        <v>2.79</v>
      </c>
      <c r="J573" s="12">
        <f>IF(Source!BB404&lt;&gt; 0, Source!BB404, 1)</f>
        <v>8</v>
      </c>
      <c r="K573" s="42">
        <f>Source!Q404</f>
        <v>22.32</v>
      </c>
    </row>
    <row r="574" spans="1:29" ht="14.25" x14ac:dyDescent="0.2">
      <c r="A574" s="39"/>
      <c r="B574" s="39"/>
      <c r="C574" s="39" t="s">
        <v>1267</v>
      </c>
      <c r="D574" s="40" t="s">
        <v>1268</v>
      </c>
      <c r="E574" s="12">
        <f>Source!DN404</f>
        <v>87</v>
      </c>
      <c r="F574" s="42"/>
      <c r="G574" s="41"/>
      <c r="H574" s="12"/>
      <c r="I574" s="42">
        <f>SUM(Q570:Q573)</f>
        <v>77.78</v>
      </c>
      <c r="J574" s="12">
        <f>Source!BZ404</f>
        <v>72</v>
      </c>
      <c r="K574" s="42">
        <f>SUM(R570:R573)</f>
        <v>1868.6</v>
      </c>
    </row>
    <row r="575" spans="1:29" ht="14.25" x14ac:dyDescent="0.2">
      <c r="A575" s="39"/>
      <c r="B575" s="39"/>
      <c r="C575" s="39" t="s">
        <v>1269</v>
      </c>
      <c r="D575" s="40" t="s">
        <v>1268</v>
      </c>
      <c r="E575" s="12">
        <f>Source!DO404</f>
        <v>105</v>
      </c>
      <c r="F575" s="42"/>
      <c r="G575" s="41"/>
      <c r="H575" s="12"/>
      <c r="I575" s="42">
        <f>SUM(S570:S574)</f>
        <v>93.87</v>
      </c>
      <c r="J575" s="12">
        <f>Source!CA404</f>
        <v>51</v>
      </c>
      <c r="K575" s="42">
        <f>SUM(T570:T574)</f>
        <v>1323.59</v>
      </c>
    </row>
    <row r="576" spans="1:29" ht="14.25" x14ac:dyDescent="0.2">
      <c r="A576" s="45"/>
      <c r="B576" s="45"/>
      <c r="C576" s="45" t="s">
        <v>1271</v>
      </c>
      <c r="D576" s="46" t="s">
        <v>1272</v>
      </c>
      <c r="E576" s="47">
        <f>Source!AQ403</f>
        <v>0.34</v>
      </c>
      <c r="F576" s="48"/>
      <c r="G576" s="49" t="str">
        <f>Source!DI403</f>
        <v>)*1,1</v>
      </c>
      <c r="H576" s="47">
        <f>Source!AV404</f>
        <v>1</v>
      </c>
      <c r="I576" s="48">
        <f>Source!U403</f>
        <v>6.7694000000000019</v>
      </c>
      <c r="J576" s="47"/>
      <c r="K576" s="48"/>
    </row>
    <row r="577" spans="1:29" ht="15" x14ac:dyDescent="0.25">
      <c r="C577" s="32" t="s">
        <v>1273</v>
      </c>
      <c r="H577" s="50">
        <f>I572+I573+I574+I575+0-0-0</f>
        <v>263.84000000000003</v>
      </c>
      <c r="I577" s="50"/>
      <c r="J577" s="50">
        <f>K572+K573+K574+K575+0-0-0</f>
        <v>5809.7900000000009</v>
      </c>
      <c r="K577" s="50"/>
    </row>
    <row r="578" spans="1:29" ht="15" x14ac:dyDescent="0.25">
      <c r="C578" s="32" t="s">
        <v>1274</v>
      </c>
      <c r="H578" s="52">
        <f>0+0</f>
        <v>0</v>
      </c>
      <c r="I578" s="52"/>
      <c r="J578" s="52">
        <f>0+0</f>
        <v>0</v>
      </c>
      <c r="K578" s="52"/>
    </row>
    <row r="579" spans="1:29" ht="15" x14ac:dyDescent="0.25">
      <c r="H579" s="52"/>
      <c r="I579" s="52"/>
      <c r="J579" s="52"/>
      <c r="K579" s="52"/>
      <c r="O579" s="53">
        <f>I572+I573+I574+I575+0</f>
        <v>263.84000000000003</v>
      </c>
      <c r="P579" s="53">
        <f>K572+K573+K574+K575+0</f>
        <v>5809.7900000000009</v>
      </c>
    </row>
    <row r="581" spans="1:29" ht="42.75" x14ac:dyDescent="0.2">
      <c r="A581" s="39">
        <v>38</v>
      </c>
      <c r="B581" s="39" t="str">
        <f>Source!F405</f>
        <v>3.9-74-1</v>
      </c>
      <c r="C581" s="39" t="s">
        <v>452</v>
      </c>
      <c r="D581" s="40" t="str">
        <f>Source!H405</f>
        <v>10 шт.</v>
      </c>
      <c r="E581" s="12">
        <f>Source!I405</f>
        <v>0.1</v>
      </c>
      <c r="F581" s="42"/>
      <c r="G581" s="41"/>
      <c r="H581" s="12"/>
      <c r="I581" s="42"/>
      <c r="J581" s="12"/>
      <c r="K581" s="42"/>
      <c r="Q581">
        <f>Source!X405</f>
        <v>63.21</v>
      </c>
      <c r="R581">
        <f>Source!X406</f>
        <v>1518.5</v>
      </c>
      <c r="S581">
        <f>Source!Y405</f>
        <v>76.28</v>
      </c>
      <c r="T581">
        <f>Source!Y406</f>
        <v>1075.6099999999999</v>
      </c>
      <c r="U581">
        <f>ROUND((175/100)*ROUND(Source!R405, 2), 2)</f>
        <v>0.53</v>
      </c>
      <c r="V581">
        <f>ROUND((160/100)*ROUND(Source!R406, 2), 2)</f>
        <v>13.94</v>
      </c>
      <c r="AC581">
        <v>0</v>
      </c>
    </row>
    <row r="582" spans="1:29" x14ac:dyDescent="0.2">
      <c r="C582" s="43" t="str">
        <f>"Объем: "&amp;Source!I405&amp;"=1/"&amp;"10"</f>
        <v>Объем: 0,1=1/10</v>
      </c>
    </row>
    <row r="583" spans="1:29" ht="14.25" x14ac:dyDescent="0.2">
      <c r="A583" s="39"/>
      <c r="B583" s="39"/>
      <c r="C583" s="39" t="s">
        <v>1264</v>
      </c>
      <c r="D583" s="40"/>
      <c r="E583" s="12"/>
      <c r="F583" s="42">
        <f>Source!AO405</f>
        <v>660.45</v>
      </c>
      <c r="G583" s="41" t="str">
        <f>Source!DG405</f>
        <v>)*1,1</v>
      </c>
      <c r="H583" s="12">
        <f>Source!AV406</f>
        <v>1</v>
      </c>
      <c r="I583" s="42">
        <f>Source!S405</f>
        <v>72.650000000000006</v>
      </c>
      <c r="J583" s="12">
        <f>IF(Source!BA406&lt;&gt; 0, Source!BA406, 1)</f>
        <v>29.03</v>
      </c>
      <c r="K583" s="42">
        <f>Source!S406</f>
        <v>2109.0300000000002</v>
      </c>
    </row>
    <row r="584" spans="1:29" ht="14.25" x14ac:dyDescent="0.2">
      <c r="A584" s="39"/>
      <c r="B584" s="39"/>
      <c r="C584" s="39" t="s">
        <v>1265</v>
      </c>
      <c r="D584" s="40"/>
      <c r="E584" s="12"/>
      <c r="F584" s="42">
        <f>Source!AM405</f>
        <v>18.670000000000002</v>
      </c>
      <c r="G584" s="41" t="str">
        <f>Source!DE405</f>
        <v>)*1,1</v>
      </c>
      <c r="H584" s="12">
        <f>Source!AV406</f>
        <v>1</v>
      </c>
      <c r="I584" s="42">
        <f>Source!Q405</f>
        <v>2.0499999999999998</v>
      </c>
      <c r="J584" s="12">
        <f>IF(Source!BB406&lt;&gt; 0, Source!BB406, 1)</f>
        <v>10.61</v>
      </c>
      <c r="K584" s="42">
        <f>Source!Q406</f>
        <v>21.75</v>
      </c>
    </row>
    <row r="585" spans="1:29" ht="14.25" x14ac:dyDescent="0.2">
      <c r="A585" s="39"/>
      <c r="B585" s="39"/>
      <c r="C585" s="39" t="s">
        <v>1266</v>
      </c>
      <c r="D585" s="40"/>
      <c r="E585" s="12"/>
      <c r="F585" s="42">
        <f>Source!AN405</f>
        <v>2.73</v>
      </c>
      <c r="G585" s="41" t="str">
        <f>Source!DF405</f>
        <v>)*1,1</v>
      </c>
      <c r="H585" s="12">
        <f>Source!AV406</f>
        <v>1</v>
      </c>
      <c r="I585" s="44">
        <f>Source!R405</f>
        <v>0.3</v>
      </c>
      <c r="J585" s="12">
        <f>IF(Source!BS406&lt;&gt; 0, Source!BS406, 1)</f>
        <v>29.03</v>
      </c>
      <c r="K585" s="44">
        <f>Source!R406</f>
        <v>8.7100000000000009</v>
      </c>
    </row>
    <row r="586" spans="1:29" ht="14.25" x14ac:dyDescent="0.2">
      <c r="A586" s="39"/>
      <c r="B586" s="39"/>
      <c r="C586" s="39" t="s">
        <v>1275</v>
      </c>
      <c r="D586" s="40"/>
      <c r="E586" s="12"/>
      <c r="F586" s="42">
        <f>Source!AL405</f>
        <v>2766.32</v>
      </c>
      <c r="G586" s="41" t="str">
        <f>Source!DD405</f>
        <v/>
      </c>
      <c r="H586" s="12">
        <f>Source!AW406</f>
        <v>1</v>
      </c>
      <c r="I586" s="42">
        <f>Source!P405</f>
        <v>276.63</v>
      </c>
      <c r="J586" s="12">
        <f>IF(Source!BC406&lt;&gt; 0, Source!BC406, 1)</f>
        <v>8.0299999999999994</v>
      </c>
      <c r="K586" s="42">
        <f>Source!P406</f>
        <v>2221.34</v>
      </c>
    </row>
    <row r="587" spans="1:29" ht="128.25" x14ac:dyDescent="0.2">
      <c r="A587" s="39" t="s">
        <v>457</v>
      </c>
      <c r="B587" s="39" t="str">
        <f>Source!F407</f>
        <v>1.7-2-118</v>
      </c>
      <c r="C587" s="39" t="s">
        <v>459</v>
      </c>
      <c r="D587" s="40" t="str">
        <f>Source!H407</f>
        <v>т</v>
      </c>
      <c r="E587" s="12">
        <f>Source!I407</f>
        <v>9.6000000000000002E-2</v>
      </c>
      <c r="F587" s="42">
        <f>Source!AK407</f>
        <v>50396</v>
      </c>
      <c r="G587" s="55" t="s">
        <v>3</v>
      </c>
      <c r="H587" s="12">
        <f>Source!AW408</f>
        <v>1</v>
      </c>
      <c r="I587" s="42">
        <f>Source!O407</f>
        <v>4838.0200000000004</v>
      </c>
      <c r="J587" s="12">
        <f>IF(Source!BC408&lt;&gt; 0, Source!BC408, 1)</f>
        <v>3.51</v>
      </c>
      <c r="K587" s="42">
        <f>Source!O408</f>
        <v>16981.45</v>
      </c>
      <c r="Q587">
        <f>Source!X407</f>
        <v>0</v>
      </c>
      <c r="R587">
        <f>Source!X408</f>
        <v>0</v>
      </c>
      <c r="S587">
        <f>Source!Y407</f>
        <v>0</v>
      </c>
      <c r="T587">
        <f>Source!Y408</f>
        <v>0</v>
      </c>
      <c r="U587">
        <f>ROUND((175/100)*ROUND(Source!R407, 2), 2)</f>
        <v>0</v>
      </c>
      <c r="V587">
        <f>ROUND((160/100)*ROUND(Source!R408, 2), 2)</f>
        <v>0</v>
      </c>
      <c r="AC587">
        <v>3</v>
      </c>
    </row>
    <row r="588" spans="1:29" ht="14.25" x14ac:dyDescent="0.2">
      <c r="A588" s="39"/>
      <c r="B588" s="39"/>
      <c r="C588" s="39" t="s">
        <v>1267</v>
      </c>
      <c r="D588" s="40" t="s">
        <v>1268</v>
      </c>
      <c r="E588" s="12">
        <f>Source!DN406</f>
        <v>87</v>
      </c>
      <c r="F588" s="42"/>
      <c r="G588" s="41"/>
      <c r="H588" s="12"/>
      <c r="I588" s="42">
        <f>SUM(Q581:Q587)</f>
        <v>63.21</v>
      </c>
      <c r="J588" s="12">
        <f>Source!BZ406</f>
        <v>72</v>
      </c>
      <c r="K588" s="42">
        <f>SUM(R581:R587)</f>
        <v>1518.5</v>
      </c>
    </row>
    <row r="589" spans="1:29" ht="14.25" x14ac:dyDescent="0.2">
      <c r="A589" s="39"/>
      <c r="B589" s="39"/>
      <c r="C589" s="39" t="s">
        <v>1269</v>
      </c>
      <c r="D589" s="40" t="s">
        <v>1268</v>
      </c>
      <c r="E589" s="12">
        <f>Source!DO406</f>
        <v>105</v>
      </c>
      <c r="F589" s="42"/>
      <c r="G589" s="41"/>
      <c r="H589" s="12"/>
      <c r="I589" s="42">
        <f>SUM(S581:S588)</f>
        <v>76.28</v>
      </c>
      <c r="J589" s="12">
        <f>Source!CA406</f>
        <v>51</v>
      </c>
      <c r="K589" s="42">
        <f>SUM(T581:T588)</f>
        <v>1075.6099999999999</v>
      </c>
    </row>
    <row r="590" spans="1:29" ht="14.25" x14ac:dyDescent="0.2">
      <c r="A590" s="39"/>
      <c r="B590" s="39"/>
      <c r="C590" s="39" t="s">
        <v>1270</v>
      </c>
      <c r="D590" s="40" t="s">
        <v>1268</v>
      </c>
      <c r="E590" s="12">
        <f>175</f>
        <v>175</v>
      </c>
      <c r="F590" s="42"/>
      <c r="G590" s="41"/>
      <c r="H590" s="12"/>
      <c r="I590" s="42">
        <f>SUM(U581:U589)</f>
        <v>0.53</v>
      </c>
      <c r="J590" s="12">
        <f>160</f>
        <v>160</v>
      </c>
      <c r="K590" s="42">
        <f>SUM(V581:V589)</f>
        <v>13.94</v>
      </c>
    </row>
    <row r="591" spans="1:29" ht="14.25" x14ac:dyDescent="0.2">
      <c r="A591" s="45"/>
      <c r="B591" s="45"/>
      <c r="C591" s="45" t="s">
        <v>1271</v>
      </c>
      <c r="D591" s="46" t="s">
        <v>1272</v>
      </c>
      <c r="E591" s="47">
        <f>Source!AQ405</f>
        <v>56.18</v>
      </c>
      <c r="F591" s="48"/>
      <c r="G591" s="49" t="str">
        <f>Source!DI405</f>
        <v>)*1,1</v>
      </c>
      <c r="H591" s="47">
        <f>Source!AV406</f>
        <v>1</v>
      </c>
      <c r="I591" s="48">
        <f>Source!U405</f>
        <v>6.1798000000000002</v>
      </c>
      <c r="J591" s="47"/>
      <c r="K591" s="48"/>
    </row>
    <row r="592" spans="1:29" ht="15" x14ac:dyDescent="0.25">
      <c r="C592" s="32" t="s">
        <v>1273</v>
      </c>
      <c r="H592" s="50">
        <f>I583+I584+I586+I588+I589+I590+SUM(I587:I587)-SUMIF(AC587:AC587, 5, I587:I587)-SUMIF(AC587:AC587, 6, I587:I587)</f>
        <v>5329.3700000000008</v>
      </c>
      <c r="I592" s="50"/>
      <c r="J592" s="50">
        <f>K583+K584+K586+K588+K589+K590+SUM(K587:K587)-SUMIF(AC587:AC587, 5, K587:K587)-SUMIF(AC587:AC587, 6, K587:K587)</f>
        <v>23941.620000000003</v>
      </c>
      <c r="K592" s="50"/>
    </row>
    <row r="593" spans="1:29" ht="15" x14ac:dyDescent="0.25">
      <c r="C593" s="32" t="s">
        <v>1274</v>
      </c>
      <c r="H593" s="52">
        <f>SUMIF(AC587:AC587, 5, I587:I587)+SUMIF(AC587:AC587, 6, I587:I587)</f>
        <v>0</v>
      </c>
      <c r="I593" s="52"/>
      <c r="J593" s="52">
        <f>SUMIF(AC587:AC587, 5, K587:K587)+SUMIF(AC587:AC587, 6, K587:K587)</f>
        <v>0</v>
      </c>
      <c r="K593" s="52"/>
    </row>
    <row r="594" spans="1:29" ht="15" x14ac:dyDescent="0.25">
      <c r="H594" s="52"/>
      <c r="I594" s="52"/>
      <c r="J594" s="52"/>
      <c r="K594" s="52"/>
      <c r="O594" s="53">
        <f>I583+I584+I586+I588+I589+I590+SUM(I587:I587)</f>
        <v>5329.3700000000008</v>
      </c>
      <c r="P594" s="53">
        <f>K583+K584+K586+K588+K589+K590+SUM(K587:K587)</f>
        <v>23941.620000000003</v>
      </c>
    </row>
    <row r="596" spans="1:29" ht="28.5" x14ac:dyDescent="0.2">
      <c r="A596" s="39">
        <v>39</v>
      </c>
      <c r="B596" s="39" t="str">
        <f>Source!F409</f>
        <v>3.10-82-1</v>
      </c>
      <c r="C596" s="39" t="s">
        <v>463</v>
      </c>
      <c r="D596" s="40" t="str">
        <f>Source!H409</f>
        <v>1  ШТ.</v>
      </c>
      <c r="E596" s="12">
        <f>Source!I409</f>
        <v>1</v>
      </c>
      <c r="F596" s="42"/>
      <c r="G596" s="41"/>
      <c r="H596" s="12"/>
      <c r="I596" s="42"/>
      <c r="J596" s="12"/>
      <c r="K596" s="42"/>
      <c r="Q596">
        <f>Source!X409</f>
        <v>17.190000000000001</v>
      </c>
      <c r="R596">
        <f>Source!X410</f>
        <v>413.44</v>
      </c>
      <c r="S596">
        <f>Source!Y409</f>
        <v>12.6</v>
      </c>
      <c r="T596">
        <f>Source!Y410</f>
        <v>194.84</v>
      </c>
      <c r="U596">
        <f>ROUND((175/100)*ROUND(Source!R409, 2), 2)</f>
        <v>0.05</v>
      </c>
      <c r="V596">
        <f>ROUND((160/100)*ROUND(Source!R410, 2), 2)</f>
        <v>1.39</v>
      </c>
      <c r="AC596">
        <v>0</v>
      </c>
    </row>
    <row r="597" spans="1:29" ht="14.25" x14ac:dyDescent="0.2">
      <c r="A597" s="39"/>
      <c r="B597" s="39"/>
      <c r="C597" s="39" t="s">
        <v>1264</v>
      </c>
      <c r="D597" s="40"/>
      <c r="E597" s="12"/>
      <c r="F597" s="42">
        <f>Source!AO409</f>
        <v>14.88</v>
      </c>
      <c r="G597" s="41" t="str">
        <f>Source!DG409</f>
        <v>)*1,1</v>
      </c>
      <c r="H597" s="12">
        <f>Source!AV410</f>
        <v>1</v>
      </c>
      <c r="I597" s="42">
        <f>Source!S409</f>
        <v>16.37</v>
      </c>
      <c r="J597" s="12">
        <f>IF(Source!BA410&lt;&gt; 0, Source!BA410, 1)</f>
        <v>29.03</v>
      </c>
      <c r="K597" s="42">
        <f>Source!S410</f>
        <v>475.22</v>
      </c>
    </row>
    <row r="598" spans="1:29" ht="14.25" x14ac:dyDescent="0.2">
      <c r="A598" s="39"/>
      <c r="B598" s="39"/>
      <c r="C598" s="39" t="s">
        <v>1265</v>
      </c>
      <c r="D598" s="40"/>
      <c r="E598" s="12"/>
      <c r="F598" s="42">
        <f>Source!AM409</f>
        <v>1.79</v>
      </c>
      <c r="G598" s="41" t="str">
        <f>Source!DE409</f>
        <v>)*1,1</v>
      </c>
      <c r="H598" s="12">
        <f>Source!AV410</f>
        <v>1</v>
      </c>
      <c r="I598" s="42">
        <f>Source!Q409</f>
        <v>1.97</v>
      </c>
      <c r="J598" s="12">
        <f>IF(Source!BB410&lt;&gt; 0, Source!BB410, 1)</f>
        <v>10.41</v>
      </c>
      <c r="K598" s="42">
        <f>Source!Q410</f>
        <v>20.51</v>
      </c>
    </row>
    <row r="599" spans="1:29" ht="14.25" x14ac:dyDescent="0.2">
      <c r="A599" s="39"/>
      <c r="B599" s="39"/>
      <c r="C599" s="39" t="s">
        <v>1266</v>
      </c>
      <c r="D599" s="40"/>
      <c r="E599" s="12"/>
      <c r="F599" s="42">
        <f>Source!AN409</f>
        <v>0.03</v>
      </c>
      <c r="G599" s="41" t="str">
        <f>Source!DF409</f>
        <v>)*1,1</v>
      </c>
      <c r="H599" s="12">
        <f>Source!AV410</f>
        <v>1</v>
      </c>
      <c r="I599" s="44">
        <f>Source!R409</f>
        <v>0.03</v>
      </c>
      <c r="J599" s="12">
        <f>IF(Source!BS410&lt;&gt; 0, Source!BS410, 1)</f>
        <v>29.03</v>
      </c>
      <c r="K599" s="44">
        <f>Source!R410</f>
        <v>0.87</v>
      </c>
    </row>
    <row r="600" spans="1:29" ht="14.25" x14ac:dyDescent="0.2">
      <c r="A600" s="39"/>
      <c r="B600" s="39"/>
      <c r="C600" s="39" t="s">
        <v>1275</v>
      </c>
      <c r="D600" s="40"/>
      <c r="E600" s="12"/>
      <c r="F600" s="42">
        <f>Source!AL409</f>
        <v>0.41</v>
      </c>
      <c r="G600" s="41" t="str">
        <f>Source!DD409</f>
        <v/>
      </c>
      <c r="H600" s="12">
        <f>Source!AW410</f>
        <v>1</v>
      </c>
      <c r="I600" s="42">
        <f>Source!P409</f>
        <v>0.41</v>
      </c>
      <c r="J600" s="12">
        <f>IF(Source!BC410&lt;&gt; 0, Source!BC410, 1)</f>
        <v>5.76</v>
      </c>
      <c r="K600" s="42">
        <f>Source!P410</f>
        <v>2.36</v>
      </c>
    </row>
    <row r="601" spans="1:29" ht="42.75" x14ac:dyDescent="0.2">
      <c r="A601" s="39" t="s">
        <v>468</v>
      </c>
      <c r="B601" s="39" t="str">
        <f>Source!F411</f>
        <v>1.8-1-83</v>
      </c>
      <c r="C601" s="39" t="s">
        <v>470</v>
      </c>
      <c r="D601" s="40" t="str">
        <f>Source!H411</f>
        <v>КОМПЛЕКТ</v>
      </c>
      <c r="E601" s="12">
        <f>Source!I411</f>
        <v>1</v>
      </c>
      <c r="F601" s="42">
        <f>Source!AK411</f>
        <v>1390.95</v>
      </c>
      <c r="G601" s="55" t="s">
        <v>3</v>
      </c>
      <c r="H601" s="12">
        <f>Source!AW412</f>
        <v>1</v>
      </c>
      <c r="I601" s="42">
        <f>Source!O411</f>
        <v>1390.95</v>
      </c>
      <c r="J601" s="12">
        <f>IF(Source!BC412&lt;&gt; 0, Source!BC412, 1)</f>
        <v>6.84</v>
      </c>
      <c r="K601" s="42">
        <f>Source!O412</f>
        <v>9514.1</v>
      </c>
      <c r="Q601">
        <f>Source!X411</f>
        <v>0</v>
      </c>
      <c r="R601">
        <f>Source!X412</f>
        <v>0</v>
      </c>
      <c r="S601">
        <f>Source!Y411</f>
        <v>0</v>
      </c>
      <c r="T601">
        <f>Source!Y412</f>
        <v>0</v>
      </c>
      <c r="U601">
        <f>ROUND((175/100)*ROUND(Source!R411, 2), 2)</f>
        <v>0</v>
      </c>
      <c r="V601">
        <f>ROUND((160/100)*ROUND(Source!R412, 2), 2)</f>
        <v>0</v>
      </c>
      <c r="AC601">
        <v>3</v>
      </c>
    </row>
    <row r="602" spans="1:29" ht="14.25" x14ac:dyDescent="0.2">
      <c r="A602" s="39"/>
      <c r="B602" s="39"/>
      <c r="C602" s="39" t="s">
        <v>1267</v>
      </c>
      <c r="D602" s="40" t="s">
        <v>1268</v>
      </c>
      <c r="E602" s="12">
        <f>Source!DN410</f>
        <v>105</v>
      </c>
      <c r="F602" s="42"/>
      <c r="G602" s="41"/>
      <c r="H602" s="12"/>
      <c r="I602" s="42">
        <f>SUM(Q596:Q601)</f>
        <v>17.190000000000001</v>
      </c>
      <c r="J602" s="12">
        <f>Source!BZ410</f>
        <v>87</v>
      </c>
      <c r="K602" s="42">
        <f>SUM(R596:R601)</f>
        <v>413.44</v>
      </c>
    </row>
    <row r="603" spans="1:29" ht="14.25" x14ac:dyDescent="0.2">
      <c r="A603" s="39"/>
      <c r="B603" s="39"/>
      <c r="C603" s="39" t="s">
        <v>1269</v>
      </c>
      <c r="D603" s="40" t="s">
        <v>1268</v>
      </c>
      <c r="E603" s="12">
        <f>Source!DO410</f>
        <v>77</v>
      </c>
      <c r="F603" s="42"/>
      <c r="G603" s="41"/>
      <c r="H603" s="12"/>
      <c r="I603" s="42">
        <f>SUM(S596:S602)</f>
        <v>12.6</v>
      </c>
      <c r="J603" s="12">
        <f>Source!CA410</f>
        <v>41</v>
      </c>
      <c r="K603" s="42">
        <f>SUM(T596:T602)</f>
        <v>194.84</v>
      </c>
    </row>
    <row r="604" spans="1:29" ht="14.25" x14ac:dyDescent="0.2">
      <c r="A604" s="39"/>
      <c r="B604" s="39"/>
      <c r="C604" s="39" t="s">
        <v>1270</v>
      </c>
      <c r="D604" s="40" t="s">
        <v>1268</v>
      </c>
      <c r="E604" s="12">
        <f>175</f>
        <v>175</v>
      </c>
      <c r="F604" s="42"/>
      <c r="G604" s="41"/>
      <c r="H604" s="12"/>
      <c r="I604" s="42">
        <f>SUM(U596:U603)</f>
        <v>0.05</v>
      </c>
      <c r="J604" s="12">
        <f>160</f>
        <v>160</v>
      </c>
      <c r="K604" s="42">
        <f>SUM(V596:V603)</f>
        <v>1.39</v>
      </c>
    </row>
    <row r="605" spans="1:29" ht="14.25" x14ac:dyDescent="0.2">
      <c r="A605" s="45"/>
      <c r="B605" s="45"/>
      <c r="C605" s="45" t="s">
        <v>1271</v>
      </c>
      <c r="D605" s="46" t="s">
        <v>1272</v>
      </c>
      <c r="E605" s="47">
        <f>Source!AQ409</f>
        <v>1.1100000000000001</v>
      </c>
      <c r="F605" s="48"/>
      <c r="G605" s="49" t="str">
        <f>Source!DI409</f>
        <v>)*1,1</v>
      </c>
      <c r="H605" s="47">
        <f>Source!AV410</f>
        <v>1</v>
      </c>
      <c r="I605" s="48">
        <f>Source!U409</f>
        <v>1.2210000000000003</v>
      </c>
      <c r="J605" s="47"/>
      <c r="K605" s="48"/>
    </row>
    <row r="606" spans="1:29" ht="15" x14ac:dyDescent="0.25">
      <c r="C606" s="32" t="s">
        <v>1273</v>
      </c>
      <c r="H606" s="50">
        <f>I597+I598+I600+I602+I603+I604+SUM(I601:I601)-SUMIF(AC601:AC601, 5, I601:I601)-SUMIF(AC601:AC601, 6, I601:I601)</f>
        <v>1439.54</v>
      </c>
      <c r="I606" s="50"/>
      <c r="J606" s="50">
        <f>K597+K598+K600+K602+K603+K604+SUM(K601:K601)-SUMIF(AC601:AC601, 5, K601:K601)-SUMIF(AC601:AC601, 6, K601:K601)</f>
        <v>10621.86</v>
      </c>
      <c r="K606" s="50"/>
    </row>
    <row r="607" spans="1:29" ht="15" x14ac:dyDescent="0.25">
      <c r="C607" s="32" t="s">
        <v>1274</v>
      </c>
      <c r="H607" s="52">
        <f>SUMIF(AC601:AC601, 5, I601:I601)+SUMIF(AC601:AC601, 6, I601:I601)</f>
        <v>0</v>
      </c>
      <c r="I607" s="52"/>
      <c r="J607" s="52">
        <f>SUMIF(AC601:AC601, 5, K601:K601)+SUMIF(AC601:AC601, 6, K601:K601)</f>
        <v>0</v>
      </c>
      <c r="K607" s="52"/>
    </row>
    <row r="608" spans="1:29" ht="15" x14ac:dyDescent="0.25">
      <c r="H608" s="52"/>
      <c r="I608" s="52"/>
      <c r="J608" s="52"/>
      <c r="K608" s="52"/>
      <c r="O608" s="53">
        <f>I597+I598+I600+I602+I603+I604+SUM(I601:I601)</f>
        <v>1439.54</v>
      </c>
      <c r="P608" s="53">
        <f>K597+K598+K600+K602+K603+K604+SUM(K601:K601)</f>
        <v>10621.86</v>
      </c>
    </row>
    <row r="610" spans="1:29" ht="42.75" x14ac:dyDescent="0.2">
      <c r="A610" s="39">
        <v>40</v>
      </c>
      <c r="B610" s="39" t="str">
        <f>Source!F419</f>
        <v>3.9-29-1</v>
      </c>
      <c r="C610" s="39" t="s">
        <v>487</v>
      </c>
      <c r="D610" s="40" t="str">
        <f>Source!H419</f>
        <v>1 т конструкций</v>
      </c>
      <c r="E610" s="12">
        <f>Source!I419</f>
        <v>0.30599999999999999</v>
      </c>
      <c r="F610" s="42"/>
      <c r="G610" s="41"/>
      <c r="H610" s="12"/>
      <c r="I610" s="42"/>
      <c r="J610" s="12"/>
      <c r="K610" s="42"/>
      <c r="Q610">
        <f>Source!X419</f>
        <v>160.04</v>
      </c>
      <c r="R610">
        <f>Source!X420</f>
        <v>3844.85</v>
      </c>
      <c r="S610">
        <f>Source!Y419</f>
        <v>193.15</v>
      </c>
      <c r="T610">
        <f>Source!Y420</f>
        <v>2723.44</v>
      </c>
      <c r="U610">
        <f>ROUND((175/100)*ROUND(Source!R419, 2), 2)</f>
        <v>6.04</v>
      </c>
      <c r="V610">
        <f>ROUND((160/100)*ROUND(Source!R420, 2), 2)</f>
        <v>160.24</v>
      </c>
      <c r="AC610">
        <v>0</v>
      </c>
    </row>
    <row r="611" spans="1:29" ht="14.25" x14ac:dyDescent="0.2">
      <c r="A611" s="39"/>
      <c r="B611" s="39"/>
      <c r="C611" s="39" t="s">
        <v>1264</v>
      </c>
      <c r="D611" s="40"/>
      <c r="E611" s="12"/>
      <c r="F611" s="42">
        <f>Source!AO419</f>
        <v>546.48</v>
      </c>
      <c r="G611" s="41" t="str">
        <f>Source!DG419</f>
        <v>)*1,1</v>
      </c>
      <c r="H611" s="12">
        <f>Source!AV420</f>
        <v>1</v>
      </c>
      <c r="I611" s="42">
        <f>Source!S419</f>
        <v>183.95</v>
      </c>
      <c r="J611" s="12">
        <f>IF(Source!BA420&lt;&gt; 0, Source!BA420, 1)</f>
        <v>29.03</v>
      </c>
      <c r="K611" s="42">
        <f>Source!S420</f>
        <v>5340.07</v>
      </c>
    </row>
    <row r="612" spans="1:29" ht="14.25" x14ac:dyDescent="0.2">
      <c r="A612" s="39"/>
      <c r="B612" s="39"/>
      <c r="C612" s="39" t="s">
        <v>1265</v>
      </c>
      <c r="D612" s="40"/>
      <c r="E612" s="12"/>
      <c r="F612" s="42">
        <f>Source!AM419</f>
        <v>79.180000000000007</v>
      </c>
      <c r="G612" s="41" t="str">
        <f>Source!DE419</f>
        <v>)*1,1</v>
      </c>
      <c r="H612" s="12">
        <f>Source!AV420</f>
        <v>1</v>
      </c>
      <c r="I612" s="42">
        <f>Source!Q419</f>
        <v>26.65</v>
      </c>
      <c r="J612" s="12">
        <f>IF(Source!BB420&lt;&gt; 0, Source!BB420, 1)</f>
        <v>12.63</v>
      </c>
      <c r="K612" s="42">
        <f>Source!Q420</f>
        <v>336.59</v>
      </c>
    </row>
    <row r="613" spans="1:29" ht="14.25" x14ac:dyDescent="0.2">
      <c r="A613" s="39"/>
      <c r="B613" s="39"/>
      <c r="C613" s="39" t="s">
        <v>1266</v>
      </c>
      <c r="D613" s="40"/>
      <c r="E613" s="12"/>
      <c r="F613" s="42">
        <f>Source!AN419</f>
        <v>10.24</v>
      </c>
      <c r="G613" s="41" t="str">
        <f>Source!DF419</f>
        <v>)*1,1</v>
      </c>
      <c r="H613" s="12">
        <f>Source!AV420</f>
        <v>1</v>
      </c>
      <c r="I613" s="44">
        <f>Source!R419</f>
        <v>3.45</v>
      </c>
      <c r="J613" s="12">
        <f>IF(Source!BS420&lt;&gt; 0, Source!BS420, 1)</f>
        <v>29.03</v>
      </c>
      <c r="K613" s="44">
        <f>Source!R420</f>
        <v>100.15</v>
      </c>
    </row>
    <row r="614" spans="1:29" ht="14.25" x14ac:dyDescent="0.2">
      <c r="A614" s="39"/>
      <c r="B614" s="39"/>
      <c r="C614" s="39" t="s">
        <v>1275</v>
      </c>
      <c r="D614" s="40"/>
      <c r="E614" s="12"/>
      <c r="F614" s="42">
        <f>Source!AL419</f>
        <v>494.42</v>
      </c>
      <c r="G614" s="41" t="str">
        <f>Source!DD419</f>
        <v/>
      </c>
      <c r="H614" s="12">
        <f>Source!AW420</f>
        <v>1</v>
      </c>
      <c r="I614" s="42">
        <f>Source!P419</f>
        <v>151.29</v>
      </c>
      <c r="J614" s="12">
        <f>IF(Source!BC420&lt;&gt; 0, Source!BC420, 1)</f>
        <v>12.53</v>
      </c>
      <c r="K614" s="42">
        <f>Source!P420</f>
        <v>1895.66</v>
      </c>
    </row>
    <row r="615" spans="1:29" ht="54" x14ac:dyDescent="0.2">
      <c r="A615" s="39" t="s">
        <v>489</v>
      </c>
      <c r="B615" s="39" t="str">
        <f>Source!F421</f>
        <v>Цена постащика</v>
      </c>
      <c r="C615" s="39" t="s">
        <v>1281</v>
      </c>
      <c r="D615" s="40" t="str">
        <f>Source!H421</f>
        <v>ШТ</v>
      </c>
      <c r="E615" s="12">
        <f>Source!I421</f>
        <v>1</v>
      </c>
      <c r="F615" s="42">
        <f>Source!AK421</f>
        <v>29015.059999999998</v>
      </c>
      <c r="G615" s="55" t="s">
        <v>3</v>
      </c>
      <c r="H615" s="12">
        <f>Source!AW422</f>
        <v>1</v>
      </c>
      <c r="I615" s="42">
        <f>Source!O421</f>
        <v>29015.06</v>
      </c>
      <c r="J615" s="12">
        <f>IF(Source!BC422&lt;&gt; 0, Source!BC422, 1)</f>
        <v>8.65</v>
      </c>
      <c r="K615" s="42">
        <f>Source!O422</f>
        <v>250980.27</v>
      </c>
      <c r="Q615">
        <f>Source!X421</f>
        <v>0</v>
      </c>
      <c r="R615">
        <f>Source!X422</f>
        <v>0</v>
      </c>
      <c r="S615">
        <f>Source!Y421</f>
        <v>0</v>
      </c>
      <c r="T615">
        <f>Source!Y422</f>
        <v>0</v>
      </c>
      <c r="U615">
        <f>ROUND((175/100)*ROUND(Source!R421, 2), 2)</f>
        <v>0</v>
      </c>
      <c r="V615">
        <f>ROUND((160/100)*ROUND(Source!R422, 2), 2)</f>
        <v>0</v>
      </c>
      <c r="AC615">
        <v>3</v>
      </c>
    </row>
    <row r="616" spans="1:29" ht="54" x14ac:dyDescent="0.2">
      <c r="A616" s="39" t="s">
        <v>495</v>
      </c>
      <c r="B616" s="39" t="str">
        <f>Source!F423</f>
        <v>Цена поставщика</v>
      </c>
      <c r="C616" s="39" t="s">
        <v>1282</v>
      </c>
      <c r="D616" s="40" t="str">
        <f>Source!H423</f>
        <v>ШТ</v>
      </c>
      <c r="E616" s="12">
        <f>Source!I423</f>
        <v>1</v>
      </c>
      <c r="F616" s="42">
        <f>Source!AK423</f>
        <v>1118.8200000000002</v>
      </c>
      <c r="G616" s="55" t="s">
        <v>3</v>
      </c>
      <c r="H616" s="12">
        <f>Source!AW424</f>
        <v>1</v>
      </c>
      <c r="I616" s="42">
        <f>Source!O423</f>
        <v>1118.82</v>
      </c>
      <c r="J616" s="12">
        <f>IF(Source!BC424&lt;&gt; 0, Source!BC424, 1)</f>
        <v>8.65</v>
      </c>
      <c r="K616" s="42">
        <f>Source!O424</f>
        <v>9677.7900000000009</v>
      </c>
      <c r="Q616">
        <f>Source!X423</f>
        <v>0</v>
      </c>
      <c r="R616">
        <f>Source!X424</f>
        <v>0</v>
      </c>
      <c r="S616">
        <f>Source!Y423</f>
        <v>0</v>
      </c>
      <c r="T616">
        <f>Source!Y424</f>
        <v>0</v>
      </c>
      <c r="U616">
        <f>ROUND((175/100)*ROUND(Source!R423, 2), 2)</f>
        <v>0</v>
      </c>
      <c r="V616">
        <f>ROUND((160/100)*ROUND(Source!R424, 2), 2)</f>
        <v>0</v>
      </c>
      <c r="AC616">
        <v>3</v>
      </c>
    </row>
    <row r="617" spans="1:29" ht="14.25" x14ac:dyDescent="0.2">
      <c r="A617" s="39"/>
      <c r="B617" s="39"/>
      <c r="C617" s="39" t="s">
        <v>1267</v>
      </c>
      <c r="D617" s="40" t="s">
        <v>1268</v>
      </c>
      <c r="E617" s="12">
        <f>Source!DN420</f>
        <v>87</v>
      </c>
      <c r="F617" s="42"/>
      <c r="G617" s="41"/>
      <c r="H617" s="12"/>
      <c r="I617" s="42">
        <f>SUM(Q610:Q616)</f>
        <v>160.04</v>
      </c>
      <c r="J617" s="12">
        <f>Source!BZ420</f>
        <v>72</v>
      </c>
      <c r="K617" s="42">
        <f>SUM(R610:R616)</f>
        <v>3844.85</v>
      </c>
    </row>
    <row r="618" spans="1:29" ht="14.25" x14ac:dyDescent="0.2">
      <c r="A618" s="39"/>
      <c r="B618" s="39"/>
      <c r="C618" s="39" t="s">
        <v>1269</v>
      </c>
      <c r="D618" s="40" t="s">
        <v>1268</v>
      </c>
      <c r="E618" s="12">
        <f>Source!DO420</f>
        <v>105</v>
      </c>
      <c r="F618" s="42"/>
      <c r="G618" s="41"/>
      <c r="H618" s="12"/>
      <c r="I618" s="42">
        <f>SUM(S610:S617)</f>
        <v>193.15</v>
      </c>
      <c r="J618" s="12">
        <f>Source!CA420</f>
        <v>51</v>
      </c>
      <c r="K618" s="42">
        <f>SUM(T610:T617)</f>
        <v>2723.44</v>
      </c>
    </row>
    <row r="619" spans="1:29" ht="14.25" x14ac:dyDescent="0.2">
      <c r="A619" s="39"/>
      <c r="B619" s="39"/>
      <c r="C619" s="39" t="s">
        <v>1270</v>
      </c>
      <c r="D619" s="40" t="s">
        <v>1268</v>
      </c>
      <c r="E619" s="12">
        <f>175</f>
        <v>175</v>
      </c>
      <c r="F619" s="42"/>
      <c r="G619" s="41"/>
      <c r="H619" s="12"/>
      <c r="I619" s="42">
        <f>SUM(U610:U618)</f>
        <v>6.04</v>
      </c>
      <c r="J619" s="12">
        <f>160</f>
        <v>160</v>
      </c>
      <c r="K619" s="42">
        <f>SUM(V610:V618)</f>
        <v>160.24</v>
      </c>
    </row>
    <row r="620" spans="1:29" ht="14.25" x14ac:dyDescent="0.2">
      <c r="A620" s="45"/>
      <c r="B620" s="45"/>
      <c r="C620" s="45" t="s">
        <v>1271</v>
      </c>
      <c r="D620" s="46" t="s">
        <v>1272</v>
      </c>
      <c r="E620" s="47">
        <f>Source!AQ419</f>
        <v>41.4</v>
      </c>
      <c r="F620" s="48"/>
      <c r="G620" s="49" t="str">
        <f>Source!DI419</f>
        <v>)*1,1</v>
      </c>
      <c r="H620" s="47">
        <f>Source!AV420</f>
        <v>1</v>
      </c>
      <c r="I620" s="48">
        <f>Source!U419</f>
        <v>13.93524</v>
      </c>
      <c r="J620" s="47"/>
      <c r="K620" s="48"/>
    </row>
    <row r="621" spans="1:29" ht="15" x14ac:dyDescent="0.25">
      <c r="C621" s="32" t="s">
        <v>1273</v>
      </c>
      <c r="H621" s="50">
        <f>I611+I612+I614+I617+I618+I619+SUM(I615:I616)-SUMIF(AC615:AC616, 5, I615:I616)-SUMIF(AC615:AC616, 6, I615:I616)</f>
        <v>30855</v>
      </c>
      <c r="I621" s="50"/>
      <c r="J621" s="50">
        <f>K611+K612+K614+K617+K618+K619+SUM(K615:K616)-SUMIF(AC615:AC616, 5, K615:K616)-SUMIF(AC615:AC616, 6, K615:K616)</f>
        <v>274958.90999999997</v>
      </c>
      <c r="K621" s="50"/>
    </row>
    <row r="622" spans="1:29" ht="15" x14ac:dyDescent="0.25">
      <c r="C622" s="32" t="s">
        <v>1274</v>
      </c>
      <c r="H622" s="52">
        <f>SUMIF(AC615:AC616, 5, I615:I616)+SUMIF(AC615:AC616, 6, I615:I616)</f>
        <v>0</v>
      </c>
      <c r="I622" s="52"/>
      <c r="J622" s="52">
        <f>SUMIF(AC615:AC616, 5, K615:K616)+SUMIF(AC615:AC616, 6, K615:K616)</f>
        <v>0</v>
      </c>
      <c r="K622" s="52"/>
    </row>
    <row r="623" spans="1:29" ht="15" x14ac:dyDescent="0.25">
      <c r="H623" s="52"/>
      <c r="I623" s="52"/>
      <c r="J623" s="52"/>
      <c r="K623" s="52"/>
      <c r="O623" s="53">
        <f>I611+I612+I614+I617+I618+I619+SUM(I615:I616)</f>
        <v>30855</v>
      </c>
      <c r="P623" s="53">
        <f>K611+K612+K614+K617+K618+K619+SUM(K615:K616)</f>
        <v>274958.90999999997</v>
      </c>
    </row>
    <row r="626" spans="1:29" ht="15" x14ac:dyDescent="0.25">
      <c r="A626" s="54" t="str">
        <f>CONCATENATE("Итого по разделу: ",IF(Source!G426&lt;&gt;"Новый раздел", Source!G426, ""))</f>
        <v>Итого по разделу: Заполнение дверных проемов и ворот</v>
      </c>
      <c r="B626" s="54"/>
      <c r="C626" s="54"/>
      <c r="D626" s="54"/>
      <c r="E626" s="54"/>
      <c r="F626" s="54"/>
      <c r="G626" s="54"/>
      <c r="H626" s="52">
        <f>SUM(O569:O625)</f>
        <v>37887.75</v>
      </c>
      <c r="I626" s="51"/>
      <c r="J626" s="52">
        <f>SUM(P569:P625)</f>
        <v>315332.18</v>
      </c>
      <c r="K626" s="51"/>
    </row>
    <row r="627" spans="1:29" hidden="1" x14ac:dyDescent="0.2">
      <c r="A627" t="s">
        <v>1277</v>
      </c>
      <c r="I627">
        <f>SUM(W569:W626)</f>
        <v>0</v>
      </c>
      <c r="J627">
        <f>SUM(X569:X626)</f>
        <v>0</v>
      </c>
    </row>
    <row r="628" spans="1:29" hidden="1" x14ac:dyDescent="0.2">
      <c r="A628" t="s">
        <v>1278</v>
      </c>
      <c r="I628">
        <f>SUM(Y569:Y627)</f>
        <v>0</v>
      </c>
      <c r="J628">
        <f>SUM(Z569:Z627)</f>
        <v>0</v>
      </c>
    </row>
    <row r="630" spans="1:29" ht="16.5" x14ac:dyDescent="0.25">
      <c r="A630" s="38" t="str">
        <f>CONCATENATE("Раздел: ",IF(Source!G456&lt;&gt;"Новый раздел", Source!G456, ""))</f>
        <v>Раздел: Электромонтажные работы внутренние</v>
      </c>
      <c r="B630" s="38"/>
      <c r="C630" s="38"/>
      <c r="D630" s="38"/>
      <c r="E630" s="38"/>
      <c r="F630" s="38"/>
      <c r="G630" s="38"/>
      <c r="H630" s="38"/>
      <c r="I630" s="38"/>
      <c r="J630" s="38"/>
      <c r="K630" s="38"/>
    </row>
    <row r="632" spans="1:29" ht="16.5" x14ac:dyDescent="0.25">
      <c r="A632" s="38" t="str">
        <f>CONCATENATE("Подраздел: ",IF(Source!G460&lt;&gt;"Новый подраздел", Source!G460, ""))</f>
        <v>Подраздел: Прокладка силовых и осветительных кабельных линий внутренних</v>
      </c>
      <c r="B632" s="38"/>
      <c r="C632" s="38"/>
      <c r="D632" s="38"/>
      <c r="E632" s="38"/>
      <c r="F632" s="38"/>
      <c r="G632" s="38"/>
      <c r="H632" s="38"/>
      <c r="I632" s="38"/>
      <c r="J632" s="38"/>
      <c r="K632" s="38"/>
    </row>
    <row r="633" spans="1:29" ht="28.5" x14ac:dyDescent="0.2">
      <c r="A633" s="39">
        <v>41</v>
      </c>
      <c r="B633" s="39" t="str">
        <f>Source!F464</f>
        <v>4.8-280-1</v>
      </c>
      <c r="C633" s="39" t="s">
        <v>503</v>
      </c>
      <c r="D633" s="40" t="str">
        <f>Source!H464</f>
        <v>100 м</v>
      </c>
      <c r="E633" s="12">
        <f>Source!I464</f>
        <v>1</v>
      </c>
      <c r="F633" s="42"/>
      <c r="G633" s="41"/>
      <c r="H633" s="12"/>
      <c r="I633" s="42"/>
      <c r="J633" s="12"/>
      <c r="K633" s="42"/>
      <c r="Q633">
        <f>Source!X464</f>
        <v>454.16</v>
      </c>
      <c r="R633">
        <f>Source!X465</f>
        <v>10829.94</v>
      </c>
      <c r="S633">
        <f>Source!Y464</f>
        <v>283.85000000000002</v>
      </c>
      <c r="T633">
        <f>Source!Y465</f>
        <v>5061.82</v>
      </c>
      <c r="U633">
        <f>ROUND((175/100)*ROUND(Source!R464, 2), 2)</f>
        <v>6.41</v>
      </c>
      <c r="V633">
        <f>ROUND((160/100)*ROUND(Source!R465, 2), 2)</f>
        <v>170</v>
      </c>
      <c r="AC633">
        <v>0</v>
      </c>
    </row>
    <row r="634" spans="1:29" x14ac:dyDescent="0.2">
      <c r="C634" s="43" t="str">
        <f>"Объем: "&amp;Source!I464&amp;"=100/"&amp;"100"</f>
        <v>Объем: 1=100/100</v>
      </c>
    </row>
    <row r="635" spans="1:29" ht="14.25" x14ac:dyDescent="0.2">
      <c r="A635" s="39"/>
      <c r="B635" s="39"/>
      <c r="C635" s="39" t="s">
        <v>1264</v>
      </c>
      <c r="D635" s="40"/>
      <c r="E635" s="12"/>
      <c r="F635" s="42">
        <f>Source!AO464</f>
        <v>405.5</v>
      </c>
      <c r="G635" s="41" t="str">
        <f>Source!DG464</f>
        <v/>
      </c>
      <c r="H635" s="12">
        <f>Source!AV465</f>
        <v>1</v>
      </c>
      <c r="I635" s="42">
        <f>Source!S464</f>
        <v>405.5</v>
      </c>
      <c r="J635" s="12">
        <f>IF(Source!BA465&lt;&gt; 0, Source!BA465, 1)</f>
        <v>29.03</v>
      </c>
      <c r="K635" s="42">
        <f>Source!S465</f>
        <v>11771.67</v>
      </c>
    </row>
    <row r="636" spans="1:29" ht="14.25" x14ac:dyDescent="0.2">
      <c r="A636" s="39"/>
      <c r="B636" s="39"/>
      <c r="C636" s="39" t="s">
        <v>1265</v>
      </c>
      <c r="D636" s="40"/>
      <c r="E636" s="12"/>
      <c r="F636" s="42">
        <f>Source!AM464</f>
        <v>24.51</v>
      </c>
      <c r="G636" s="41" t="str">
        <f>Source!DE464</f>
        <v/>
      </c>
      <c r="H636" s="12">
        <f>Source!AV465</f>
        <v>1</v>
      </c>
      <c r="I636" s="42">
        <f>Source!Q464</f>
        <v>24.51</v>
      </c>
      <c r="J636" s="12">
        <f>IF(Source!BB465&lt;&gt; 0, Source!BB465, 1)</f>
        <v>11.6</v>
      </c>
      <c r="K636" s="42">
        <f>Source!Q465</f>
        <v>284.32</v>
      </c>
    </row>
    <row r="637" spans="1:29" ht="14.25" x14ac:dyDescent="0.2">
      <c r="A637" s="39"/>
      <c r="B637" s="39"/>
      <c r="C637" s="39" t="s">
        <v>1266</v>
      </c>
      <c r="D637" s="40"/>
      <c r="E637" s="12"/>
      <c r="F637" s="42">
        <f>Source!AN464</f>
        <v>3.66</v>
      </c>
      <c r="G637" s="41" t="str">
        <f>Source!DF464</f>
        <v/>
      </c>
      <c r="H637" s="12">
        <f>Source!AV465</f>
        <v>1</v>
      </c>
      <c r="I637" s="44">
        <f>Source!R464</f>
        <v>3.66</v>
      </c>
      <c r="J637" s="12">
        <f>IF(Source!BS465&lt;&gt; 0, Source!BS465, 1)</f>
        <v>29.03</v>
      </c>
      <c r="K637" s="44">
        <f>Source!R465</f>
        <v>106.25</v>
      </c>
    </row>
    <row r="638" spans="1:29" ht="14.25" x14ac:dyDescent="0.2">
      <c r="A638" s="39"/>
      <c r="B638" s="39"/>
      <c r="C638" s="39" t="s">
        <v>1275</v>
      </c>
      <c r="D638" s="40"/>
      <c r="E638" s="12"/>
      <c r="F638" s="42">
        <f>Source!AL464</f>
        <v>1018.27</v>
      </c>
      <c r="G638" s="41" t="str">
        <f>Source!DD464</f>
        <v/>
      </c>
      <c r="H638" s="12">
        <f>Source!AW465</f>
        <v>1</v>
      </c>
      <c r="I638" s="42">
        <f>Source!P464</f>
        <v>1018.27</v>
      </c>
      <c r="J638" s="12">
        <f>IF(Source!BC465&lt;&gt; 0, Source!BC465, 1)</f>
        <v>8.82</v>
      </c>
      <c r="K638" s="42">
        <f>Source!P465</f>
        <v>8981.14</v>
      </c>
    </row>
    <row r="639" spans="1:29" ht="14.25" x14ac:dyDescent="0.2">
      <c r="A639" s="39" t="s">
        <v>508</v>
      </c>
      <c r="B639" s="39" t="str">
        <f>Source!F466</f>
        <v>1.1-1-3169</v>
      </c>
      <c r="C639" s="39" t="s">
        <v>510</v>
      </c>
      <c r="D639" s="40" t="str">
        <f>Source!H466</f>
        <v>м</v>
      </c>
      <c r="E639" s="12">
        <f>Source!I466</f>
        <v>100</v>
      </c>
      <c r="F639" s="42">
        <f>Source!AK466</f>
        <v>9.74</v>
      </c>
      <c r="G639" s="55" t="s">
        <v>3</v>
      </c>
      <c r="H639" s="12">
        <f>Source!AW467</f>
        <v>1</v>
      </c>
      <c r="I639" s="42">
        <f>Source!O466</f>
        <v>974</v>
      </c>
      <c r="J639" s="12">
        <f>IF(Source!BC467&lt;&gt; 0, Source!BC467, 1)</f>
        <v>6.97</v>
      </c>
      <c r="K639" s="42">
        <f>Source!O467</f>
        <v>6788.78</v>
      </c>
      <c r="Q639">
        <f>Source!X466</f>
        <v>0</v>
      </c>
      <c r="R639">
        <f>Source!X467</f>
        <v>0</v>
      </c>
      <c r="S639">
        <f>Source!Y466</f>
        <v>0</v>
      </c>
      <c r="T639">
        <f>Source!Y467</f>
        <v>0</v>
      </c>
      <c r="U639">
        <f>ROUND((175/100)*ROUND(Source!R466, 2), 2)</f>
        <v>0</v>
      </c>
      <c r="V639">
        <f>ROUND((160/100)*ROUND(Source!R467, 2), 2)</f>
        <v>0</v>
      </c>
      <c r="AC639">
        <v>3</v>
      </c>
    </row>
    <row r="640" spans="1:29" ht="14.25" x14ac:dyDescent="0.2">
      <c r="A640" s="39"/>
      <c r="B640" s="39"/>
      <c r="C640" s="39" t="s">
        <v>1267</v>
      </c>
      <c r="D640" s="40" t="s">
        <v>1268</v>
      </c>
      <c r="E640" s="12">
        <f>Source!DN465</f>
        <v>112</v>
      </c>
      <c r="F640" s="42"/>
      <c r="G640" s="41"/>
      <c r="H640" s="12"/>
      <c r="I640" s="42">
        <f>SUM(Q633:Q639)</f>
        <v>454.16</v>
      </c>
      <c r="J640" s="12">
        <f>Source!BZ465</f>
        <v>92</v>
      </c>
      <c r="K640" s="42">
        <f>SUM(R633:R639)</f>
        <v>10829.94</v>
      </c>
    </row>
    <row r="641" spans="1:29" ht="14.25" x14ac:dyDescent="0.2">
      <c r="A641" s="39"/>
      <c r="B641" s="39"/>
      <c r="C641" s="39" t="s">
        <v>1269</v>
      </c>
      <c r="D641" s="40" t="s">
        <v>1268</v>
      </c>
      <c r="E641" s="12">
        <f>Source!DO465</f>
        <v>70</v>
      </c>
      <c r="F641" s="42"/>
      <c r="G641" s="41"/>
      <c r="H641" s="12"/>
      <c r="I641" s="42">
        <f>SUM(S633:S640)</f>
        <v>283.85000000000002</v>
      </c>
      <c r="J641" s="12">
        <f>Source!CA465</f>
        <v>43</v>
      </c>
      <c r="K641" s="42">
        <f>SUM(T633:T640)</f>
        <v>5061.82</v>
      </c>
    </row>
    <row r="642" spans="1:29" ht="14.25" x14ac:dyDescent="0.2">
      <c r="A642" s="39"/>
      <c r="B642" s="39"/>
      <c r="C642" s="39" t="s">
        <v>1270</v>
      </c>
      <c r="D642" s="40" t="s">
        <v>1268</v>
      </c>
      <c r="E642" s="12">
        <f>175</f>
        <v>175</v>
      </c>
      <c r="F642" s="42"/>
      <c r="G642" s="41"/>
      <c r="H642" s="12"/>
      <c r="I642" s="42">
        <f>SUM(U633:U641)</f>
        <v>6.41</v>
      </c>
      <c r="J642" s="12">
        <f>160</f>
        <v>160</v>
      </c>
      <c r="K642" s="42">
        <f>SUM(V633:V641)</f>
        <v>170</v>
      </c>
    </row>
    <row r="643" spans="1:29" ht="14.25" x14ac:dyDescent="0.2">
      <c r="A643" s="45"/>
      <c r="B643" s="45"/>
      <c r="C643" s="45" t="s">
        <v>1271</v>
      </c>
      <c r="D643" s="46" t="s">
        <v>1272</v>
      </c>
      <c r="E643" s="47">
        <f>Source!AQ464</f>
        <v>33.79</v>
      </c>
      <c r="F643" s="48"/>
      <c r="G643" s="49" t="str">
        <f>Source!DI464</f>
        <v/>
      </c>
      <c r="H643" s="47">
        <f>Source!AV465</f>
        <v>1</v>
      </c>
      <c r="I643" s="48">
        <f>Source!U464</f>
        <v>33.79</v>
      </c>
      <c r="J643" s="47"/>
      <c r="K643" s="48"/>
    </row>
    <row r="644" spans="1:29" ht="15" x14ac:dyDescent="0.25">
      <c r="C644" s="32" t="s">
        <v>1273</v>
      </c>
      <c r="H644" s="50">
        <f>I635+I636+I638+I640+I641+I642+SUM(I639:I639)-SUMIF(AC639:AC639, 5, I639:I639)-SUMIF(AC639:AC639, 6, I639:I639)</f>
        <v>3166.7</v>
      </c>
      <c r="I644" s="50"/>
      <c r="J644" s="50">
        <f>K635+K636+K638+K640+K641+K642+SUM(K639:K639)-SUMIF(AC639:AC639, 5, K639:K639)-SUMIF(AC639:AC639, 6, K639:K639)</f>
        <v>43887.67</v>
      </c>
      <c r="K644" s="50"/>
    </row>
    <row r="645" spans="1:29" ht="15" x14ac:dyDescent="0.25">
      <c r="C645" s="32" t="s">
        <v>1274</v>
      </c>
      <c r="H645" s="52">
        <f>SUMIF(AC639:AC639, 5, I639:I639)+SUMIF(AC639:AC639, 6, I639:I639)</f>
        <v>0</v>
      </c>
      <c r="I645" s="52"/>
      <c r="J645" s="52">
        <f>SUMIF(AC639:AC639, 5, K639:K639)+SUMIF(AC639:AC639, 6, K639:K639)</f>
        <v>0</v>
      </c>
      <c r="K645" s="52"/>
    </row>
    <row r="646" spans="1:29" ht="15" x14ac:dyDescent="0.25">
      <c r="H646" s="52"/>
      <c r="I646" s="52"/>
      <c r="J646" s="52"/>
      <c r="K646" s="52"/>
      <c r="O646" s="53">
        <f>I635+I636+I638+I640+I641+I642+SUM(I639:I639)</f>
        <v>3166.7</v>
      </c>
      <c r="P646" s="53">
        <f>K635+K636+K638+K640+K641+K642+SUM(K639:K639)</f>
        <v>43887.67</v>
      </c>
    </row>
    <row r="648" spans="1:29" ht="28.5" x14ac:dyDescent="0.2">
      <c r="A648" s="39">
        <v>42</v>
      </c>
      <c r="B648" s="39" t="str">
        <f>Source!F468</f>
        <v>4.8-280-1</v>
      </c>
      <c r="C648" s="39" t="s">
        <v>503</v>
      </c>
      <c r="D648" s="40" t="str">
        <f>Source!H468</f>
        <v>100 м</v>
      </c>
      <c r="E648" s="12">
        <f>Source!I468</f>
        <v>0.4</v>
      </c>
      <c r="F648" s="42"/>
      <c r="G648" s="41"/>
      <c r="H648" s="12"/>
      <c r="I648" s="42"/>
      <c r="J648" s="12"/>
      <c r="K648" s="42"/>
      <c r="Q648">
        <f>Source!X468</f>
        <v>181.66</v>
      </c>
      <c r="R648">
        <f>Source!X469</f>
        <v>4331.9799999999996</v>
      </c>
      <c r="S648">
        <f>Source!Y468</f>
        <v>113.54</v>
      </c>
      <c r="T648">
        <f>Source!Y469</f>
        <v>2024.73</v>
      </c>
      <c r="U648">
        <f>ROUND((175/100)*ROUND(Source!R468, 2), 2)</f>
        <v>2.56</v>
      </c>
      <c r="V648">
        <f>ROUND((160/100)*ROUND(Source!R469, 2), 2)</f>
        <v>67.81</v>
      </c>
      <c r="AC648">
        <v>0</v>
      </c>
    </row>
    <row r="649" spans="1:29" x14ac:dyDescent="0.2">
      <c r="C649" s="43" t="str">
        <f>"Объем: "&amp;Source!I468&amp;"=40/"&amp;"100"</f>
        <v>Объем: 0,4=40/100</v>
      </c>
    </row>
    <row r="650" spans="1:29" ht="14.25" x14ac:dyDescent="0.2">
      <c r="A650" s="39"/>
      <c r="B650" s="39"/>
      <c r="C650" s="39" t="s">
        <v>1264</v>
      </c>
      <c r="D650" s="40"/>
      <c r="E650" s="12"/>
      <c r="F650" s="42">
        <f>Source!AO468</f>
        <v>405.5</v>
      </c>
      <c r="G650" s="41" t="str">
        <f>Source!DG468</f>
        <v/>
      </c>
      <c r="H650" s="12">
        <f>Source!AV469</f>
        <v>1</v>
      </c>
      <c r="I650" s="42">
        <f>Source!S468</f>
        <v>162.19999999999999</v>
      </c>
      <c r="J650" s="12">
        <f>IF(Source!BA469&lt;&gt; 0, Source!BA469, 1)</f>
        <v>29.03</v>
      </c>
      <c r="K650" s="42">
        <f>Source!S469</f>
        <v>4708.67</v>
      </c>
    </row>
    <row r="651" spans="1:29" ht="14.25" x14ac:dyDescent="0.2">
      <c r="A651" s="39"/>
      <c r="B651" s="39"/>
      <c r="C651" s="39" t="s">
        <v>1265</v>
      </c>
      <c r="D651" s="40"/>
      <c r="E651" s="12"/>
      <c r="F651" s="42">
        <f>Source!AM468</f>
        <v>24.51</v>
      </c>
      <c r="G651" s="41" t="str">
        <f>Source!DE468</f>
        <v/>
      </c>
      <c r="H651" s="12">
        <f>Source!AV469</f>
        <v>1</v>
      </c>
      <c r="I651" s="42">
        <f>Source!Q468</f>
        <v>9.8000000000000007</v>
      </c>
      <c r="J651" s="12">
        <f>IF(Source!BB469&lt;&gt; 0, Source!BB469, 1)</f>
        <v>11.6</v>
      </c>
      <c r="K651" s="42">
        <f>Source!Q469</f>
        <v>113.68</v>
      </c>
    </row>
    <row r="652" spans="1:29" ht="14.25" x14ac:dyDescent="0.2">
      <c r="A652" s="39"/>
      <c r="B652" s="39"/>
      <c r="C652" s="39" t="s">
        <v>1266</v>
      </c>
      <c r="D652" s="40"/>
      <c r="E652" s="12"/>
      <c r="F652" s="42">
        <f>Source!AN468</f>
        <v>3.66</v>
      </c>
      <c r="G652" s="41" t="str">
        <f>Source!DF468</f>
        <v/>
      </c>
      <c r="H652" s="12">
        <f>Source!AV469</f>
        <v>1</v>
      </c>
      <c r="I652" s="44">
        <f>Source!R468</f>
        <v>1.46</v>
      </c>
      <c r="J652" s="12">
        <f>IF(Source!BS469&lt;&gt; 0, Source!BS469, 1)</f>
        <v>29.03</v>
      </c>
      <c r="K652" s="44">
        <f>Source!R469</f>
        <v>42.38</v>
      </c>
    </row>
    <row r="653" spans="1:29" ht="14.25" x14ac:dyDescent="0.2">
      <c r="A653" s="39"/>
      <c r="B653" s="39"/>
      <c r="C653" s="39" t="s">
        <v>1275</v>
      </c>
      <c r="D653" s="40"/>
      <c r="E653" s="12"/>
      <c r="F653" s="42">
        <f>Source!AL468</f>
        <v>1018.27</v>
      </c>
      <c r="G653" s="41" t="str">
        <f>Source!DD468</f>
        <v/>
      </c>
      <c r="H653" s="12">
        <f>Source!AW469</f>
        <v>1</v>
      </c>
      <c r="I653" s="42">
        <f>Source!P468</f>
        <v>407.31</v>
      </c>
      <c r="J653" s="12">
        <f>IF(Source!BC469&lt;&gt; 0, Source!BC469, 1)</f>
        <v>8.82</v>
      </c>
      <c r="K653" s="42">
        <f>Source!P469</f>
        <v>3592.47</v>
      </c>
    </row>
    <row r="654" spans="1:29" ht="14.25" x14ac:dyDescent="0.2">
      <c r="A654" s="39" t="s">
        <v>513</v>
      </c>
      <c r="B654" s="39" t="str">
        <f>Source!F470</f>
        <v>1.1-1-3175</v>
      </c>
      <c r="C654" s="39" t="s">
        <v>515</v>
      </c>
      <c r="D654" s="40" t="str">
        <f>Source!H470</f>
        <v>м</v>
      </c>
      <c r="E654" s="12">
        <f>Source!I470</f>
        <v>40</v>
      </c>
      <c r="F654" s="42">
        <f>Source!AK470</f>
        <v>16.43</v>
      </c>
      <c r="G654" s="55" t="s">
        <v>3</v>
      </c>
      <c r="H654" s="12">
        <f>Source!AW471</f>
        <v>1</v>
      </c>
      <c r="I654" s="42">
        <f>Source!O470</f>
        <v>657.2</v>
      </c>
      <c r="J654" s="12">
        <f>IF(Source!BC471&lt;&gt; 0, Source!BC471, 1)</f>
        <v>5.57</v>
      </c>
      <c r="K654" s="42">
        <f>Source!O471</f>
        <v>3660.6</v>
      </c>
      <c r="Q654">
        <f>Source!X470</f>
        <v>0</v>
      </c>
      <c r="R654">
        <f>Source!X471</f>
        <v>0</v>
      </c>
      <c r="S654">
        <f>Source!Y470</f>
        <v>0</v>
      </c>
      <c r="T654">
        <f>Source!Y471</f>
        <v>0</v>
      </c>
      <c r="U654">
        <f>ROUND((175/100)*ROUND(Source!R470, 2), 2)</f>
        <v>0</v>
      </c>
      <c r="V654">
        <f>ROUND((160/100)*ROUND(Source!R471, 2), 2)</f>
        <v>0</v>
      </c>
      <c r="AC654">
        <v>3</v>
      </c>
    </row>
    <row r="655" spans="1:29" ht="14.25" x14ac:dyDescent="0.2">
      <c r="A655" s="39"/>
      <c r="B655" s="39"/>
      <c r="C655" s="39" t="s">
        <v>1267</v>
      </c>
      <c r="D655" s="40" t="s">
        <v>1268</v>
      </c>
      <c r="E655" s="12">
        <f>Source!DN469</f>
        <v>112</v>
      </c>
      <c r="F655" s="42"/>
      <c r="G655" s="41"/>
      <c r="H655" s="12"/>
      <c r="I655" s="42">
        <f>SUM(Q648:Q654)</f>
        <v>181.66</v>
      </c>
      <c r="J655" s="12">
        <f>Source!BZ469</f>
        <v>92</v>
      </c>
      <c r="K655" s="42">
        <f>SUM(R648:R654)</f>
        <v>4331.9799999999996</v>
      </c>
    </row>
    <row r="656" spans="1:29" ht="14.25" x14ac:dyDescent="0.2">
      <c r="A656" s="39"/>
      <c r="B656" s="39"/>
      <c r="C656" s="39" t="s">
        <v>1269</v>
      </c>
      <c r="D656" s="40" t="s">
        <v>1268</v>
      </c>
      <c r="E656" s="12">
        <f>Source!DO469</f>
        <v>70</v>
      </c>
      <c r="F656" s="42"/>
      <c r="G656" s="41"/>
      <c r="H656" s="12"/>
      <c r="I656" s="42">
        <f>SUM(S648:S655)</f>
        <v>113.54</v>
      </c>
      <c r="J656" s="12">
        <f>Source!CA469</f>
        <v>43</v>
      </c>
      <c r="K656" s="42">
        <f>SUM(T648:T655)</f>
        <v>2024.73</v>
      </c>
    </row>
    <row r="657" spans="1:29" ht="14.25" x14ac:dyDescent="0.2">
      <c r="A657" s="39"/>
      <c r="B657" s="39"/>
      <c r="C657" s="39" t="s">
        <v>1270</v>
      </c>
      <c r="D657" s="40" t="s">
        <v>1268</v>
      </c>
      <c r="E657" s="12">
        <f>175</f>
        <v>175</v>
      </c>
      <c r="F657" s="42"/>
      <c r="G657" s="41"/>
      <c r="H657" s="12"/>
      <c r="I657" s="42">
        <f>SUM(U648:U656)</f>
        <v>2.56</v>
      </c>
      <c r="J657" s="12">
        <f>160</f>
        <v>160</v>
      </c>
      <c r="K657" s="42">
        <f>SUM(V648:V656)</f>
        <v>67.81</v>
      </c>
    </row>
    <row r="658" spans="1:29" ht="14.25" x14ac:dyDescent="0.2">
      <c r="A658" s="45"/>
      <c r="B658" s="45"/>
      <c r="C658" s="45" t="s">
        <v>1271</v>
      </c>
      <c r="D658" s="46" t="s">
        <v>1272</v>
      </c>
      <c r="E658" s="47">
        <f>Source!AQ468</f>
        <v>33.79</v>
      </c>
      <c r="F658" s="48"/>
      <c r="G658" s="49" t="str">
        <f>Source!DI468</f>
        <v/>
      </c>
      <c r="H658" s="47">
        <f>Source!AV469</f>
        <v>1</v>
      </c>
      <c r="I658" s="48">
        <f>Source!U468</f>
        <v>13.516</v>
      </c>
      <c r="J658" s="47"/>
      <c r="K658" s="48"/>
    </row>
    <row r="659" spans="1:29" ht="15" x14ac:dyDescent="0.25">
      <c r="C659" s="32" t="s">
        <v>1273</v>
      </c>
      <c r="H659" s="50">
        <f>I650+I651+I653+I655+I656+I657+SUM(I654:I654)-SUMIF(AC654:AC654, 5, I654:I654)-SUMIF(AC654:AC654, 6, I654:I654)</f>
        <v>1534.27</v>
      </c>
      <c r="I659" s="50"/>
      <c r="J659" s="50">
        <f>K650+K651+K653+K655+K656+K657+SUM(K654:K654)-SUMIF(AC654:AC654, 5, K654:K654)-SUMIF(AC654:AC654, 6, K654:K654)</f>
        <v>18499.939999999999</v>
      </c>
      <c r="K659" s="50"/>
    </row>
    <row r="660" spans="1:29" ht="15" x14ac:dyDescent="0.25">
      <c r="C660" s="32" t="s">
        <v>1274</v>
      </c>
      <c r="H660" s="52">
        <f>SUMIF(AC654:AC654, 5, I654:I654)+SUMIF(AC654:AC654, 6, I654:I654)</f>
        <v>0</v>
      </c>
      <c r="I660" s="52"/>
      <c r="J660" s="52">
        <f>SUMIF(AC654:AC654, 5, K654:K654)+SUMIF(AC654:AC654, 6, K654:K654)</f>
        <v>0</v>
      </c>
      <c r="K660" s="52"/>
    </row>
    <row r="661" spans="1:29" ht="15" x14ac:dyDescent="0.25">
      <c r="H661" s="52"/>
      <c r="I661" s="52"/>
      <c r="J661" s="52"/>
      <c r="K661" s="52"/>
      <c r="O661" s="53">
        <f>I650+I651+I653+I655+I656+I657+SUM(I654:I654)</f>
        <v>1534.27</v>
      </c>
      <c r="P661" s="53">
        <f>K650+K651+K653+K655+K656+K657+SUM(K654:K654)</f>
        <v>18499.939999999999</v>
      </c>
    </row>
    <row r="663" spans="1:29" ht="28.5" x14ac:dyDescent="0.2">
      <c r="A663" s="39">
        <v>43</v>
      </c>
      <c r="B663" s="39" t="str">
        <f>Source!F472</f>
        <v>4.8-280-1</v>
      </c>
      <c r="C663" s="39" t="s">
        <v>503</v>
      </c>
      <c r="D663" s="40" t="str">
        <f>Source!H472</f>
        <v>100 м</v>
      </c>
      <c r="E663" s="12">
        <f>Source!I472</f>
        <v>0.4</v>
      </c>
      <c r="F663" s="42"/>
      <c r="G663" s="41"/>
      <c r="H663" s="12"/>
      <c r="I663" s="42"/>
      <c r="J663" s="12"/>
      <c r="K663" s="42"/>
      <c r="Q663">
        <f>Source!X472</f>
        <v>181.66</v>
      </c>
      <c r="R663">
        <f>Source!X473</f>
        <v>4331.9799999999996</v>
      </c>
      <c r="S663">
        <f>Source!Y472</f>
        <v>113.54</v>
      </c>
      <c r="T663">
        <f>Source!Y473</f>
        <v>2024.73</v>
      </c>
      <c r="U663">
        <f>ROUND((175/100)*ROUND(Source!R472, 2), 2)</f>
        <v>2.56</v>
      </c>
      <c r="V663">
        <f>ROUND((160/100)*ROUND(Source!R473, 2), 2)</f>
        <v>67.81</v>
      </c>
      <c r="AC663">
        <v>0</v>
      </c>
    </row>
    <row r="664" spans="1:29" x14ac:dyDescent="0.2">
      <c r="C664" s="43" t="str">
        <f>"Объем: "&amp;Source!I472&amp;"=40/"&amp;"100"</f>
        <v>Объем: 0,4=40/100</v>
      </c>
    </row>
    <row r="665" spans="1:29" ht="14.25" x14ac:dyDescent="0.2">
      <c r="A665" s="39"/>
      <c r="B665" s="39"/>
      <c r="C665" s="39" t="s">
        <v>1264</v>
      </c>
      <c r="D665" s="40"/>
      <c r="E665" s="12"/>
      <c r="F665" s="42">
        <f>Source!AO472</f>
        <v>405.5</v>
      </c>
      <c r="G665" s="41" t="str">
        <f>Source!DG472</f>
        <v/>
      </c>
      <c r="H665" s="12">
        <f>Source!AV473</f>
        <v>1</v>
      </c>
      <c r="I665" s="42">
        <f>Source!S472</f>
        <v>162.19999999999999</v>
      </c>
      <c r="J665" s="12">
        <f>IF(Source!BA473&lt;&gt; 0, Source!BA473, 1)</f>
        <v>29.03</v>
      </c>
      <c r="K665" s="42">
        <f>Source!S473</f>
        <v>4708.67</v>
      </c>
    </row>
    <row r="666" spans="1:29" ht="14.25" x14ac:dyDescent="0.2">
      <c r="A666" s="39"/>
      <c r="B666" s="39"/>
      <c r="C666" s="39" t="s">
        <v>1265</v>
      </c>
      <c r="D666" s="40"/>
      <c r="E666" s="12"/>
      <c r="F666" s="42">
        <f>Source!AM472</f>
        <v>24.51</v>
      </c>
      <c r="G666" s="41" t="str">
        <f>Source!DE472</f>
        <v/>
      </c>
      <c r="H666" s="12">
        <f>Source!AV473</f>
        <v>1</v>
      </c>
      <c r="I666" s="42">
        <f>Source!Q472</f>
        <v>9.8000000000000007</v>
      </c>
      <c r="J666" s="12">
        <f>IF(Source!BB473&lt;&gt; 0, Source!BB473, 1)</f>
        <v>11.6</v>
      </c>
      <c r="K666" s="42">
        <f>Source!Q473</f>
        <v>113.68</v>
      </c>
    </row>
    <row r="667" spans="1:29" ht="14.25" x14ac:dyDescent="0.2">
      <c r="A667" s="39"/>
      <c r="B667" s="39"/>
      <c r="C667" s="39" t="s">
        <v>1266</v>
      </c>
      <c r="D667" s="40"/>
      <c r="E667" s="12"/>
      <c r="F667" s="42">
        <f>Source!AN472</f>
        <v>3.66</v>
      </c>
      <c r="G667" s="41" t="str">
        <f>Source!DF472</f>
        <v/>
      </c>
      <c r="H667" s="12">
        <f>Source!AV473</f>
        <v>1</v>
      </c>
      <c r="I667" s="44">
        <f>Source!R472</f>
        <v>1.46</v>
      </c>
      <c r="J667" s="12">
        <f>IF(Source!BS473&lt;&gt; 0, Source!BS473, 1)</f>
        <v>29.03</v>
      </c>
      <c r="K667" s="44">
        <f>Source!R473</f>
        <v>42.38</v>
      </c>
    </row>
    <row r="668" spans="1:29" ht="14.25" x14ac:dyDescent="0.2">
      <c r="A668" s="39"/>
      <c r="B668" s="39"/>
      <c r="C668" s="39" t="s">
        <v>1275</v>
      </c>
      <c r="D668" s="40"/>
      <c r="E668" s="12"/>
      <c r="F668" s="42">
        <f>Source!AL472</f>
        <v>1018.27</v>
      </c>
      <c r="G668" s="41" t="str">
        <f>Source!DD472</f>
        <v/>
      </c>
      <c r="H668" s="12">
        <f>Source!AW473</f>
        <v>1</v>
      </c>
      <c r="I668" s="42">
        <f>Source!P472</f>
        <v>407.31</v>
      </c>
      <c r="J668" s="12">
        <f>IF(Source!BC473&lt;&gt; 0, Source!BC473, 1)</f>
        <v>8.82</v>
      </c>
      <c r="K668" s="42">
        <f>Source!P473</f>
        <v>3592.47</v>
      </c>
    </row>
    <row r="669" spans="1:29" ht="14.25" x14ac:dyDescent="0.2">
      <c r="A669" s="39" t="s">
        <v>518</v>
      </c>
      <c r="B669" s="39" t="str">
        <f>Source!F474</f>
        <v>1.1-1-1967</v>
      </c>
      <c r="C669" s="39" t="s">
        <v>520</v>
      </c>
      <c r="D669" s="40" t="str">
        <f>Source!H474</f>
        <v>м</v>
      </c>
      <c r="E669" s="12">
        <f>Source!I474</f>
        <v>40</v>
      </c>
      <c r="F669" s="42">
        <f>Source!AK474</f>
        <v>61.04</v>
      </c>
      <c r="G669" s="55" t="s">
        <v>3</v>
      </c>
      <c r="H669" s="12">
        <f>Source!AW475</f>
        <v>1</v>
      </c>
      <c r="I669" s="42">
        <f>Source!O474</f>
        <v>2441.6</v>
      </c>
      <c r="J669" s="12">
        <f>IF(Source!BC475&lt;&gt; 0, Source!BC475, 1)</f>
        <v>5.17</v>
      </c>
      <c r="K669" s="42">
        <f>Source!O475</f>
        <v>12623.07</v>
      </c>
      <c r="Q669">
        <f>Source!X474</f>
        <v>0</v>
      </c>
      <c r="R669">
        <f>Source!X475</f>
        <v>0</v>
      </c>
      <c r="S669">
        <f>Source!Y474</f>
        <v>0</v>
      </c>
      <c r="T669">
        <f>Source!Y475</f>
        <v>0</v>
      </c>
      <c r="U669">
        <f>ROUND((175/100)*ROUND(Source!R474, 2), 2)</f>
        <v>0</v>
      </c>
      <c r="V669">
        <f>ROUND((160/100)*ROUND(Source!R475, 2), 2)</f>
        <v>0</v>
      </c>
      <c r="AC669">
        <v>3</v>
      </c>
    </row>
    <row r="670" spans="1:29" ht="14.25" x14ac:dyDescent="0.2">
      <c r="A670" s="39"/>
      <c r="B670" s="39"/>
      <c r="C670" s="39" t="s">
        <v>1267</v>
      </c>
      <c r="D670" s="40" t="s">
        <v>1268</v>
      </c>
      <c r="E670" s="12">
        <f>Source!DN473</f>
        <v>112</v>
      </c>
      <c r="F670" s="42"/>
      <c r="G670" s="41"/>
      <c r="H670" s="12"/>
      <c r="I670" s="42">
        <f>SUM(Q663:Q669)</f>
        <v>181.66</v>
      </c>
      <c r="J670" s="12">
        <f>Source!BZ473</f>
        <v>92</v>
      </c>
      <c r="K670" s="42">
        <f>SUM(R663:R669)</f>
        <v>4331.9799999999996</v>
      </c>
    </row>
    <row r="671" spans="1:29" ht="14.25" x14ac:dyDescent="0.2">
      <c r="A671" s="39"/>
      <c r="B671" s="39"/>
      <c r="C671" s="39" t="s">
        <v>1269</v>
      </c>
      <c r="D671" s="40" t="s">
        <v>1268</v>
      </c>
      <c r="E671" s="12">
        <f>Source!DO473</f>
        <v>70</v>
      </c>
      <c r="F671" s="42"/>
      <c r="G671" s="41"/>
      <c r="H671" s="12"/>
      <c r="I671" s="42">
        <f>SUM(S663:S670)</f>
        <v>113.54</v>
      </c>
      <c r="J671" s="12">
        <f>Source!CA473</f>
        <v>43</v>
      </c>
      <c r="K671" s="42">
        <f>SUM(T663:T670)</f>
        <v>2024.73</v>
      </c>
    </row>
    <row r="672" spans="1:29" ht="14.25" x14ac:dyDescent="0.2">
      <c r="A672" s="39"/>
      <c r="B672" s="39"/>
      <c r="C672" s="39" t="s">
        <v>1270</v>
      </c>
      <c r="D672" s="40" t="s">
        <v>1268</v>
      </c>
      <c r="E672" s="12">
        <f>175</f>
        <v>175</v>
      </c>
      <c r="F672" s="42"/>
      <c r="G672" s="41"/>
      <c r="H672" s="12"/>
      <c r="I672" s="42">
        <f>SUM(U663:U671)</f>
        <v>2.56</v>
      </c>
      <c r="J672" s="12">
        <f>160</f>
        <v>160</v>
      </c>
      <c r="K672" s="42">
        <f>SUM(V663:V671)</f>
        <v>67.81</v>
      </c>
    </row>
    <row r="673" spans="1:29" ht="14.25" x14ac:dyDescent="0.2">
      <c r="A673" s="45"/>
      <c r="B673" s="45"/>
      <c r="C673" s="45" t="s">
        <v>1271</v>
      </c>
      <c r="D673" s="46" t="s">
        <v>1272</v>
      </c>
      <c r="E673" s="47">
        <f>Source!AQ472</f>
        <v>33.79</v>
      </c>
      <c r="F673" s="48"/>
      <c r="G673" s="49" t="str">
        <f>Source!DI472</f>
        <v/>
      </c>
      <c r="H673" s="47">
        <f>Source!AV473</f>
        <v>1</v>
      </c>
      <c r="I673" s="48">
        <f>Source!U472</f>
        <v>13.516</v>
      </c>
      <c r="J673" s="47"/>
      <c r="K673" s="48"/>
    </row>
    <row r="674" spans="1:29" ht="15" x14ac:dyDescent="0.25">
      <c r="C674" s="32" t="s">
        <v>1273</v>
      </c>
      <c r="H674" s="50">
        <f>I665+I666+I668+I670+I671+I672+SUM(I669:I669)-SUMIF(AC669:AC669, 5, I669:I669)-SUMIF(AC669:AC669, 6, I669:I669)</f>
        <v>3318.6699999999996</v>
      </c>
      <c r="I674" s="50"/>
      <c r="J674" s="50">
        <f>K665+K666+K668+K670+K671+K672+SUM(K669:K669)-SUMIF(AC669:AC669, 5, K669:K669)-SUMIF(AC669:AC669, 6, K669:K669)</f>
        <v>27462.409999999996</v>
      </c>
      <c r="K674" s="50"/>
    </row>
    <row r="675" spans="1:29" ht="15" x14ac:dyDescent="0.25">
      <c r="C675" s="32" t="s">
        <v>1274</v>
      </c>
      <c r="H675" s="52">
        <f>SUMIF(AC669:AC669, 5, I669:I669)+SUMIF(AC669:AC669, 6, I669:I669)</f>
        <v>0</v>
      </c>
      <c r="I675" s="52"/>
      <c r="J675" s="52">
        <f>SUMIF(AC669:AC669, 5, K669:K669)+SUMIF(AC669:AC669, 6, K669:K669)</f>
        <v>0</v>
      </c>
      <c r="K675" s="52"/>
    </row>
    <row r="676" spans="1:29" ht="15" x14ac:dyDescent="0.25">
      <c r="H676" s="52"/>
      <c r="I676" s="52"/>
      <c r="J676" s="52"/>
      <c r="K676" s="52"/>
      <c r="O676" s="53">
        <f>I665+I666+I668+I670+I671+I672+SUM(I669:I669)</f>
        <v>3318.6699999999996</v>
      </c>
      <c r="P676" s="53">
        <f>K665+K666+K668+K670+K671+K672+SUM(K669:K669)</f>
        <v>27462.409999999996</v>
      </c>
    </row>
    <row r="678" spans="1:29" ht="28.5" x14ac:dyDescent="0.2">
      <c r="A678" s="39">
        <v>44</v>
      </c>
      <c r="B678" s="39" t="str">
        <f>Source!F476</f>
        <v>4.8-162-1</v>
      </c>
      <c r="C678" s="39" t="s">
        <v>524</v>
      </c>
      <c r="D678" s="40" t="str">
        <f>Source!H476</f>
        <v>100 м</v>
      </c>
      <c r="E678" s="12">
        <f>Source!I476</f>
        <v>1.4</v>
      </c>
      <c r="F678" s="42"/>
      <c r="G678" s="41"/>
      <c r="H678" s="12"/>
      <c r="I678" s="42"/>
      <c r="J678" s="12"/>
      <c r="K678" s="42"/>
      <c r="Q678">
        <f>Source!X476</f>
        <v>59.7</v>
      </c>
      <c r="R678">
        <f>Source!X477</f>
        <v>1423.52</v>
      </c>
      <c r="S678">
        <f>Source!Y476</f>
        <v>37.31</v>
      </c>
      <c r="T678">
        <f>Source!Y477</f>
        <v>665.34</v>
      </c>
      <c r="U678">
        <f>ROUND((175/100)*ROUND(Source!R476, 2), 2)</f>
        <v>0.32</v>
      </c>
      <c r="V678">
        <f>ROUND((160/100)*ROUND(Source!R477, 2), 2)</f>
        <v>8.3699999999999992</v>
      </c>
      <c r="AC678">
        <v>0</v>
      </c>
    </row>
    <row r="679" spans="1:29" x14ac:dyDescent="0.2">
      <c r="C679" s="43" t="str">
        <f>"Объем: "&amp;Source!I476&amp;"=140/"&amp;"100"</f>
        <v>Объем: 1,4=140/100</v>
      </c>
    </row>
    <row r="680" spans="1:29" ht="14.25" x14ac:dyDescent="0.2">
      <c r="A680" s="39"/>
      <c r="B680" s="39"/>
      <c r="C680" s="39" t="s">
        <v>1264</v>
      </c>
      <c r="D680" s="40"/>
      <c r="E680" s="12"/>
      <c r="F680" s="42">
        <f>Source!AO476</f>
        <v>38.07</v>
      </c>
      <c r="G680" s="41" t="str">
        <f>Source!DG476</f>
        <v/>
      </c>
      <c r="H680" s="12">
        <f>Source!AV477</f>
        <v>1</v>
      </c>
      <c r="I680" s="42">
        <f>Source!S476</f>
        <v>53.3</v>
      </c>
      <c r="J680" s="12">
        <f>IF(Source!BA477&lt;&gt; 0, Source!BA477, 1)</f>
        <v>29.03</v>
      </c>
      <c r="K680" s="42">
        <f>Source!S477</f>
        <v>1547.3</v>
      </c>
    </row>
    <row r="681" spans="1:29" ht="14.25" x14ac:dyDescent="0.2">
      <c r="A681" s="39"/>
      <c r="B681" s="39"/>
      <c r="C681" s="39" t="s">
        <v>1265</v>
      </c>
      <c r="D681" s="40"/>
      <c r="E681" s="12"/>
      <c r="F681" s="42">
        <f>Source!AM476</f>
        <v>0.83</v>
      </c>
      <c r="G681" s="41" t="str">
        <f>Source!DE476</f>
        <v/>
      </c>
      <c r="H681" s="12">
        <f>Source!AV477</f>
        <v>1</v>
      </c>
      <c r="I681" s="42">
        <f>Source!Q476</f>
        <v>1.1599999999999999</v>
      </c>
      <c r="J681" s="12">
        <f>IF(Source!BB477&lt;&gt; 0, Source!BB477, 1)</f>
        <v>11.36</v>
      </c>
      <c r="K681" s="42">
        <f>Source!Q477</f>
        <v>13.18</v>
      </c>
    </row>
    <row r="682" spans="1:29" ht="14.25" x14ac:dyDescent="0.2">
      <c r="A682" s="39"/>
      <c r="B682" s="39"/>
      <c r="C682" s="39" t="s">
        <v>1266</v>
      </c>
      <c r="D682" s="40"/>
      <c r="E682" s="12"/>
      <c r="F682" s="42">
        <f>Source!AN476</f>
        <v>0.13</v>
      </c>
      <c r="G682" s="41" t="str">
        <f>Source!DF476</f>
        <v/>
      </c>
      <c r="H682" s="12">
        <f>Source!AV477</f>
        <v>1</v>
      </c>
      <c r="I682" s="44">
        <f>Source!R476</f>
        <v>0.18</v>
      </c>
      <c r="J682" s="12">
        <f>IF(Source!BS477&lt;&gt; 0, Source!BS477, 1)</f>
        <v>29.03</v>
      </c>
      <c r="K682" s="44">
        <f>Source!R477</f>
        <v>5.23</v>
      </c>
    </row>
    <row r="683" spans="1:29" ht="14.25" x14ac:dyDescent="0.2">
      <c r="A683" s="39"/>
      <c r="B683" s="39"/>
      <c r="C683" s="39" t="s">
        <v>1275</v>
      </c>
      <c r="D683" s="40"/>
      <c r="E683" s="12"/>
      <c r="F683" s="42">
        <f>Source!AL476</f>
        <v>88.94</v>
      </c>
      <c r="G683" s="41" t="str">
        <f>Source!DD476</f>
        <v/>
      </c>
      <c r="H683" s="12">
        <f>Source!AW477</f>
        <v>1</v>
      </c>
      <c r="I683" s="42">
        <f>Source!P476</f>
        <v>124.52</v>
      </c>
      <c r="J683" s="12">
        <f>IF(Source!BC477&lt;&gt; 0, Source!BC477, 1)</f>
        <v>8.08</v>
      </c>
      <c r="K683" s="42">
        <f>Source!P477</f>
        <v>1006.12</v>
      </c>
    </row>
    <row r="684" spans="1:29" ht="99.75" x14ac:dyDescent="0.2">
      <c r="A684" s="39" t="s">
        <v>528</v>
      </c>
      <c r="B684" s="39" t="str">
        <f>Source!F478</f>
        <v>1.23-8-389</v>
      </c>
      <c r="C684" s="39" t="s">
        <v>530</v>
      </c>
      <c r="D684" s="40" t="str">
        <f>Source!H478</f>
        <v>км</v>
      </c>
      <c r="E684" s="12">
        <f>Source!I478</f>
        <v>0.10199999999999999</v>
      </c>
      <c r="F684" s="42">
        <f>Source!AK478</f>
        <v>6747.27</v>
      </c>
      <c r="G684" s="55" t="s">
        <v>3</v>
      </c>
      <c r="H684" s="12">
        <f>Source!AW479</f>
        <v>1</v>
      </c>
      <c r="I684" s="42">
        <f>Source!O478</f>
        <v>688.22</v>
      </c>
      <c r="J684" s="12">
        <f>IF(Source!BC479&lt;&gt; 0, Source!BC479, 1)</f>
        <v>6.47</v>
      </c>
      <c r="K684" s="42">
        <f>Source!O479</f>
        <v>4452.78</v>
      </c>
      <c r="Q684">
        <f>Source!X478</f>
        <v>0</v>
      </c>
      <c r="R684">
        <f>Source!X479</f>
        <v>0</v>
      </c>
      <c r="S684">
        <f>Source!Y478</f>
        <v>0</v>
      </c>
      <c r="T684">
        <f>Source!Y479</f>
        <v>0</v>
      </c>
      <c r="U684">
        <f>ROUND((175/100)*ROUND(Source!R478, 2), 2)</f>
        <v>0</v>
      </c>
      <c r="V684">
        <f>ROUND((160/100)*ROUND(Source!R479, 2), 2)</f>
        <v>0</v>
      </c>
      <c r="AC684">
        <v>3</v>
      </c>
    </row>
    <row r="685" spans="1:29" ht="99.75" x14ac:dyDescent="0.2">
      <c r="A685" s="39" t="s">
        <v>533</v>
      </c>
      <c r="B685" s="39" t="str">
        <f>Source!F480</f>
        <v>1.23-8-390</v>
      </c>
      <c r="C685" s="39" t="s">
        <v>535</v>
      </c>
      <c r="D685" s="40" t="str">
        <f>Source!H480</f>
        <v>км</v>
      </c>
      <c r="E685" s="12">
        <f>Source!I480</f>
        <v>4.0800000000000003E-2</v>
      </c>
      <c r="F685" s="42">
        <f>Source!AK480</f>
        <v>11394.78</v>
      </c>
      <c r="G685" s="55" t="s">
        <v>3</v>
      </c>
      <c r="H685" s="12">
        <f>Source!AW481</f>
        <v>1</v>
      </c>
      <c r="I685" s="42">
        <f>Source!O480</f>
        <v>464.91</v>
      </c>
      <c r="J685" s="12">
        <f>IF(Source!BC481&lt;&gt; 0, Source!BC481, 1)</f>
        <v>5.85</v>
      </c>
      <c r="K685" s="42">
        <f>Source!O481</f>
        <v>2719.72</v>
      </c>
      <c r="Q685">
        <f>Source!X480</f>
        <v>0</v>
      </c>
      <c r="R685">
        <f>Source!X481</f>
        <v>0</v>
      </c>
      <c r="S685">
        <f>Source!Y480</f>
        <v>0</v>
      </c>
      <c r="T685">
        <f>Source!Y481</f>
        <v>0</v>
      </c>
      <c r="U685">
        <f>ROUND((175/100)*ROUND(Source!R480, 2), 2)</f>
        <v>0</v>
      </c>
      <c r="V685">
        <f>ROUND((160/100)*ROUND(Source!R481, 2), 2)</f>
        <v>0</v>
      </c>
      <c r="AC685">
        <v>3</v>
      </c>
    </row>
    <row r="686" spans="1:29" ht="14.25" x14ac:dyDescent="0.2">
      <c r="A686" s="39"/>
      <c r="B686" s="39"/>
      <c r="C686" s="39" t="s">
        <v>1267</v>
      </c>
      <c r="D686" s="40" t="s">
        <v>1268</v>
      </c>
      <c r="E686" s="12">
        <f>Source!DN477</f>
        <v>112</v>
      </c>
      <c r="F686" s="42"/>
      <c r="G686" s="41"/>
      <c r="H686" s="12"/>
      <c r="I686" s="42">
        <f>SUM(Q678:Q685)</f>
        <v>59.7</v>
      </c>
      <c r="J686" s="12">
        <f>Source!BZ477</f>
        <v>92</v>
      </c>
      <c r="K686" s="42">
        <f>SUM(R678:R685)</f>
        <v>1423.52</v>
      </c>
    </row>
    <row r="687" spans="1:29" ht="14.25" x14ac:dyDescent="0.2">
      <c r="A687" s="39"/>
      <c r="B687" s="39"/>
      <c r="C687" s="39" t="s">
        <v>1269</v>
      </c>
      <c r="D687" s="40" t="s">
        <v>1268</v>
      </c>
      <c r="E687" s="12">
        <f>Source!DO477</f>
        <v>70</v>
      </c>
      <c r="F687" s="42"/>
      <c r="G687" s="41"/>
      <c r="H687" s="12"/>
      <c r="I687" s="42">
        <f>SUM(S678:S686)</f>
        <v>37.31</v>
      </c>
      <c r="J687" s="12">
        <f>Source!CA477</f>
        <v>43</v>
      </c>
      <c r="K687" s="42">
        <f>SUM(T678:T686)</f>
        <v>665.34</v>
      </c>
    </row>
    <row r="688" spans="1:29" ht="14.25" x14ac:dyDescent="0.2">
      <c r="A688" s="39"/>
      <c r="B688" s="39"/>
      <c r="C688" s="39" t="s">
        <v>1270</v>
      </c>
      <c r="D688" s="40" t="s">
        <v>1268</v>
      </c>
      <c r="E688" s="12">
        <f>175</f>
        <v>175</v>
      </c>
      <c r="F688" s="42"/>
      <c r="G688" s="41"/>
      <c r="H688" s="12"/>
      <c r="I688" s="42">
        <f>SUM(U678:U687)</f>
        <v>0.32</v>
      </c>
      <c r="J688" s="12">
        <f>160</f>
        <v>160</v>
      </c>
      <c r="K688" s="42">
        <f>SUM(V678:V687)</f>
        <v>8.3699999999999992</v>
      </c>
    </row>
    <row r="689" spans="1:29" ht="14.25" x14ac:dyDescent="0.2">
      <c r="A689" s="45"/>
      <c r="B689" s="45"/>
      <c r="C689" s="45" t="s">
        <v>1271</v>
      </c>
      <c r="D689" s="46" t="s">
        <v>1272</v>
      </c>
      <c r="E689" s="47">
        <f>Source!AQ476</f>
        <v>3.09</v>
      </c>
      <c r="F689" s="48"/>
      <c r="G689" s="49" t="str">
        <f>Source!DI476</f>
        <v/>
      </c>
      <c r="H689" s="47">
        <f>Source!AV477</f>
        <v>1</v>
      </c>
      <c r="I689" s="48">
        <f>Source!U476</f>
        <v>4.3259999999999996</v>
      </c>
      <c r="J689" s="47"/>
      <c r="K689" s="48"/>
    </row>
    <row r="690" spans="1:29" ht="15" x14ac:dyDescent="0.25">
      <c r="C690" s="32" t="s">
        <v>1273</v>
      </c>
      <c r="H690" s="50">
        <f>I680+I681+I683+I686+I687+I688+SUM(I684:I685)-SUMIF(AC684:AC685, 5, I684:I685)-SUMIF(AC684:AC685, 6, I684:I685)</f>
        <v>1429.44</v>
      </c>
      <c r="I690" s="50"/>
      <c r="J690" s="50">
        <f>K680+K681+K683+K686+K687+K688+SUM(K684:K685)-SUMIF(AC684:AC685, 5, K684:K685)-SUMIF(AC684:AC685, 6, K684:K685)</f>
        <v>11836.33</v>
      </c>
      <c r="K690" s="50"/>
    </row>
    <row r="691" spans="1:29" ht="15" x14ac:dyDescent="0.25">
      <c r="C691" s="32" t="s">
        <v>1274</v>
      </c>
      <c r="H691" s="52">
        <f>SUMIF(AC684:AC685, 5, I684:I685)+SUMIF(AC684:AC685, 6, I684:I685)</f>
        <v>0</v>
      </c>
      <c r="I691" s="52"/>
      <c r="J691" s="52">
        <f>SUMIF(AC684:AC685, 5, K684:K685)+SUMIF(AC684:AC685, 6, K684:K685)</f>
        <v>0</v>
      </c>
      <c r="K691" s="52"/>
    </row>
    <row r="692" spans="1:29" ht="15" x14ac:dyDescent="0.25">
      <c r="H692" s="52"/>
      <c r="I692" s="52"/>
      <c r="J692" s="52"/>
      <c r="K692" s="52"/>
      <c r="O692" s="53">
        <f>I680+I681+I683+I686+I687+I688+SUM(I684:I685)</f>
        <v>1429.44</v>
      </c>
      <c r="P692" s="53">
        <f>K680+K681+K683+K686+K687+K688+SUM(K684:K685)</f>
        <v>11836.33</v>
      </c>
    </row>
    <row r="694" spans="1:29" ht="42.75" x14ac:dyDescent="0.2">
      <c r="A694" s="39">
        <v>45</v>
      </c>
      <c r="B694" s="39" t="str">
        <f>Source!F482</f>
        <v>1.21-5-200</v>
      </c>
      <c r="C694" s="39" t="s">
        <v>539</v>
      </c>
      <c r="D694" s="40" t="str">
        <f>Source!H482</f>
        <v>1000 шт.</v>
      </c>
      <c r="E694" s="12">
        <f>Source!I482</f>
        <v>0.02</v>
      </c>
      <c r="F694" s="42">
        <f>Source!AL482</f>
        <v>1681.87</v>
      </c>
      <c r="G694" s="41" t="str">
        <f>Source!DD482</f>
        <v/>
      </c>
      <c r="H694" s="12">
        <f>Source!AW483</f>
        <v>1</v>
      </c>
      <c r="I694" s="42">
        <f>Source!P482</f>
        <v>33.64</v>
      </c>
      <c r="J694" s="12">
        <f>IF(Source!BC483&lt;&gt; 0, Source!BC483, 1)</f>
        <v>15.55</v>
      </c>
      <c r="K694" s="42">
        <f>Source!P483</f>
        <v>523.1</v>
      </c>
      <c r="Q694">
        <f>Source!X482</f>
        <v>0</v>
      </c>
      <c r="R694">
        <f>Source!X483</f>
        <v>0</v>
      </c>
      <c r="S694">
        <f>Source!Y482</f>
        <v>0</v>
      </c>
      <c r="T694">
        <f>Source!Y483</f>
        <v>0</v>
      </c>
      <c r="U694">
        <f>ROUND((175/100)*ROUND(Source!R482, 2), 2)</f>
        <v>0</v>
      </c>
      <c r="V694">
        <f>ROUND((160/100)*ROUND(Source!R483, 2), 2)</f>
        <v>0</v>
      </c>
      <c r="AC694">
        <v>3</v>
      </c>
    </row>
    <row r="695" spans="1:29" x14ac:dyDescent="0.2">
      <c r="A695" s="56"/>
      <c r="B695" s="56"/>
      <c r="C695" s="57" t="str">
        <f>"Объем: "&amp;Source!I482&amp;"=20/"&amp;"1000"</f>
        <v>Объем: 0,02=20/1000</v>
      </c>
      <c r="D695" s="56"/>
      <c r="E695" s="56"/>
      <c r="F695" s="56"/>
      <c r="G695" s="56"/>
      <c r="H695" s="56"/>
      <c r="I695" s="56"/>
      <c r="J695" s="56"/>
      <c r="K695" s="56"/>
    </row>
    <row r="696" spans="1:29" ht="15" x14ac:dyDescent="0.25">
      <c r="C696" s="32" t="s">
        <v>1276</v>
      </c>
      <c r="H696" s="50">
        <f>I694+0</f>
        <v>33.64</v>
      </c>
      <c r="I696" s="50"/>
      <c r="J696" s="50">
        <f>K694+0</f>
        <v>523.1</v>
      </c>
      <c r="K696" s="50"/>
      <c r="O696" s="53">
        <f>I694+0</f>
        <v>33.64</v>
      </c>
      <c r="P696" s="53">
        <f>K694+0</f>
        <v>523.1</v>
      </c>
    </row>
    <row r="698" spans="1:29" ht="28.5" x14ac:dyDescent="0.2">
      <c r="A698" s="39">
        <v>46</v>
      </c>
      <c r="B698" s="39" t="str">
        <f>Source!F484</f>
        <v>4.8-162-2</v>
      </c>
      <c r="C698" s="39" t="s">
        <v>547</v>
      </c>
      <c r="D698" s="40" t="str">
        <f>Source!H484</f>
        <v>100 м</v>
      </c>
      <c r="E698" s="12">
        <f>Source!I484</f>
        <v>0.4</v>
      </c>
      <c r="F698" s="42"/>
      <c r="G698" s="41"/>
      <c r="H698" s="12"/>
      <c r="I698" s="42"/>
      <c r="J698" s="12"/>
      <c r="K698" s="42"/>
      <c r="Q698">
        <f>Source!X484</f>
        <v>22.74</v>
      </c>
      <c r="R698">
        <f>Source!X485</f>
        <v>542.16999999999996</v>
      </c>
      <c r="S698">
        <f>Source!Y484</f>
        <v>14.21</v>
      </c>
      <c r="T698">
        <f>Source!Y485</f>
        <v>253.4</v>
      </c>
      <c r="U698">
        <f>ROUND((175/100)*ROUND(Source!R484, 2), 2)</f>
        <v>0.26</v>
      </c>
      <c r="V698">
        <f>ROUND((160/100)*ROUND(Source!R485, 2), 2)</f>
        <v>6.96</v>
      </c>
      <c r="AC698">
        <v>0</v>
      </c>
    </row>
    <row r="699" spans="1:29" x14ac:dyDescent="0.2">
      <c r="C699" s="43" t="str">
        <f>"Объем: "&amp;Source!I484&amp;"=40/"&amp;"100"</f>
        <v>Объем: 0,4=40/100</v>
      </c>
    </row>
    <row r="700" spans="1:29" ht="14.25" x14ac:dyDescent="0.2">
      <c r="A700" s="39"/>
      <c r="B700" s="39"/>
      <c r="C700" s="39" t="s">
        <v>1264</v>
      </c>
      <c r="D700" s="40"/>
      <c r="E700" s="12"/>
      <c r="F700" s="42">
        <f>Source!AO484</f>
        <v>50.76</v>
      </c>
      <c r="G700" s="41" t="str">
        <f>Source!DG484</f>
        <v/>
      </c>
      <c r="H700" s="12">
        <f>Source!AV485</f>
        <v>1</v>
      </c>
      <c r="I700" s="42">
        <f>Source!S484</f>
        <v>20.3</v>
      </c>
      <c r="J700" s="12">
        <f>IF(Source!BA485&lt;&gt; 0, Source!BA485, 1)</f>
        <v>29.03</v>
      </c>
      <c r="K700" s="42">
        <f>Source!S485</f>
        <v>589.30999999999995</v>
      </c>
    </row>
    <row r="701" spans="1:29" ht="14.25" x14ac:dyDescent="0.2">
      <c r="A701" s="39"/>
      <c r="B701" s="39"/>
      <c r="C701" s="39" t="s">
        <v>1265</v>
      </c>
      <c r="D701" s="40"/>
      <c r="E701" s="12"/>
      <c r="F701" s="42">
        <f>Source!AM484</f>
        <v>2.4900000000000002</v>
      </c>
      <c r="G701" s="41" t="str">
        <f>Source!DE484</f>
        <v/>
      </c>
      <c r="H701" s="12">
        <f>Source!AV485</f>
        <v>1</v>
      </c>
      <c r="I701" s="42">
        <f>Source!Q484</f>
        <v>1</v>
      </c>
      <c r="J701" s="12">
        <f>IF(Source!BB485&lt;&gt; 0, Source!BB485, 1)</f>
        <v>11.37</v>
      </c>
      <c r="K701" s="42">
        <f>Source!Q485</f>
        <v>11.37</v>
      </c>
    </row>
    <row r="702" spans="1:29" ht="14.25" x14ac:dyDescent="0.2">
      <c r="A702" s="39"/>
      <c r="B702" s="39"/>
      <c r="C702" s="39" t="s">
        <v>1266</v>
      </c>
      <c r="D702" s="40"/>
      <c r="E702" s="12"/>
      <c r="F702" s="42">
        <f>Source!AN484</f>
        <v>0.38</v>
      </c>
      <c r="G702" s="41" t="str">
        <f>Source!DF484</f>
        <v/>
      </c>
      <c r="H702" s="12">
        <f>Source!AV485</f>
        <v>1</v>
      </c>
      <c r="I702" s="44">
        <f>Source!R484</f>
        <v>0.15</v>
      </c>
      <c r="J702" s="12">
        <f>IF(Source!BS485&lt;&gt; 0, Source!BS485, 1)</f>
        <v>29.03</v>
      </c>
      <c r="K702" s="44">
        <f>Source!R485</f>
        <v>4.3499999999999996</v>
      </c>
    </row>
    <row r="703" spans="1:29" ht="14.25" x14ac:dyDescent="0.2">
      <c r="A703" s="39"/>
      <c r="B703" s="39"/>
      <c r="C703" s="39" t="s">
        <v>1275</v>
      </c>
      <c r="D703" s="40"/>
      <c r="E703" s="12"/>
      <c r="F703" s="42">
        <f>Source!AL484</f>
        <v>102.24</v>
      </c>
      <c r="G703" s="41" t="str">
        <f>Source!DD484</f>
        <v/>
      </c>
      <c r="H703" s="12">
        <f>Source!AW485</f>
        <v>1</v>
      </c>
      <c r="I703" s="42">
        <f>Source!P484</f>
        <v>40.9</v>
      </c>
      <c r="J703" s="12">
        <f>IF(Source!BC485&lt;&gt; 0, Source!BC485, 1)</f>
        <v>8.09</v>
      </c>
      <c r="K703" s="42">
        <f>Source!P485</f>
        <v>330.88</v>
      </c>
    </row>
    <row r="704" spans="1:29" ht="114" x14ac:dyDescent="0.2">
      <c r="A704" s="39" t="s">
        <v>549</v>
      </c>
      <c r="B704" s="39" t="str">
        <f>Source!F486</f>
        <v>1.23-8-659</v>
      </c>
      <c r="C704" s="39" t="s">
        <v>1229</v>
      </c>
      <c r="D704" s="40" t="str">
        <f>Source!H486</f>
        <v>км</v>
      </c>
      <c r="E704" s="12">
        <f>Source!I486</f>
        <v>4.0800000000000003E-2</v>
      </c>
      <c r="F704" s="42">
        <f>Source!AK486</f>
        <v>104903.13</v>
      </c>
      <c r="G704" s="55" t="s">
        <v>3</v>
      </c>
      <c r="H704" s="12">
        <f>Source!AW487</f>
        <v>1</v>
      </c>
      <c r="I704" s="42">
        <f>Source!O486</f>
        <v>4280.05</v>
      </c>
      <c r="J704" s="12">
        <f>IF(Source!BC487&lt;&gt; 0, Source!BC487, 1)</f>
        <v>4.34</v>
      </c>
      <c r="K704" s="42">
        <f>Source!O487</f>
        <v>18575.419999999998</v>
      </c>
      <c r="Q704">
        <f>Source!X486</f>
        <v>0</v>
      </c>
      <c r="R704">
        <f>Source!X487</f>
        <v>0</v>
      </c>
      <c r="S704">
        <f>Source!Y486</f>
        <v>0</v>
      </c>
      <c r="T704">
        <f>Source!Y487</f>
        <v>0</v>
      </c>
      <c r="U704">
        <f>ROUND((175/100)*ROUND(Source!R486, 2), 2)</f>
        <v>0</v>
      </c>
      <c r="V704">
        <f>ROUND((160/100)*ROUND(Source!R487, 2), 2)</f>
        <v>0</v>
      </c>
      <c r="AC704">
        <v>3</v>
      </c>
    </row>
    <row r="705" spans="1:43" ht="14.25" x14ac:dyDescent="0.2">
      <c r="A705" s="39"/>
      <c r="B705" s="39"/>
      <c r="C705" s="39" t="s">
        <v>1267</v>
      </c>
      <c r="D705" s="40" t="s">
        <v>1268</v>
      </c>
      <c r="E705" s="12">
        <f>Source!DN485</f>
        <v>112</v>
      </c>
      <c r="F705" s="42"/>
      <c r="G705" s="41"/>
      <c r="H705" s="12"/>
      <c r="I705" s="42">
        <f>SUM(Q698:Q704)</f>
        <v>22.74</v>
      </c>
      <c r="J705" s="12">
        <f>Source!BZ485</f>
        <v>92</v>
      </c>
      <c r="K705" s="42">
        <f>SUM(R698:R704)</f>
        <v>542.16999999999996</v>
      </c>
    </row>
    <row r="706" spans="1:43" ht="14.25" x14ac:dyDescent="0.2">
      <c r="A706" s="39"/>
      <c r="B706" s="39"/>
      <c r="C706" s="39" t="s">
        <v>1269</v>
      </c>
      <c r="D706" s="40" t="s">
        <v>1268</v>
      </c>
      <c r="E706" s="12">
        <f>Source!DO485</f>
        <v>70</v>
      </c>
      <c r="F706" s="42"/>
      <c r="G706" s="41"/>
      <c r="H706" s="12"/>
      <c r="I706" s="42">
        <f>SUM(S698:S705)</f>
        <v>14.21</v>
      </c>
      <c r="J706" s="12">
        <f>Source!CA485</f>
        <v>43</v>
      </c>
      <c r="K706" s="42">
        <f>SUM(T698:T705)</f>
        <v>253.4</v>
      </c>
    </row>
    <row r="707" spans="1:43" ht="14.25" x14ac:dyDescent="0.2">
      <c r="A707" s="39"/>
      <c r="B707" s="39"/>
      <c r="C707" s="39" t="s">
        <v>1270</v>
      </c>
      <c r="D707" s="40" t="s">
        <v>1268</v>
      </c>
      <c r="E707" s="12">
        <f>175</f>
        <v>175</v>
      </c>
      <c r="F707" s="42"/>
      <c r="G707" s="41"/>
      <c r="H707" s="12"/>
      <c r="I707" s="42">
        <f>SUM(U698:U706)</f>
        <v>0.26</v>
      </c>
      <c r="J707" s="12">
        <f>160</f>
        <v>160</v>
      </c>
      <c r="K707" s="42">
        <f>SUM(V698:V706)</f>
        <v>6.96</v>
      </c>
    </row>
    <row r="708" spans="1:43" ht="14.25" x14ac:dyDescent="0.2">
      <c r="A708" s="45"/>
      <c r="B708" s="45"/>
      <c r="C708" s="45" t="s">
        <v>1271</v>
      </c>
      <c r="D708" s="46" t="s">
        <v>1272</v>
      </c>
      <c r="E708" s="47">
        <f>Source!AQ484</f>
        <v>4.12</v>
      </c>
      <c r="F708" s="48"/>
      <c r="G708" s="49" t="str">
        <f>Source!DI484</f>
        <v/>
      </c>
      <c r="H708" s="47">
        <f>Source!AV485</f>
        <v>1</v>
      </c>
      <c r="I708" s="48">
        <f>Source!U484</f>
        <v>1.6480000000000001</v>
      </c>
      <c r="J708" s="47"/>
      <c r="K708" s="48"/>
    </row>
    <row r="709" spans="1:43" ht="15" x14ac:dyDescent="0.25">
      <c r="C709" s="32" t="s">
        <v>1273</v>
      </c>
      <c r="H709" s="50">
        <f>I700+I701+I703+I705+I706+I707+SUM(I704:I704)-SUMIF(AC704:AC704, 5, I704:I704)-SUMIF(AC704:AC704, 6, I704:I704)</f>
        <v>4379.46</v>
      </c>
      <c r="I709" s="50"/>
      <c r="J709" s="50">
        <f>K700+K701+K703+K705+K706+K707+SUM(K704:K704)-SUMIF(AC704:AC704, 5, K704:K704)-SUMIF(AC704:AC704, 6, K704:K704)</f>
        <v>20309.509999999998</v>
      </c>
      <c r="K709" s="50"/>
    </row>
    <row r="710" spans="1:43" ht="15" x14ac:dyDescent="0.25">
      <c r="C710" s="32" t="s">
        <v>1274</v>
      </c>
      <c r="H710" s="52">
        <f>SUMIF(AC704:AC704, 5, I704:I704)+SUMIF(AC704:AC704, 6, I704:I704)</f>
        <v>0</v>
      </c>
      <c r="I710" s="52"/>
      <c r="J710" s="52">
        <f>SUMIF(AC704:AC704, 5, K704:K704)+SUMIF(AC704:AC704, 6, K704:K704)</f>
        <v>0</v>
      </c>
      <c r="K710" s="52"/>
    </row>
    <row r="711" spans="1:43" ht="15" x14ac:dyDescent="0.25">
      <c r="H711" s="52"/>
      <c r="I711" s="52"/>
      <c r="J711" s="52"/>
      <c r="K711" s="52"/>
      <c r="O711" s="53">
        <f>I700+I701+I703+I705+I706+I707+SUM(I704:I704)</f>
        <v>4379.46</v>
      </c>
      <c r="P711" s="53">
        <f>K700+K701+K703+K705+K706+K707+SUM(K704:K704)</f>
        <v>20309.509999999998</v>
      </c>
    </row>
    <row r="714" spans="1:43" ht="30" x14ac:dyDescent="0.25">
      <c r="A714" s="54" t="str">
        <f>CONCATENATE("Итого по подразделу: ",IF(Source!G489&lt;&gt;"Новый подраздел", Source!G489, ""))</f>
        <v>Итого по подразделу: Прокладка силовых и осветительных кабельных линий внутренних</v>
      </c>
      <c r="B714" s="54"/>
      <c r="C714" s="54"/>
      <c r="D714" s="54"/>
      <c r="E714" s="54"/>
      <c r="F714" s="54"/>
      <c r="G714" s="54"/>
      <c r="H714" s="52">
        <f>SUM(O632:O713)</f>
        <v>13862.18</v>
      </c>
      <c r="I714" s="51"/>
      <c r="J714" s="52">
        <f>SUM(P632:P713)</f>
        <v>122518.95999999999</v>
      </c>
      <c r="K714" s="51"/>
      <c r="AQ714" s="58" t="str">
        <f>CONCATENATE("Итого по подразделу: ",IF(Source!G489&lt;&gt;"Новый подраздел", Source!G489, ""))</f>
        <v>Итого по подразделу: Прокладка силовых и осветительных кабельных линий внутренних</v>
      </c>
    </row>
    <row r="715" spans="1:43" hidden="1" x14ac:dyDescent="0.2">
      <c r="A715" t="s">
        <v>1277</v>
      </c>
      <c r="I715">
        <f>SUM(W632:W714)</f>
        <v>0</v>
      </c>
      <c r="J715">
        <f>SUM(X632:X714)</f>
        <v>0</v>
      </c>
    </row>
    <row r="716" spans="1:43" hidden="1" x14ac:dyDescent="0.2">
      <c r="A716" t="s">
        <v>1278</v>
      </c>
      <c r="I716">
        <f>SUM(Y632:Y715)</f>
        <v>0</v>
      </c>
      <c r="J716">
        <f>SUM(Z632:Z715)</f>
        <v>0</v>
      </c>
    </row>
    <row r="718" spans="1:43" ht="16.5" x14ac:dyDescent="0.25">
      <c r="A718" s="38" t="str">
        <f>CONCATENATE("Подраздел: ",IF(Source!G519&lt;&gt;"Новый подраздел", Source!G519, ""))</f>
        <v>Подраздел: Установка электрооборудования</v>
      </c>
      <c r="B718" s="38"/>
      <c r="C718" s="38"/>
      <c r="D718" s="38"/>
      <c r="E718" s="38"/>
      <c r="F718" s="38"/>
      <c r="G718" s="38"/>
      <c r="H718" s="38"/>
      <c r="I718" s="38"/>
      <c r="J718" s="38"/>
      <c r="K718" s="38"/>
    </row>
    <row r="719" spans="1:43" ht="42.75" x14ac:dyDescent="0.2">
      <c r="A719" s="39">
        <v>47</v>
      </c>
      <c r="B719" s="39" t="str">
        <f>Source!F523</f>
        <v>4.8-251-1</v>
      </c>
      <c r="C719" s="39" t="s">
        <v>555</v>
      </c>
      <c r="D719" s="40" t="str">
        <f>Source!H523</f>
        <v>1  ШТ.</v>
      </c>
      <c r="E719" s="12">
        <f>Source!I523</f>
        <v>1</v>
      </c>
      <c r="F719" s="42"/>
      <c r="G719" s="41"/>
      <c r="H719" s="12"/>
      <c r="I719" s="42"/>
      <c r="J719" s="12"/>
      <c r="K719" s="42"/>
      <c r="Q719">
        <f>Source!X523</f>
        <v>29.1</v>
      </c>
      <c r="R719">
        <f>Source!X524</f>
        <v>693.86</v>
      </c>
      <c r="S719">
        <f>Source!Y523</f>
        <v>18.190000000000001</v>
      </c>
      <c r="T719">
        <f>Source!Y524</f>
        <v>324.31</v>
      </c>
      <c r="U719">
        <f>ROUND((175/100)*ROUND(Source!R523, 2), 2)</f>
        <v>0.23</v>
      </c>
      <c r="V719">
        <f>ROUND((160/100)*ROUND(Source!R524, 2), 2)</f>
        <v>6.03</v>
      </c>
      <c r="AC719">
        <v>0</v>
      </c>
    </row>
    <row r="720" spans="1:43" ht="14.25" x14ac:dyDescent="0.2">
      <c r="A720" s="39"/>
      <c r="B720" s="39"/>
      <c r="C720" s="39" t="s">
        <v>1264</v>
      </c>
      <c r="D720" s="40"/>
      <c r="E720" s="12"/>
      <c r="F720" s="42">
        <f>Source!AO523</f>
        <v>25.98</v>
      </c>
      <c r="G720" s="41" t="str">
        <f>Source!DG523</f>
        <v/>
      </c>
      <c r="H720" s="12">
        <f>Source!AV524</f>
        <v>1</v>
      </c>
      <c r="I720" s="42">
        <f>Source!S523</f>
        <v>25.98</v>
      </c>
      <c r="J720" s="12">
        <f>IF(Source!BA524&lt;&gt; 0, Source!BA524, 1)</f>
        <v>29.03</v>
      </c>
      <c r="K720" s="42">
        <f>Source!S524</f>
        <v>754.2</v>
      </c>
    </row>
    <row r="721" spans="1:29" ht="14.25" x14ac:dyDescent="0.2">
      <c r="A721" s="39"/>
      <c r="B721" s="39"/>
      <c r="C721" s="39" t="s">
        <v>1265</v>
      </c>
      <c r="D721" s="40"/>
      <c r="E721" s="12"/>
      <c r="F721" s="42">
        <f>Source!AM523</f>
        <v>1.06</v>
      </c>
      <c r="G721" s="41" t="str">
        <f>Source!DE523</f>
        <v/>
      </c>
      <c r="H721" s="12">
        <f>Source!AV524</f>
        <v>1</v>
      </c>
      <c r="I721" s="42">
        <f>Source!Q523</f>
        <v>1.06</v>
      </c>
      <c r="J721" s="12">
        <f>IF(Source!BB524&lt;&gt; 0, Source!BB524, 1)</f>
        <v>10.6</v>
      </c>
      <c r="K721" s="42">
        <f>Source!Q524</f>
        <v>11.24</v>
      </c>
    </row>
    <row r="722" spans="1:29" ht="14.25" x14ac:dyDescent="0.2">
      <c r="A722" s="39"/>
      <c r="B722" s="39"/>
      <c r="C722" s="39" t="s">
        <v>1266</v>
      </c>
      <c r="D722" s="40"/>
      <c r="E722" s="12"/>
      <c r="F722" s="42">
        <f>Source!AN523</f>
        <v>0.13</v>
      </c>
      <c r="G722" s="41" t="str">
        <f>Source!DF523</f>
        <v/>
      </c>
      <c r="H722" s="12">
        <f>Source!AV524</f>
        <v>1</v>
      </c>
      <c r="I722" s="44">
        <f>Source!R523</f>
        <v>0.13</v>
      </c>
      <c r="J722" s="12">
        <f>IF(Source!BS524&lt;&gt; 0, Source!BS524, 1)</f>
        <v>29.03</v>
      </c>
      <c r="K722" s="44">
        <f>Source!R524</f>
        <v>3.77</v>
      </c>
    </row>
    <row r="723" spans="1:29" ht="14.25" x14ac:dyDescent="0.2">
      <c r="A723" s="39"/>
      <c r="B723" s="39"/>
      <c r="C723" s="39" t="s">
        <v>1275</v>
      </c>
      <c r="D723" s="40"/>
      <c r="E723" s="12"/>
      <c r="F723" s="42">
        <f>Source!AL523</f>
        <v>30.21</v>
      </c>
      <c r="G723" s="41" t="str">
        <f>Source!DD523</f>
        <v/>
      </c>
      <c r="H723" s="12">
        <f>Source!AW524</f>
        <v>1</v>
      </c>
      <c r="I723" s="42">
        <f>Source!P523</f>
        <v>30.21</v>
      </c>
      <c r="J723" s="12">
        <f>IF(Source!BC524&lt;&gt; 0, Source!BC524, 1)</f>
        <v>5.82</v>
      </c>
      <c r="K723" s="42">
        <f>Source!P524</f>
        <v>175.82</v>
      </c>
    </row>
    <row r="724" spans="1:29" ht="99.75" x14ac:dyDescent="0.2">
      <c r="A724" s="39" t="s">
        <v>559</v>
      </c>
      <c r="B724" s="39" t="str">
        <f>Source!F525</f>
        <v>1.21-1-69</v>
      </c>
      <c r="C724" s="39" t="s">
        <v>561</v>
      </c>
      <c r="D724" s="40" t="str">
        <f>Source!H525</f>
        <v>шт.</v>
      </c>
      <c r="E724" s="12">
        <f>Source!I525</f>
        <v>1</v>
      </c>
      <c r="F724" s="42">
        <f>Source!AK525</f>
        <v>323.26</v>
      </c>
      <c r="G724" s="55" t="s">
        <v>3</v>
      </c>
      <c r="H724" s="12">
        <f>Source!AW526</f>
        <v>1</v>
      </c>
      <c r="I724" s="42">
        <f>Source!O525</f>
        <v>323.26</v>
      </c>
      <c r="J724" s="12">
        <f>IF(Source!BC526&lt;&gt; 0, Source!BC526, 1)</f>
        <v>6.03</v>
      </c>
      <c r="K724" s="42">
        <f>Source!O526</f>
        <v>1949.26</v>
      </c>
      <c r="Q724">
        <f>Source!X525</f>
        <v>0</v>
      </c>
      <c r="R724">
        <f>Source!X526</f>
        <v>0</v>
      </c>
      <c r="S724">
        <f>Source!Y525</f>
        <v>0</v>
      </c>
      <c r="T724">
        <f>Source!Y526</f>
        <v>0</v>
      </c>
      <c r="U724">
        <f>ROUND((175/100)*ROUND(Source!R525, 2), 2)</f>
        <v>0</v>
      </c>
      <c r="V724">
        <f>ROUND((160/100)*ROUND(Source!R526, 2), 2)</f>
        <v>0</v>
      </c>
      <c r="AC724">
        <v>3</v>
      </c>
    </row>
    <row r="725" spans="1:29" ht="14.25" x14ac:dyDescent="0.2">
      <c r="A725" s="39"/>
      <c r="B725" s="39"/>
      <c r="C725" s="39" t="s">
        <v>1267</v>
      </c>
      <c r="D725" s="40" t="s">
        <v>1268</v>
      </c>
      <c r="E725" s="12">
        <f>Source!DN524</f>
        <v>112</v>
      </c>
      <c r="F725" s="42"/>
      <c r="G725" s="41"/>
      <c r="H725" s="12"/>
      <c r="I725" s="42">
        <f>SUM(Q719:Q724)</f>
        <v>29.1</v>
      </c>
      <c r="J725" s="12">
        <f>Source!BZ524</f>
        <v>92</v>
      </c>
      <c r="K725" s="42">
        <f>SUM(R719:R724)</f>
        <v>693.86</v>
      </c>
    </row>
    <row r="726" spans="1:29" ht="14.25" x14ac:dyDescent="0.2">
      <c r="A726" s="39"/>
      <c r="B726" s="39"/>
      <c r="C726" s="39" t="s">
        <v>1269</v>
      </c>
      <c r="D726" s="40" t="s">
        <v>1268</v>
      </c>
      <c r="E726" s="12">
        <f>Source!DO524</f>
        <v>70</v>
      </c>
      <c r="F726" s="42"/>
      <c r="G726" s="41"/>
      <c r="H726" s="12"/>
      <c r="I726" s="42">
        <f>SUM(S719:S725)</f>
        <v>18.190000000000001</v>
      </c>
      <c r="J726" s="12">
        <f>Source!CA524</f>
        <v>43</v>
      </c>
      <c r="K726" s="42">
        <f>SUM(T719:T725)</f>
        <v>324.31</v>
      </c>
    </row>
    <row r="727" spans="1:29" ht="14.25" x14ac:dyDescent="0.2">
      <c r="A727" s="39"/>
      <c r="B727" s="39"/>
      <c r="C727" s="39" t="s">
        <v>1270</v>
      </c>
      <c r="D727" s="40" t="s">
        <v>1268</v>
      </c>
      <c r="E727" s="12">
        <f>175</f>
        <v>175</v>
      </c>
      <c r="F727" s="42"/>
      <c r="G727" s="41"/>
      <c r="H727" s="12"/>
      <c r="I727" s="42">
        <f>SUM(U719:U726)</f>
        <v>0.23</v>
      </c>
      <c r="J727" s="12">
        <f>160</f>
        <v>160</v>
      </c>
      <c r="K727" s="42">
        <f>SUM(V719:V726)</f>
        <v>6.03</v>
      </c>
    </row>
    <row r="728" spans="1:29" ht="14.25" x14ac:dyDescent="0.2">
      <c r="A728" s="45"/>
      <c r="B728" s="45"/>
      <c r="C728" s="45" t="s">
        <v>1271</v>
      </c>
      <c r="D728" s="46" t="s">
        <v>1272</v>
      </c>
      <c r="E728" s="47">
        <f>Source!AQ523</f>
        <v>2</v>
      </c>
      <c r="F728" s="48"/>
      <c r="G728" s="49" t="str">
        <f>Source!DI523</f>
        <v/>
      </c>
      <c r="H728" s="47">
        <f>Source!AV524</f>
        <v>1</v>
      </c>
      <c r="I728" s="48">
        <f>Source!U523</f>
        <v>2</v>
      </c>
      <c r="J728" s="47"/>
      <c r="K728" s="48"/>
    </row>
    <row r="729" spans="1:29" ht="15" x14ac:dyDescent="0.25">
      <c r="C729" s="32" t="s">
        <v>1273</v>
      </c>
      <c r="H729" s="50">
        <f>I720+I721+I723+I725+I726+I727+SUM(I724:I724)-SUMIF(AC724:AC724, 5, I724:I724)-SUMIF(AC724:AC724, 6, I724:I724)</f>
        <v>428.03</v>
      </c>
      <c r="I729" s="50"/>
      <c r="J729" s="50">
        <f>K720+K721+K723+K725+K726+K727+SUM(K724:K724)-SUMIF(AC724:AC724, 5, K724:K724)-SUMIF(AC724:AC724, 6, K724:K724)</f>
        <v>3914.72</v>
      </c>
      <c r="K729" s="50"/>
    </row>
    <row r="730" spans="1:29" ht="15" x14ac:dyDescent="0.25">
      <c r="C730" s="32" t="s">
        <v>1274</v>
      </c>
      <c r="H730" s="52">
        <f>SUMIF(AC724:AC724, 5, I724:I724)+SUMIF(AC724:AC724, 6, I724:I724)</f>
        <v>0</v>
      </c>
      <c r="I730" s="52"/>
      <c r="J730" s="52">
        <f>SUMIF(AC724:AC724, 5, K724:K724)+SUMIF(AC724:AC724, 6, K724:K724)</f>
        <v>0</v>
      </c>
      <c r="K730" s="52"/>
    </row>
    <row r="731" spans="1:29" ht="15" x14ac:dyDescent="0.25">
      <c r="H731" s="52"/>
      <c r="I731" s="52"/>
      <c r="J731" s="52"/>
      <c r="K731" s="52"/>
      <c r="O731" s="53">
        <f>I720+I721+I723+I725+I726+I727+SUM(I724:I724)</f>
        <v>428.03</v>
      </c>
      <c r="P731" s="53">
        <f>K720+K721+K723+K725+K726+K727+SUM(K724:K724)</f>
        <v>3914.72</v>
      </c>
    </row>
    <row r="733" spans="1:29" ht="85.5" x14ac:dyDescent="0.2">
      <c r="A733" s="39">
        <v>48</v>
      </c>
      <c r="B733" s="39" t="str">
        <f>Source!F527</f>
        <v>4.8-218-2</v>
      </c>
      <c r="C733" s="39" t="s">
        <v>565</v>
      </c>
      <c r="D733" s="40" t="str">
        <f>Source!H527</f>
        <v>1  ШТ.</v>
      </c>
      <c r="E733" s="12">
        <f>Source!I527</f>
        <v>2</v>
      </c>
      <c r="F733" s="42"/>
      <c r="G733" s="41"/>
      <c r="H733" s="12"/>
      <c r="I733" s="42"/>
      <c r="J733" s="12"/>
      <c r="K733" s="42"/>
      <c r="Q733">
        <f>Source!X527</f>
        <v>44.65</v>
      </c>
      <c r="R733">
        <f>Source!X528</f>
        <v>1064.8399999999999</v>
      </c>
      <c r="S733">
        <f>Source!Y527</f>
        <v>27.91</v>
      </c>
      <c r="T733">
        <f>Source!Y528</f>
        <v>497.69</v>
      </c>
      <c r="U733">
        <f>ROUND((175/100)*ROUND(Source!R527, 2), 2)</f>
        <v>0.37</v>
      </c>
      <c r="V733">
        <f>ROUND((160/100)*ROUND(Source!R528, 2), 2)</f>
        <v>9.76</v>
      </c>
      <c r="AC733">
        <v>0</v>
      </c>
    </row>
    <row r="734" spans="1:29" ht="14.25" x14ac:dyDescent="0.2">
      <c r="A734" s="39"/>
      <c r="B734" s="39"/>
      <c r="C734" s="39" t="s">
        <v>1264</v>
      </c>
      <c r="D734" s="40"/>
      <c r="E734" s="12"/>
      <c r="F734" s="42">
        <f>Source!AO527</f>
        <v>24.92</v>
      </c>
      <c r="G734" s="41" t="str">
        <f>Source!DG527</f>
        <v>)*0,8</v>
      </c>
      <c r="H734" s="12">
        <f>Source!AV528</f>
        <v>1</v>
      </c>
      <c r="I734" s="42">
        <f>Source!S527</f>
        <v>39.869999999999997</v>
      </c>
      <c r="J734" s="12">
        <f>IF(Source!BA528&lt;&gt; 0, Source!BA528, 1)</f>
        <v>29.03</v>
      </c>
      <c r="K734" s="42">
        <f>Source!S528</f>
        <v>1157.43</v>
      </c>
    </row>
    <row r="735" spans="1:29" ht="14.25" x14ac:dyDescent="0.2">
      <c r="A735" s="39"/>
      <c r="B735" s="39"/>
      <c r="C735" s="39" t="s">
        <v>1265</v>
      </c>
      <c r="D735" s="40"/>
      <c r="E735" s="12"/>
      <c r="F735" s="42">
        <f>Source!AM527</f>
        <v>1.87</v>
      </c>
      <c r="G735" s="41" t="str">
        <f>Source!DE527</f>
        <v>)*0,8</v>
      </c>
      <c r="H735" s="12">
        <f>Source!AV528</f>
        <v>1</v>
      </c>
      <c r="I735" s="42">
        <f>Source!Q527</f>
        <v>2.99</v>
      </c>
      <c r="J735" s="12">
        <f>IF(Source!BB528&lt;&gt; 0, Source!BB528, 1)</f>
        <v>10.52</v>
      </c>
      <c r="K735" s="42">
        <f>Source!Q528</f>
        <v>31.45</v>
      </c>
    </row>
    <row r="736" spans="1:29" ht="14.25" x14ac:dyDescent="0.2">
      <c r="A736" s="39"/>
      <c r="B736" s="39"/>
      <c r="C736" s="39" t="s">
        <v>1266</v>
      </c>
      <c r="D736" s="40"/>
      <c r="E736" s="12"/>
      <c r="F736" s="42">
        <f>Source!AN527</f>
        <v>0.13</v>
      </c>
      <c r="G736" s="41" t="str">
        <f>Source!DF527</f>
        <v>)*0,8</v>
      </c>
      <c r="H736" s="12">
        <f>Source!AV528</f>
        <v>1</v>
      </c>
      <c r="I736" s="44">
        <f>Source!R527</f>
        <v>0.21</v>
      </c>
      <c r="J736" s="12">
        <f>IF(Source!BS528&lt;&gt; 0, Source!BS528, 1)</f>
        <v>29.03</v>
      </c>
      <c r="K736" s="44">
        <f>Source!R528</f>
        <v>6.1</v>
      </c>
    </row>
    <row r="737" spans="1:29" ht="14.25" x14ac:dyDescent="0.2">
      <c r="A737" s="39"/>
      <c r="B737" s="39"/>
      <c r="C737" s="39" t="s">
        <v>1275</v>
      </c>
      <c r="D737" s="40"/>
      <c r="E737" s="12"/>
      <c r="F737" s="42">
        <f>Source!AL527</f>
        <v>29.73</v>
      </c>
      <c r="G737" s="41" t="str">
        <f>Source!DD527</f>
        <v/>
      </c>
      <c r="H737" s="12">
        <f>Source!AW528</f>
        <v>1</v>
      </c>
      <c r="I737" s="42">
        <f>Source!P527</f>
        <v>59.46</v>
      </c>
      <c r="J737" s="12">
        <f>IF(Source!BC528&lt;&gt; 0, Source!BC528, 1)</f>
        <v>5.59</v>
      </c>
      <c r="K737" s="42">
        <f>Source!P528</f>
        <v>332.38</v>
      </c>
    </row>
    <row r="738" spans="1:29" ht="85.5" x14ac:dyDescent="0.2">
      <c r="A738" s="39" t="s">
        <v>568</v>
      </c>
      <c r="B738" s="39" t="str">
        <f>Source!F529</f>
        <v>1.21-5-1051</v>
      </c>
      <c r="C738" s="39" t="s">
        <v>570</v>
      </c>
      <c r="D738" s="40" t="str">
        <f>Source!H529</f>
        <v>шт.</v>
      </c>
      <c r="E738" s="12">
        <f>Source!I529</f>
        <v>1</v>
      </c>
      <c r="F738" s="42">
        <f>Source!AK529</f>
        <v>312.16000000000003</v>
      </c>
      <c r="G738" s="55" t="s">
        <v>3</v>
      </c>
      <c r="H738" s="12">
        <f>Source!AW530</f>
        <v>1</v>
      </c>
      <c r="I738" s="42">
        <f>Source!O529</f>
        <v>312.16000000000003</v>
      </c>
      <c r="J738" s="12">
        <f>IF(Source!BC530&lt;&gt; 0, Source!BC530, 1)</f>
        <v>7.14</v>
      </c>
      <c r="K738" s="42">
        <f>Source!O530</f>
        <v>2228.8200000000002</v>
      </c>
      <c r="Q738">
        <f>Source!X529</f>
        <v>0</v>
      </c>
      <c r="R738">
        <f>Source!X530</f>
        <v>0</v>
      </c>
      <c r="S738">
        <f>Source!Y529</f>
        <v>0</v>
      </c>
      <c r="T738">
        <f>Source!Y530</f>
        <v>0</v>
      </c>
      <c r="U738">
        <f>ROUND((175/100)*ROUND(Source!R529, 2), 2)</f>
        <v>0</v>
      </c>
      <c r="V738">
        <f>ROUND((160/100)*ROUND(Source!R530, 2), 2)</f>
        <v>0</v>
      </c>
      <c r="AC738">
        <v>3</v>
      </c>
    </row>
    <row r="739" spans="1:29" ht="42.75" x14ac:dyDescent="0.2">
      <c r="A739" s="39" t="s">
        <v>572</v>
      </c>
      <c r="B739" s="39" t="str">
        <f>Source!F531</f>
        <v>1.21-5-1075</v>
      </c>
      <c r="C739" s="39" t="s">
        <v>574</v>
      </c>
      <c r="D739" s="40" t="str">
        <f>Source!H531</f>
        <v>шт.</v>
      </c>
      <c r="E739" s="12">
        <f>Source!I531</f>
        <v>1</v>
      </c>
      <c r="F739" s="42">
        <f>Source!AK531</f>
        <v>398.82</v>
      </c>
      <c r="G739" s="55" t="s">
        <v>3</v>
      </c>
      <c r="H739" s="12">
        <f>Source!AW532</f>
        <v>1</v>
      </c>
      <c r="I739" s="42">
        <f>Source!O531</f>
        <v>398.82</v>
      </c>
      <c r="J739" s="12">
        <f>IF(Source!BC532&lt;&gt; 0, Source!BC532, 1)</f>
        <v>5.33</v>
      </c>
      <c r="K739" s="42">
        <f>Source!O532</f>
        <v>2125.71</v>
      </c>
      <c r="Q739">
        <f>Source!X531</f>
        <v>0</v>
      </c>
      <c r="R739">
        <f>Source!X532</f>
        <v>0</v>
      </c>
      <c r="S739">
        <f>Source!Y531</f>
        <v>0</v>
      </c>
      <c r="T739">
        <f>Source!Y532</f>
        <v>0</v>
      </c>
      <c r="U739">
        <f>ROUND((175/100)*ROUND(Source!R531, 2), 2)</f>
        <v>0</v>
      </c>
      <c r="V739">
        <f>ROUND((160/100)*ROUND(Source!R532, 2), 2)</f>
        <v>0</v>
      </c>
      <c r="AC739">
        <v>3</v>
      </c>
    </row>
    <row r="740" spans="1:29" ht="14.25" x14ac:dyDescent="0.2">
      <c r="A740" s="39"/>
      <c r="B740" s="39"/>
      <c r="C740" s="39" t="s">
        <v>1267</v>
      </c>
      <c r="D740" s="40" t="s">
        <v>1268</v>
      </c>
      <c r="E740" s="12">
        <f>Source!DN528</f>
        <v>112</v>
      </c>
      <c r="F740" s="42"/>
      <c r="G740" s="41"/>
      <c r="H740" s="12"/>
      <c r="I740" s="42">
        <f>SUM(Q733:Q739)</f>
        <v>44.65</v>
      </c>
      <c r="J740" s="12">
        <f>Source!BZ528</f>
        <v>92</v>
      </c>
      <c r="K740" s="42">
        <f>SUM(R733:R739)</f>
        <v>1064.8399999999999</v>
      </c>
    </row>
    <row r="741" spans="1:29" ht="14.25" x14ac:dyDescent="0.2">
      <c r="A741" s="39"/>
      <c r="B741" s="39"/>
      <c r="C741" s="39" t="s">
        <v>1269</v>
      </c>
      <c r="D741" s="40" t="s">
        <v>1268</v>
      </c>
      <c r="E741" s="12">
        <f>Source!DO528</f>
        <v>70</v>
      </c>
      <c r="F741" s="42"/>
      <c r="G741" s="41"/>
      <c r="H741" s="12"/>
      <c r="I741" s="42">
        <f>SUM(S733:S740)</f>
        <v>27.91</v>
      </c>
      <c r="J741" s="12">
        <f>Source!CA528</f>
        <v>43</v>
      </c>
      <c r="K741" s="42">
        <f>SUM(T733:T740)</f>
        <v>497.69</v>
      </c>
    </row>
    <row r="742" spans="1:29" ht="14.25" x14ac:dyDescent="0.2">
      <c r="A742" s="39"/>
      <c r="B742" s="39"/>
      <c r="C742" s="39" t="s">
        <v>1270</v>
      </c>
      <c r="D742" s="40" t="s">
        <v>1268</v>
      </c>
      <c r="E742" s="12">
        <f>175</f>
        <v>175</v>
      </c>
      <c r="F742" s="42"/>
      <c r="G742" s="41"/>
      <c r="H742" s="12"/>
      <c r="I742" s="42">
        <f>SUM(U733:U741)</f>
        <v>0.37</v>
      </c>
      <c r="J742" s="12">
        <f>160</f>
        <v>160</v>
      </c>
      <c r="K742" s="42">
        <f>SUM(V733:V741)</f>
        <v>9.76</v>
      </c>
    </row>
    <row r="743" spans="1:29" ht="14.25" x14ac:dyDescent="0.2">
      <c r="A743" s="45"/>
      <c r="B743" s="45"/>
      <c r="C743" s="45" t="s">
        <v>1271</v>
      </c>
      <c r="D743" s="46" t="s">
        <v>1272</v>
      </c>
      <c r="E743" s="47">
        <f>Source!AQ527</f>
        <v>2</v>
      </c>
      <c r="F743" s="48"/>
      <c r="G743" s="49" t="str">
        <f>Source!DI527</f>
        <v>)*0,8</v>
      </c>
      <c r="H743" s="47">
        <f>Source!AV528</f>
        <v>1</v>
      </c>
      <c r="I743" s="48">
        <f>Source!U527</f>
        <v>3.2</v>
      </c>
      <c r="J743" s="47"/>
      <c r="K743" s="48"/>
    </row>
    <row r="744" spans="1:29" ht="15" x14ac:dyDescent="0.25">
      <c r="C744" s="32" t="s">
        <v>1273</v>
      </c>
      <c r="H744" s="50">
        <f>I734+I735+I737+I740+I741+I742+SUM(I738:I739)-SUMIF(AC738:AC739, 5, I738:I739)-SUMIF(AC738:AC739, 6, I738:I739)</f>
        <v>886.23</v>
      </c>
      <c r="I744" s="50"/>
      <c r="J744" s="50">
        <f>K734+K735+K737+K740+K741+K742+SUM(K738:K739)-SUMIF(AC738:AC739, 5, K738:K739)-SUMIF(AC738:AC739, 6, K738:K739)</f>
        <v>7448.0800000000017</v>
      </c>
      <c r="K744" s="50"/>
    </row>
    <row r="745" spans="1:29" ht="15" x14ac:dyDescent="0.25">
      <c r="C745" s="32" t="s">
        <v>1274</v>
      </c>
      <c r="H745" s="52">
        <f>SUMIF(AC738:AC739, 5, I738:I739)+SUMIF(AC738:AC739, 6, I738:I739)</f>
        <v>0</v>
      </c>
      <c r="I745" s="52"/>
      <c r="J745" s="52">
        <f>SUMIF(AC738:AC739, 5, K738:K739)+SUMIF(AC738:AC739, 6, K738:K739)</f>
        <v>0</v>
      </c>
      <c r="K745" s="52"/>
    </row>
    <row r="746" spans="1:29" ht="15" x14ac:dyDescent="0.25">
      <c r="H746" s="52"/>
      <c r="I746" s="52"/>
      <c r="J746" s="52"/>
      <c r="K746" s="52"/>
      <c r="O746" s="53">
        <f>I734+I735+I737+I740+I741+I742+SUM(I738:I739)</f>
        <v>886.23</v>
      </c>
      <c r="P746" s="53">
        <f>K734+K735+K737+K740+K741+K742+SUM(K738:K739)</f>
        <v>7448.0800000000017</v>
      </c>
    </row>
    <row r="748" spans="1:29" ht="85.5" x14ac:dyDescent="0.2">
      <c r="A748" s="39">
        <v>49</v>
      </c>
      <c r="B748" s="39" t="str">
        <f>Source!F533</f>
        <v>4.8-218-1</v>
      </c>
      <c r="C748" s="39" t="s">
        <v>578</v>
      </c>
      <c r="D748" s="40" t="str">
        <f>Source!H533</f>
        <v>1  ШТ.</v>
      </c>
      <c r="E748" s="12">
        <f>Source!I533</f>
        <v>5</v>
      </c>
      <c r="F748" s="42"/>
      <c r="G748" s="41"/>
      <c r="H748" s="12"/>
      <c r="I748" s="42"/>
      <c r="J748" s="12"/>
      <c r="K748" s="42"/>
      <c r="Q748">
        <f>Source!X533</f>
        <v>74.819999999999993</v>
      </c>
      <c r="R748">
        <f>Source!X534</f>
        <v>1784.06</v>
      </c>
      <c r="S748">
        <f>Source!Y533</f>
        <v>46.76</v>
      </c>
      <c r="T748">
        <f>Source!Y534</f>
        <v>833.86</v>
      </c>
      <c r="U748">
        <f>ROUND((175/100)*ROUND(Source!R533, 2), 2)</f>
        <v>0</v>
      </c>
      <c r="V748">
        <f>ROUND((160/100)*ROUND(Source!R534, 2), 2)</f>
        <v>0</v>
      </c>
      <c r="AC748">
        <v>0</v>
      </c>
    </row>
    <row r="749" spans="1:29" ht="14.25" x14ac:dyDescent="0.2">
      <c r="A749" s="39"/>
      <c r="B749" s="39"/>
      <c r="C749" s="39" t="s">
        <v>1264</v>
      </c>
      <c r="D749" s="40"/>
      <c r="E749" s="12"/>
      <c r="F749" s="42">
        <f>Source!AO533</f>
        <v>16.7</v>
      </c>
      <c r="G749" s="41" t="str">
        <f>Source!DG533</f>
        <v>)*0,8</v>
      </c>
      <c r="H749" s="12">
        <f>Source!AV534</f>
        <v>1</v>
      </c>
      <c r="I749" s="42">
        <f>Source!S533</f>
        <v>66.8</v>
      </c>
      <c r="J749" s="12">
        <f>IF(Source!BA534&lt;&gt; 0, Source!BA534, 1)</f>
        <v>29.03</v>
      </c>
      <c r="K749" s="42">
        <f>Source!S534</f>
        <v>1939.2</v>
      </c>
    </row>
    <row r="750" spans="1:29" ht="14.25" x14ac:dyDescent="0.2">
      <c r="A750" s="39"/>
      <c r="B750" s="39"/>
      <c r="C750" s="39" t="s">
        <v>1265</v>
      </c>
      <c r="D750" s="40"/>
      <c r="E750" s="12"/>
      <c r="F750" s="42">
        <f>Source!AM533</f>
        <v>0.79</v>
      </c>
      <c r="G750" s="41" t="str">
        <f>Source!DE533</f>
        <v>)*0,8</v>
      </c>
      <c r="H750" s="12">
        <f>Source!AV534</f>
        <v>1</v>
      </c>
      <c r="I750" s="42">
        <f>Source!Q533</f>
        <v>3.16</v>
      </c>
      <c r="J750" s="12">
        <f>IF(Source!BB534&lt;&gt; 0, Source!BB534, 1)</f>
        <v>10.44</v>
      </c>
      <c r="K750" s="42">
        <f>Source!Q534</f>
        <v>32.99</v>
      </c>
    </row>
    <row r="751" spans="1:29" ht="14.25" x14ac:dyDescent="0.2">
      <c r="A751" s="39"/>
      <c r="B751" s="39"/>
      <c r="C751" s="39" t="s">
        <v>1275</v>
      </c>
      <c r="D751" s="40"/>
      <c r="E751" s="12"/>
      <c r="F751" s="42">
        <f>Source!AL533</f>
        <v>25.27</v>
      </c>
      <c r="G751" s="41" t="str">
        <f>Source!DD533</f>
        <v/>
      </c>
      <c r="H751" s="12">
        <f>Source!AW534</f>
        <v>1</v>
      </c>
      <c r="I751" s="42">
        <f>Source!P533</f>
        <v>126.35</v>
      </c>
      <c r="J751" s="12">
        <f>IF(Source!BC534&lt;&gt; 0, Source!BC534, 1)</f>
        <v>6.15</v>
      </c>
      <c r="K751" s="42">
        <f>Source!P534</f>
        <v>777.05</v>
      </c>
    </row>
    <row r="752" spans="1:29" ht="42.75" x14ac:dyDescent="0.2">
      <c r="A752" s="39" t="s">
        <v>580</v>
      </c>
      <c r="B752" s="39" t="str">
        <f>Source!F535</f>
        <v>1.21-5-1037</v>
      </c>
      <c r="C752" s="39" t="s">
        <v>582</v>
      </c>
      <c r="D752" s="40" t="str">
        <f>Source!H535</f>
        <v>шт.</v>
      </c>
      <c r="E752" s="12">
        <f>Source!I535</f>
        <v>5</v>
      </c>
      <c r="F752" s="42">
        <f>Source!AK535</f>
        <v>77.010000000000005</v>
      </c>
      <c r="G752" s="55" t="s">
        <v>3</v>
      </c>
      <c r="H752" s="12">
        <f>Source!AW536</f>
        <v>1</v>
      </c>
      <c r="I752" s="42">
        <f>Source!O535</f>
        <v>385.05</v>
      </c>
      <c r="J752" s="12">
        <f>IF(Source!BC536&lt;&gt; 0, Source!BC536, 1)</f>
        <v>7.82</v>
      </c>
      <c r="K752" s="42">
        <f>Source!O536</f>
        <v>3011.09</v>
      </c>
      <c r="Q752">
        <f>Source!X535</f>
        <v>0</v>
      </c>
      <c r="R752">
        <f>Source!X536</f>
        <v>0</v>
      </c>
      <c r="S752">
        <f>Source!Y535</f>
        <v>0</v>
      </c>
      <c r="T752">
        <f>Source!Y536</f>
        <v>0</v>
      </c>
      <c r="U752">
        <f>ROUND((175/100)*ROUND(Source!R535, 2), 2)</f>
        <v>0</v>
      </c>
      <c r="V752">
        <f>ROUND((160/100)*ROUND(Source!R536, 2), 2)</f>
        <v>0</v>
      </c>
      <c r="AC752">
        <v>3</v>
      </c>
    </row>
    <row r="753" spans="1:29" ht="14.25" x14ac:dyDescent="0.2">
      <c r="A753" s="39"/>
      <c r="B753" s="39"/>
      <c r="C753" s="39" t="s">
        <v>1267</v>
      </c>
      <c r="D753" s="40" t="s">
        <v>1268</v>
      </c>
      <c r="E753" s="12">
        <f>Source!DN534</f>
        <v>112</v>
      </c>
      <c r="F753" s="42"/>
      <c r="G753" s="41"/>
      <c r="H753" s="12"/>
      <c r="I753" s="42">
        <f>SUM(Q748:Q752)</f>
        <v>74.819999999999993</v>
      </c>
      <c r="J753" s="12">
        <f>Source!BZ534</f>
        <v>92</v>
      </c>
      <c r="K753" s="42">
        <f>SUM(R748:R752)</f>
        <v>1784.06</v>
      </c>
    </row>
    <row r="754" spans="1:29" ht="14.25" x14ac:dyDescent="0.2">
      <c r="A754" s="39"/>
      <c r="B754" s="39"/>
      <c r="C754" s="39" t="s">
        <v>1269</v>
      </c>
      <c r="D754" s="40" t="s">
        <v>1268</v>
      </c>
      <c r="E754" s="12">
        <f>Source!DO534</f>
        <v>70</v>
      </c>
      <c r="F754" s="42"/>
      <c r="G754" s="41"/>
      <c r="H754" s="12"/>
      <c r="I754" s="42">
        <f>SUM(S748:S753)</f>
        <v>46.76</v>
      </c>
      <c r="J754" s="12">
        <f>Source!CA534</f>
        <v>43</v>
      </c>
      <c r="K754" s="42">
        <f>SUM(T748:T753)</f>
        <v>833.86</v>
      </c>
    </row>
    <row r="755" spans="1:29" ht="14.25" x14ac:dyDescent="0.2">
      <c r="A755" s="45"/>
      <c r="B755" s="45"/>
      <c r="C755" s="45" t="s">
        <v>1271</v>
      </c>
      <c r="D755" s="46" t="s">
        <v>1272</v>
      </c>
      <c r="E755" s="47">
        <f>Source!AQ533</f>
        <v>1.34</v>
      </c>
      <c r="F755" s="48"/>
      <c r="G755" s="49" t="str">
        <f>Source!DI533</f>
        <v>)*0,8</v>
      </c>
      <c r="H755" s="47">
        <f>Source!AV534</f>
        <v>1</v>
      </c>
      <c r="I755" s="48">
        <f>Source!U533</f>
        <v>5.36</v>
      </c>
      <c r="J755" s="47"/>
      <c r="K755" s="48"/>
    </row>
    <row r="756" spans="1:29" ht="15" x14ac:dyDescent="0.25">
      <c r="C756" s="32" t="s">
        <v>1273</v>
      </c>
      <c r="H756" s="50">
        <f>I749+I750+I751+I753+I754+SUM(I752:I752)-SUMIF(AC752:AC752, 5, I752:I752)-SUMIF(AC752:AC752, 6, I752:I752)</f>
        <v>702.94</v>
      </c>
      <c r="I756" s="50"/>
      <c r="J756" s="50">
        <f>K749+K750+K751+K753+K754+SUM(K752:K752)-SUMIF(AC752:AC752, 5, K752:K752)-SUMIF(AC752:AC752, 6, K752:K752)</f>
        <v>8378.25</v>
      </c>
      <c r="K756" s="50"/>
    </row>
    <row r="757" spans="1:29" ht="15" x14ac:dyDescent="0.25">
      <c r="C757" s="32" t="s">
        <v>1274</v>
      </c>
      <c r="H757" s="52">
        <f>SUMIF(AC752:AC752, 5, I752:I752)+SUMIF(AC752:AC752, 6, I752:I752)</f>
        <v>0</v>
      </c>
      <c r="I757" s="52"/>
      <c r="J757" s="52">
        <f>SUMIF(AC752:AC752, 5, K752:K752)+SUMIF(AC752:AC752, 6, K752:K752)</f>
        <v>0</v>
      </c>
      <c r="K757" s="52"/>
    </row>
    <row r="758" spans="1:29" ht="15" x14ac:dyDescent="0.25">
      <c r="H758" s="52"/>
      <c r="I758" s="52"/>
      <c r="J758" s="52"/>
      <c r="K758" s="52"/>
      <c r="O758" s="53">
        <f>I749+I750+I751+I753+I754+SUM(I752:I752)</f>
        <v>702.94</v>
      </c>
      <c r="P758" s="53">
        <f>K749+K750+K751+K753+K754+SUM(K752:K752)</f>
        <v>8378.25</v>
      </c>
    </row>
    <row r="760" spans="1:29" ht="42.75" x14ac:dyDescent="0.2">
      <c r="A760" s="39">
        <v>50</v>
      </c>
      <c r="B760" s="39" t="str">
        <f>Source!F537</f>
        <v>4.8-243-1</v>
      </c>
      <c r="C760" s="39" t="s">
        <v>586</v>
      </c>
      <c r="D760" s="40" t="str">
        <f>Source!H537</f>
        <v>100 шт.</v>
      </c>
      <c r="E760" s="12">
        <f>Source!I537</f>
        <v>0.02</v>
      </c>
      <c r="F760" s="42"/>
      <c r="G760" s="41"/>
      <c r="H760" s="12"/>
      <c r="I760" s="42"/>
      <c r="J760" s="12"/>
      <c r="K760" s="42"/>
      <c r="Q760">
        <f>Source!X537</f>
        <v>9.92</v>
      </c>
      <c r="R760">
        <f>Source!X538</f>
        <v>236.63</v>
      </c>
      <c r="S760">
        <f>Source!Y537</f>
        <v>6.2</v>
      </c>
      <c r="T760">
        <f>Source!Y538</f>
        <v>110.6</v>
      </c>
      <c r="U760">
        <f>ROUND((175/100)*ROUND(Source!R537, 2), 2)</f>
        <v>0.02</v>
      </c>
      <c r="V760">
        <f>ROUND((160/100)*ROUND(Source!R538, 2), 2)</f>
        <v>0.46</v>
      </c>
      <c r="AC760">
        <v>0</v>
      </c>
    </row>
    <row r="761" spans="1:29" x14ac:dyDescent="0.2">
      <c r="C761" s="43" t="str">
        <f>"Объем: "&amp;Source!I537&amp;"=2/"&amp;"100"</f>
        <v>Объем: 0,02=2/100</v>
      </c>
    </row>
    <row r="762" spans="1:29" ht="14.25" x14ac:dyDescent="0.2">
      <c r="A762" s="39"/>
      <c r="B762" s="39"/>
      <c r="C762" s="39" t="s">
        <v>1264</v>
      </c>
      <c r="D762" s="40"/>
      <c r="E762" s="12"/>
      <c r="F762" s="42">
        <f>Source!AO537</f>
        <v>442.96</v>
      </c>
      <c r="G762" s="41" t="str">
        <f>Source!DG537</f>
        <v/>
      </c>
      <c r="H762" s="12">
        <f>Source!AV538</f>
        <v>1</v>
      </c>
      <c r="I762" s="42">
        <f>Source!S537</f>
        <v>8.86</v>
      </c>
      <c r="J762" s="12">
        <f>IF(Source!BA538&lt;&gt; 0, Source!BA538, 1)</f>
        <v>29.03</v>
      </c>
      <c r="K762" s="42">
        <f>Source!S538</f>
        <v>257.20999999999998</v>
      </c>
    </row>
    <row r="763" spans="1:29" ht="14.25" x14ac:dyDescent="0.2">
      <c r="A763" s="39"/>
      <c r="B763" s="39"/>
      <c r="C763" s="39" t="s">
        <v>1265</v>
      </c>
      <c r="D763" s="40"/>
      <c r="E763" s="12"/>
      <c r="F763" s="42">
        <f>Source!AM537</f>
        <v>3.92</v>
      </c>
      <c r="G763" s="41" t="str">
        <f>Source!DE537</f>
        <v/>
      </c>
      <c r="H763" s="12">
        <f>Source!AV538</f>
        <v>1</v>
      </c>
      <c r="I763" s="42">
        <f>Source!Q537</f>
        <v>0.08</v>
      </c>
      <c r="J763" s="12">
        <f>IF(Source!BB538&lt;&gt; 0, Source!BB538, 1)</f>
        <v>9.9600000000000009</v>
      </c>
      <c r="K763" s="42">
        <f>Source!Q538</f>
        <v>0.8</v>
      </c>
    </row>
    <row r="764" spans="1:29" ht="14.25" x14ac:dyDescent="0.2">
      <c r="A764" s="39"/>
      <c r="B764" s="39"/>
      <c r="C764" s="39" t="s">
        <v>1266</v>
      </c>
      <c r="D764" s="40"/>
      <c r="E764" s="12"/>
      <c r="F764" s="42">
        <f>Source!AN537</f>
        <v>0.38</v>
      </c>
      <c r="G764" s="41" t="str">
        <f>Source!DF537</f>
        <v/>
      </c>
      <c r="H764" s="12">
        <f>Source!AV538</f>
        <v>1</v>
      </c>
      <c r="I764" s="44">
        <f>Source!R537</f>
        <v>0.01</v>
      </c>
      <c r="J764" s="12">
        <f>IF(Source!BS538&lt;&gt; 0, Source!BS538, 1)</f>
        <v>29.03</v>
      </c>
      <c r="K764" s="44">
        <f>Source!R538</f>
        <v>0.28999999999999998</v>
      </c>
    </row>
    <row r="765" spans="1:29" ht="14.25" x14ac:dyDescent="0.2">
      <c r="A765" s="39"/>
      <c r="B765" s="39"/>
      <c r="C765" s="39" t="s">
        <v>1275</v>
      </c>
      <c r="D765" s="40"/>
      <c r="E765" s="12"/>
      <c r="F765" s="42">
        <f>Source!AL537</f>
        <v>21.61</v>
      </c>
      <c r="G765" s="41" t="str">
        <f>Source!DD537</f>
        <v/>
      </c>
      <c r="H765" s="12">
        <f>Source!AW538</f>
        <v>1</v>
      </c>
      <c r="I765" s="42">
        <f>Source!P537</f>
        <v>0.43</v>
      </c>
      <c r="J765" s="12">
        <f>IF(Source!BC538&lt;&gt; 0, Source!BC538, 1)</f>
        <v>3.38</v>
      </c>
      <c r="K765" s="42">
        <f>Source!P538</f>
        <v>1.45</v>
      </c>
    </row>
    <row r="766" spans="1:29" ht="42.75" x14ac:dyDescent="0.2">
      <c r="A766" s="39" t="s">
        <v>589</v>
      </c>
      <c r="B766" s="39" t="str">
        <f>Source!F539</f>
        <v>1.21-5-1060</v>
      </c>
      <c r="C766" s="39" t="s">
        <v>591</v>
      </c>
      <c r="D766" s="40" t="str">
        <f>Source!H539</f>
        <v>шт.</v>
      </c>
      <c r="E766" s="12">
        <f>Source!I539</f>
        <v>2</v>
      </c>
      <c r="F766" s="42">
        <f>Source!AK539</f>
        <v>31.42</v>
      </c>
      <c r="G766" s="55" t="s">
        <v>3</v>
      </c>
      <c r="H766" s="12">
        <f>Source!AW540</f>
        <v>1</v>
      </c>
      <c r="I766" s="42">
        <f>Source!O539</f>
        <v>62.84</v>
      </c>
      <c r="J766" s="12">
        <f>IF(Source!BC540&lt;&gt; 0, Source!BC540, 1)</f>
        <v>5.58</v>
      </c>
      <c r="K766" s="42">
        <f>Source!O540</f>
        <v>350.65</v>
      </c>
      <c r="Q766">
        <f>Source!X539</f>
        <v>0</v>
      </c>
      <c r="R766">
        <f>Source!X540</f>
        <v>0</v>
      </c>
      <c r="S766">
        <f>Source!Y539</f>
        <v>0</v>
      </c>
      <c r="T766">
        <f>Source!Y540</f>
        <v>0</v>
      </c>
      <c r="U766">
        <f>ROUND((175/100)*ROUND(Source!R539, 2), 2)</f>
        <v>0</v>
      </c>
      <c r="V766">
        <f>ROUND((160/100)*ROUND(Source!R540, 2), 2)</f>
        <v>0</v>
      </c>
      <c r="AC766">
        <v>3</v>
      </c>
    </row>
    <row r="767" spans="1:29" ht="14.25" x14ac:dyDescent="0.2">
      <c r="A767" s="39"/>
      <c r="B767" s="39"/>
      <c r="C767" s="39" t="s">
        <v>1267</v>
      </c>
      <c r="D767" s="40" t="s">
        <v>1268</v>
      </c>
      <c r="E767" s="12">
        <f>Source!DN538</f>
        <v>112</v>
      </c>
      <c r="F767" s="42"/>
      <c r="G767" s="41"/>
      <c r="H767" s="12"/>
      <c r="I767" s="42">
        <f>SUM(Q760:Q766)</f>
        <v>9.92</v>
      </c>
      <c r="J767" s="12">
        <f>Source!BZ538</f>
        <v>92</v>
      </c>
      <c r="K767" s="42">
        <f>SUM(R760:R766)</f>
        <v>236.63</v>
      </c>
    </row>
    <row r="768" spans="1:29" ht="14.25" x14ac:dyDescent="0.2">
      <c r="A768" s="39"/>
      <c r="B768" s="39"/>
      <c r="C768" s="39" t="s">
        <v>1269</v>
      </c>
      <c r="D768" s="40" t="s">
        <v>1268</v>
      </c>
      <c r="E768" s="12">
        <f>Source!DO538</f>
        <v>70</v>
      </c>
      <c r="F768" s="42"/>
      <c r="G768" s="41"/>
      <c r="H768" s="12"/>
      <c r="I768" s="42">
        <f>SUM(S760:S767)</f>
        <v>6.2</v>
      </c>
      <c r="J768" s="12">
        <f>Source!CA538</f>
        <v>43</v>
      </c>
      <c r="K768" s="42">
        <f>SUM(T760:T767)</f>
        <v>110.6</v>
      </c>
    </row>
    <row r="769" spans="1:29" ht="14.25" x14ac:dyDescent="0.2">
      <c r="A769" s="39"/>
      <c r="B769" s="39"/>
      <c r="C769" s="39" t="s">
        <v>1270</v>
      </c>
      <c r="D769" s="40" t="s">
        <v>1268</v>
      </c>
      <c r="E769" s="12">
        <f>175</f>
        <v>175</v>
      </c>
      <c r="F769" s="42"/>
      <c r="G769" s="41"/>
      <c r="H769" s="12"/>
      <c r="I769" s="42">
        <f>SUM(U760:U768)</f>
        <v>0.02</v>
      </c>
      <c r="J769" s="12">
        <f>160</f>
        <v>160</v>
      </c>
      <c r="K769" s="42">
        <f>SUM(V760:V768)</f>
        <v>0.46</v>
      </c>
    </row>
    <row r="770" spans="1:29" ht="14.25" x14ac:dyDescent="0.2">
      <c r="A770" s="45"/>
      <c r="B770" s="45"/>
      <c r="C770" s="45" t="s">
        <v>1271</v>
      </c>
      <c r="D770" s="46" t="s">
        <v>1272</v>
      </c>
      <c r="E770" s="47">
        <f>Source!AQ537</f>
        <v>34.1</v>
      </c>
      <c r="F770" s="48"/>
      <c r="G770" s="49" t="str">
        <f>Source!DI537</f>
        <v/>
      </c>
      <c r="H770" s="47">
        <f>Source!AV538</f>
        <v>1</v>
      </c>
      <c r="I770" s="48">
        <f>Source!U537</f>
        <v>0.68200000000000005</v>
      </c>
      <c r="J770" s="47"/>
      <c r="K770" s="48"/>
    </row>
    <row r="771" spans="1:29" ht="15" x14ac:dyDescent="0.25">
      <c r="C771" s="32" t="s">
        <v>1273</v>
      </c>
      <c r="H771" s="50">
        <f>I762+I763+I765+I767+I768+I769+SUM(I766:I766)-SUMIF(AC766:AC766, 5, I766:I766)-SUMIF(AC766:AC766, 6, I766:I766)</f>
        <v>88.35</v>
      </c>
      <c r="I771" s="50"/>
      <c r="J771" s="50">
        <f>K762+K763+K765+K767+K768+K769+SUM(K766:K766)-SUMIF(AC766:AC766, 5, K766:K766)-SUMIF(AC766:AC766, 6, K766:K766)</f>
        <v>957.8</v>
      </c>
      <c r="K771" s="50"/>
    </row>
    <row r="772" spans="1:29" ht="15" x14ac:dyDescent="0.25">
      <c r="C772" s="32" t="s">
        <v>1274</v>
      </c>
      <c r="H772" s="52">
        <f>SUMIF(AC766:AC766, 5, I766:I766)+SUMIF(AC766:AC766, 6, I766:I766)</f>
        <v>0</v>
      </c>
      <c r="I772" s="52"/>
      <c r="J772" s="52">
        <f>SUMIF(AC766:AC766, 5, K766:K766)+SUMIF(AC766:AC766, 6, K766:K766)</f>
        <v>0</v>
      </c>
      <c r="K772" s="52"/>
    </row>
    <row r="773" spans="1:29" ht="15" x14ac:dyDescent="0.25">
      <c r="H773" s="52"/>
      <c r="I773" s="52"/>
      <c r="J773" s="52"/>
      <c r="K773" s="52"/>
      <c r="O773" s="53">
        <f>I762+I763+I765+I767+I768+I769+SUM(I766:I766)</f>
        <v>88.35</v>
      </c>
      <c r="P773" s="53">
        <f>K762+K763+K765+K767+K768+K769+SUM(K766:K766)</f>
        <v>957.8</v>
      </c>
    </row>
    <row r="776" spans="1:29" ht="15" x14ac:dyDescent="0.25">
      <c r="A776" s="54" t="str">
        <f>CONCATENATE("Итого по подразделу: ",IF(Source!G542&lt;&gt;"Новый подраздел", Source!G542, ""))</f>
        <v>Итого по подразделу: Установка электрооборудования</v>
      </c>
      <c r="B776" s="54"/>
      <c r="C776" s="54"/>
      <c r="D776" s="54"/>
      <c r="E776" s="54"/>
      <c r="F776" s="54"/>
      <c r="G776" s="54"/>
      <c r="H776" s="52">
        <f>SUM(O718:O775)</f>
        <v>2105.5500000000002</v>
      </c>
      <c r="I776" s="51"/>
      <c r="J776" s="52">
        <f>SUM(P718:P775)</f>
        <v>20698.850000000002</v>
      </c>
      <c r="K776" s="51"/>
    </row>
    <row r="777" spans="1:29" hidden="1" x14ac:dyDescent="0.2">
      <c r="A777" t="s">
        <v>1277</v>
      </c>
      <c r="I777">
        <f>SUM(W718:W776)</f>
        <v>0</v>
      </c>
      <c r="J777">
        <f>SUM(X718:X776)</f>
        <v>0</v>
      </c>
    </row>
    <row r="778" spans="1:29" hidden="1" x14ac:dyDescent="0.2">
      <c r="A778" t="s">
        <v>1278</v>
      </c>
      <c r="I778">
        <f>SUM(Y718:Y777)</f>
        <v>0</v>
      </c>
      <c r="J778">
        <f>SUM(Z718:Z777)</f>
        <v>0</v>
      </c>
    </row>
    <row r="780" spans="1:29" ht="16.5" x14ac:dyDescent="0.25">
      <c r="A780" s="38" t="str">
        <f>CONCATENATE("Подраздел: ",IF(Source!G572&lt;&gt;"Новый подраздел", Source!G572, ""))</f>
        <v>Подраздел: Установка светильников</v>
      </c>
      <c r="B780" s="38"/>
      <c r="C780" s="38"/>
      <c r="D780" s="38"/>
      <c r="E780" s="38"/>
      <c r="F780" s="38"/>
      <c r="G780" s="38"/>
      <c r="H780" s="38"/>
      <c r="I780" s="38"/>
      <c r="J780" s="38"/>
      <c r="K780" s="38"/>
    </row>
    <row r="781" spans="1:29" ht="71.25" x14ac:dyDescent="0.2">
      <c r="A781" s="39">
        <v>51</v>
      </c>
      <c r="B781" s="39" t="str">
        <f>Source!F576</f>
        <v>4.8-246-2</v>
      </c>
      <c r="C781" s="39" t="s">
        <v>596</v>
      </c>
      <c r="D781" s="40" t="str">
        <f>Source!H576</f>
        <v>100 шт.</v>
      </c>
      <c r="E781" s="12">
        <f>Source!I576</f>
        <v>0.24</v>
      </c>
      <c r="F781" s="42"/>
      <c r="G781" s="41"/>
      <c r="H781" s="12"/>
      <c r="I781" s="42"/>
      <c r="J781" s="12"/>
      <c r="K781" s="42"/>
      <c r="Q781">
        <f>Source!X576</f>
        <v>460.9</v>
      </c>
      <c r="R781">
        <f>Source!X577</f>
        <v>10990.72</v>
      </c>
      <c r="S781">
        <f>Source!Y576</f>
        <v>288.06</v>
      </c>
      <c r="T781">
        <f>Source!Y577</f>
        <v>5136.96</v>
      </c>
      <c r="U781">
        <f>ROUND((175/100)*ROUND(Source!R576, 2), 2)</f>
        <v>13.04</v>
      </c>
      <c r="V781">
        <f>ROUND((160/100)*ROUND(Source!R577, 2), 2)</f>
        <v>346.03</v>
      </c>
      <c r="AC781">
        <v>0</v>
      </c>
    </row>
    <row r="782" spans="1:29" x14ac:dyDescent="0.2">
      <c r="C782" s="43" t="str">
        <f>"Объем: "&amp;Source!I576&amp;"=24/"&amp;"100"</f>
        <v>Объем: 0,24=24/100</v>
      </c>
    </row>
    <row r="783" spans="1:29" ht="14.25" x14ac:dyDescent="0.2">
      <c r="A783" s="39"/>
      <c r="B783" s="39"/>
      <c r="C783" s="39" t="s">
        <v>1264</v>
      </c>
      <c r="D783" s="40"/>
      <c r="E783" s="12"/>
      <c r="F783" s="42">
        <f>Source!AO576</f>
        <v>1714.68</v>
      </c>
      <c r="G783" s="41" t="str">
        <f>Source!DG576</f>
        <v/>
      </c>
      <c r="H783" s="12">
        <f>Source!AV577</f>
        <v>1</v>
      </c>
      <c r="I783" s="42">
        <f>Source!S576</f>
        <v>411.52</v>
      </c>
      <c r="J783" s="12">
        <f>IF(Source!BA577&lt;&gt; 0, Source!BA577, 1)</f>
        <v>29.03</v>
      </c>
      <c r="K783" s="42">
        <f>Source!S577</f>
        <v>11946.43</v>
      </c>
    </row>
    <row r="784" spans="1:29" ht="14.25" x14ac:dyDescent="0.2">
      <c r="A784" s="39"/>
      <c r="B784" s="39"/>
      <c r="C784" s="39" t="s">
        <v>1265</v>
      </c>
      <c r="D784" s="40"/>
      <c r="E784" s="12"/>
      <c r="F784" s="42">
        <f>Source!AM576</f>
        <v>204.43</v>
      </c>
      <c r="G784" s="41" t="str">
        <f>Source!DE576</f>
        <v/>
      </c>
      <c r="H784" s="12">
        <f>Source!AV577</f>
        <v>1</v>
      </c>
      <c r="I784" s="42">
        <f>Source!Q576</f>
        <v>49.06</v>
      </c>
      <c r="J784" s="12">
        <f>IF(Source!BB577&lt;&gt; 0, Source!BB577, 1)</f>
        <v>11.35</v>
      </c>
      <c r="K784" s="42">
        <f>Source!Q577</f>
        <v>556.83000000000004</v>
      </c>
    </row>
    <row r="785" spans="1:29" ht="14.25" x14ac:dyDescent="0.2">
      <c r="A785" s="39"/>
      <c r="B785" s="39"/>
      <c r="C785" s="39" t="s">
        <v>1266</v>
      </c>
      <c r="D785" s="40"/>
      <c r="E785" s="12"/>
      <c r="F785" s="42">
        <f>Source!AN576</f>
        <v>31.05</v>
      </c>
      <c r="G785" s="41" t="str">
        <f>Source!DF576</f>
        <v/>
      </c>
      <c r="H785" s="12">
        <f>Source!AV577</f>
        <v>1</v>
      </c>
      <c r="I785" s="44">
        <f>Source!R576</f>
        <v>7.45</v>
      </c>
      <c r="J785" s="12">
        <f>IF(Source!BS577&lt;&gt; 0, Source!BS577, 1)</f>
        <v>29.03</v>
      </c>
      <c r="K785" s="44">
        <f>Source!R577</f>
        <v>216.27</v>
      </c>
    </row>
    <row r="786" spans="1:29" ht="14.25" x14ac:dyDescent="0.2">
      <c r="A786" s="39"/>
      <c r="B786" s="39"/>
      <c r="C786" s="39" t="s">
        <v>1275</v>
      </c>
      <c r="D786" s="40"/>
      <c r="E786" s="12"/>
      <c r="F786" s="42">
        <f>Source!AL576</f>
        <v>146.56</v>
      </c>
      <c r="G786" s="41" t="str">
        <f>Source!DD576</f>
        <v/>
      </c>
      <c r="H786" s="12">
        <f>Source!AW577</f>
        <v>1</v>
      </c>
      <c r="I786" s="42">
        <f>Source!P576</f>
        <v>35.17</v>
      </c>
      <c r="J786" s="12">
        <f>IF(Source!BC577&lt;&gt; 0, Source!BC577, 1)</f>
        <v>6.14</v>
      </c>
      <c r="K786" s="42">
        <f>Source!P577</f>
        <v>215.94</v>
      </c>
    </row>
    <row r="787" spans="1:29" ht="99.75" x14ac:dyDescent="0.2">
      <c r="A787" s="39" t="s">
        <v>598</v>
      </c>
      <c r="B787" s="39" t="str">
        <f>Source!F578</f>
        <v>1.22-2-122</v>
      </c>
      <c r="C787" s="39" t="s">
        <v>600</v>
      </c>
      <c r="D787" s="40" t="str">
        <f>Source!H578</f>
        <v>шт.</v>
      </c>
      <c r="E787" s="12">
        <f>Source!I578</f>
        <v>24</v>
      </c>
      <c r="F787" s="42">
        <f>Source!AK578</f>
        <v>556.13</v>
      </c>
      <c r="G787" s="55" t="s">
        <v>3</v>
      </c>
      <c r="H787" s="12">
        <f>Source!AW579</f>
        <v>1</v>
      </c>
      <c r="I787" s="42">
        <f>Source!O578</f>
        <v>13347.12</v>
      </c>
      <c r="J787" s="12">
        <f>IF(Source!BC579&lt;&gt; 0, Source!BC579, 1)</f>
        <v>9.17</v>
      </c>
      <c r="K787" s="42">
        <f>Source!O579</f>
        <v>122393.09</v>
      </c>
      <c r="Q787">
        <f>Source!X578</f>
        <v>0</v>
      </c>
      <c r="R787">
        <f>Source!X579</f>
        <v>0</v>
      </c>
      <c r="S787">
        <f>Source!Y578</f>
        <v>0</v>
      </c>
      <c r="T787">
        <f>Source!Y579</f>
        <v>0</v>
      </c>
      <c r="U787">
        <f>ROUND((175/100)*ROUND(Source!R578, 2), 2)</f>
        <v>0</v>
      </c>
      <c r="V787">
        <f>ROUND((160/100)*ROUND(Source!R579, 2), 2)</f>
        <v>0</v>
      </c>
      <c r="AC787">
        <v>3</v>
      </c>
    </row>
    <row r="788" spans="1:29" ht="14.25" x14ac:dyDescent="0.2">
      <c r="A788" s="39"/>
      <c r="B788" s="39"/>
      <c r="C788" s="39" t="s">
        <v>1267</v>
      </c>
      <c r="D788" s="40" t="s">
        <v>1268</v>
      </c>
      <c r="E788" s="12">
        <f>Source!DN577</f>
        <v>112</v>
      </c>
      <c r="F788" s="42"/>
      <c r="G788" s="41"/>
      <c r="H788" s="12"/>
      <c r="I788" s="42">
        <f>SUM(Q781:Q787)</f>
        <v>460.9</v>
      </c>
      <c r="J788" s="12">
        <f>Source!BZ577</f>
        <v>92</v>
      </c>
      <c r="K788" s="42">
        <f>SUM(R781:R787)</f>
        <v>10990.72</v>
      </c>
    </row>
    <row r="789" spans="1:29" ht="14.25" x14ac:dyDescent="0.2">
      <c r="A789" s="39"/>
      <c r="B789" s="39"/>
      <c r="C789" s="39" t="s">
        <v>1269</v>
      </c>
      <c r="D789" s="40" t="s">
        <v>1268</v>
      </c>
      <c r="E789" s="12">
        <f>Source!DO577</f>
        <v>70</v>
      </c>
      <c r="F789" s="42"/>
      <c r="G789" s="41"/>
      <c r="H789" s="12"/>
      <c r="I789" s="42">
        <f>SUM(S781:S788)</f>
        <v>288.06</v>
      </c>
      <c r="J789" s="12">
        <f>Source!CA577</f>
        <v>43</v>
      </c>
      <c r="K789" s="42">
        <f>SUM(T781:T788)</f>
        <v>5136.96</v>
      </c>
    </row>
    <row r="790" spans="1:29" ht="14.25" x14ac:dyDescent="0.2">
      <c r="A790" s="39"/>
      <c r="B790" s="39"/>
      <c r="C790" s="39" t="s">
        <v>1270</v>
      </c>
      <c r="D790" s="40" t="s">
        <v>1268</v>
      </c>
      <c r="E790" s="12">
        <f>175</f>
        <v>175</v>
      </c>
      <c r="F790" s="42"/>
      <c r="G790" s="41"/>
      <c r="H790" s="12"/>
      <c r="I790" s="42">
        <f>SUM(U781:U789)</f>
        <v>13.04</v>
      </c>
      <c r="J790" s="12">
        <f>160</f>
        <v>160</v>
      </c>
      <c r="K790" s="42">
        <f>SUM(V781:V789)</f>
        <v>346.03</v>
      </c>
    </row>
    <row r="791" spans="1:29" ht="14.25" x14ac:dyDescent="0.2">
      <c r="A791" s="45"/>
      <c r="B791" s="45"/>
      <c r="C791" s="45" t="s">
        <v>1271</v>
      </c>
      <c r="D791" s="46" t="s">
        <v>1272</v>
      </c>
      <c r="E791" s="47">
        <f>Source!AQ576</f>
        <v>132</v>
      </c>
      <c r="F791" s="48"/>
      <c r="G791" s="49" t="str">
        <f>Source!DI576</f>
        <v/>
      </c>
      <c r="H791" s="47">
        <f>Source!AV577</f>
        <v>1</v>
      </c>
      <c r="I791" s="48">
        <f>Source!U576</f>
        <v>31.68</v>
      </c>
      <c r="J791" s="47"/>
      <c r="K791" s="48"/>
    </row>
    <row r="792" spans="1:29" ht="15" x14ac:dyDescent="0.25">
      <c r="C792" s="32" t="s">
        <v>1273</v>
      </c>
      <c r="H792" s="50">
        <f>I783+I784+I786+I788+I789+I790+SUM(I787:I787)-SUMIF(AC787:AC787, 5, I787:I787)-SUMIF(AC787:AC787, 6, I787:I787)</f>
        <v>14604.87</v>
      </c>
      <c r="I792" s="50"/>
      <c r="J792" s="50">
        <f>K783+K784+K786+K788+K789+K790+SUM(K787:K787)-SUMIF(AC787:AC787, 5, K787:K787)-SUMIF(AC787:AC787, 6, K787:K787)</f>
        <v>151586</v>
      </c>
      <c r="K792" s="50"/>
    </row>
    <row r="793" spans="1:29" ht="15" x14ac:dyDescent="0.25">
      <c r="C793" s="32" t="s">
        <v>1274</v>
      </c>
      <c r="H793" s="52">
        <f>SUMIF(AC787:AC787, 5, I787:I787)+SUMIF(AC787:AC787, 6, I787:I787)</f>
        <v>0</v>
      </c>
      <c r="I793" s="52"/>
      <c r="J793" s="52">
        <f>SUMIF(AC787:AC787, 5, K787:K787)+SUMIF(AC787:AC787, 6, K787:K787)</f>
        <v>0</v>
      </c>
      <c r="K793" s="52"/>
    </row>
    <row r="794" spans="1:29" ht="15" x14ac:dyDescent="0.25">
      <c r="H794" s="52"/>
      <c r="I794" s="52"/>
      <c r="J794" s="52"/>
      <c r="K794" s="52"/>
      <c r="O794" s="53">
        <f>I783+I784+I786+I788+I789+I790+SUM(I787:I787)</f>
        <v>14604.87</v>
      </c>
      <c r="P794" s="53">
        <f>K783+K784+K786+K788+K789+K790+SUM(K787:K787)</f>
        <v>151586</v>
      </c>
    </row>
    <row r="796" spans="1:29" ht="28.5" x14ac:dyDescent="0.2">
      <c r="A796" s="39">
        <v>52</v>
      </c>
      <c r="B796" s="39" t="str">
        <f>Source!F580</f>
        <v>4.8-149-1</v>
      </c>
      <c r="C796" s="39" t="s">
        <v>604</v>
      </c>
      <c r="D796" s="40" t="str">
        <f>Source!H580</f>
        <v>1  ШТ.</v>
      </c>
      <c r="E796" s="12">
        <f>Source!I580</f>
        <v>2</v>
      </c>
      <c r="F796" s="42"/>
      <c r="G796" s="41"/>
      <c r="H796" s="12"/>
      <c r="I796" s="42"/>
      <c r="J796" s="12"/>
      <c r="K796" s="42"/>
      <c r="Q796">
        <f>Source!X580</f>
        <v>30.53</v>
      </c>
      <c r="R796">
        <f>Source!X581</f>
        <v>728.05</v>
      </c>
      <c r="S796">
        <f>Source!Y580</f>
        <v>19.079999999999998</v>
      </c>
      <c r="T796">
        <f>Source!Y581</f>
        <v>340.28</v>
      </c>
      <c r="U796">
        <f>ROUND((175/100)*ROUND(Source!R580, 2), 2)</f>
        <v>23.8</v>
      </c>
      <c r="V796">
        <f>ROUND((160/100)*ROUND(Source!R581, 2), 2)</f>
        <v>631.70000000000005</v>
      </c>
      <c r="AC796">
        <v>0</v>
      </c>
    </row>
    <row r="797" spans="1:29" ht="14.25" x14ac:dyDescent="0.2">
      <c r="A797" s="39"/>
      <c r="B797" s="39"/>
      <c r="C797" s="39" t="s">
        <v>1264</v>
      </c>
      <c r="D797" s="40"/>
      <c r="E797" s="12"/>
      <c r="F797" s="42">
        <f>Source!AO580</f>
        <v>13.63</v>
      </c>
      <c r="G797" s="41" t="str">
        <f>Source!DG580</f>
        <v/>
      </c>
      <c r="H797" s="12">
        <f>Source!AV581</f>
        <v>1</v>
      </c>
      <c r="I797" s="42">
        <f>Source!S580</f>
        <v>27.26</v>
      </c>
      <c r="J797" s="12">
        <f>IF(Source!BA581&lt;&gt; 0, Source!BA581, 1)</f>
        <v>29.03</v>
      </c>
      <c r="K797" s="42">
        <f>Source!S581</f>
        <v>791.36</v>
      </c>
    </row>
    <row r="798" spans="1:29" ht="14.25" x14ac:dyDescent="0.2">
      <c r="A798" s="39"/>
      <c r="B798" s="39"/>
      <c r="C798" s="39" t="s">
        <v>1265</v>
      </c>
      <c r="D798" s="40"/>
      <c r="E798" s="12"/>
      <c r="F798" s="42">
        <f>Source!AM580</f>
        <v>34.26</v>
      </c>
      <c r="G798" s="41" t="str">
        <f>Source!DE580</f>
        <v/>
      </c>
      <c r="H798" s="12">
        <f>Source!AV581</f>
        <v>1</v>
      </c>
      <c r="I798" s="42">
        <f>Source!Q580</f>
        <v>68.52</v>
      </c>
      <c r="J798" s="12">
        <f>IF(Source!BB581&lt;&gt; 0, Source!BB581, 1)</f>
        <v>12.61</v>
      </c>
      <c r="K798" s="42">
        <f>Source!Q581</f>
        <v>864.04</v>
      </c>
    </row>
    <row r="799" spans="1:29" ht="14.25" x14ac:dyDescent="0.2">
      <c r="A799" s="39"/>
      <c r="B799" s="39"/>
      <c r="C799" s="39" t="s">
        <v>1266</v>
      </c>
      <c r="D799" s="40"/>
      <c r="E799" s="12"/>
      <c r="F799" s="42">
        <f>Source!AN580</f>
        <v>6.8</v>
      </c>
      <c r="G799" s="41" t="str">
        <f>Source!DF580</f>
        <v/>
      </c>
      <c r="H799" s="12">
        <f>Source!AV581</f>
        <v>1</v>
      </c>
      <c r="I799" s="44">
        <f>Source!R580</f>
        <v>13.6</v>
      </c>
      <c r="J799" s="12">
        <f>IF(Source!BS581&lt;&gt; 0, Source!BS581, 1)</f>
        <v>29.03</v>
      </c>
      <c r="K799" s="44">
        <f>Source!R581</f>
        <v>394.81</v>
      </c>
    </row>
    <row r="800" spans="1:29" ht="14.25" x14ac:dyDescent="0.2">
      <c r="A800" s="39"/>
      <c r="B800" s="39"/>
      <c r="C800" s="39" t="s">
        <v>1275</v>
      </c>
      <c r="D800" s="40"/>
      <c r="E800" s="12"/>
      <c r="F800" s="42">
        <f>Source!AL580</f>
        <v>0.12</v>
      </c>
      <c r="G800" s="41" t="str">
        <f>Source!DD580</f>
        <v/>
      </c>
      <c r="H800" s="12">
        <f>Source!AW581</f>
        <v>1</v>
      </c>
      <c r="I800" s="42">
        <f>Source!P580</f>
        <v>0.24</v>
      </c>
      <c r="J800" s="12">
        <f>IF(Source!BC581&lt;&gt; 0, Source!BC581, 1)</f>
        <v>8.83</v>
      </c>
      <c r="K800" s="42">
        <f>Source!P581</f>
        <v>2.12</v>
      </c>
    </row>
    <row r="801" spans="1:29" ht="128.25" x14ac:dyDescent="0.2">
      <c r="A801" s="39" t="s">
        <v>608</v>
      </c>
      <c r="B801" s="39" t="str">
        <f>Source!F582</f>
        <v>1.22-8-16</v>
      </c>
      <c r="C801" s="39" t="s">
        <v>1230</v>
      </c>
      <c r="D801" s="40" t="str">
        <f>Source!H582</f>
        <v>шт.</v>
      </c>
      <c r="E801" s="12">
        <f>Source!I582</f>
        <v>2</v>
      </c>
      <c r="F801" s="42">
        <f>Source!AK582</f>
        <v>1390.44</v>
      </c>
      <c r="G801" s="55" t="s">
        <v>3</v>
      </c>
      <c r="H801" s="12">
        <f>Source!AW583</f>
        <v>1</v>
      </c>
      <c r="I801" s="42">
        <f>Source!O582</f>
        <v>2780.88</v>
      </c>
      <c r="J801" s="12">
        <f>IF(Source!BC583&lt;&gt; 0, Source!BC583, 1)</f>
        <v>6.22</v>
      </c>
      <c r="K801" s="42">
        <f>Source!O583</f>
        <v>17297.07</v>
      </c>
      <c r="Q801">
        <f>Source!X582</f>
        <v>0</v>
      </c>
      <c r="R801">
        <f>Source!X583</f>
        <v>0</v>
      </c>
      <c r="S801">
        <f>Source!Y582</f>
        <v>0</v>
      </c>
      <c r="T801">
        <f>Source!Y583</f>
        <v>0</v>
      </c>
      <c r="U801">
        <f>ROUND((175/100)*ROUND(Source!R582, 2), 2)</f>
        <v>0</v>
      </c>
      <c r="V801">
        <f>ROUND((160/100)*ROUND(Source!R583, 2), 2)</f>
        <v>0</v>
      </c>
      <c r="AC801">
        <v>3</v>
      </c>
    </row>
    <row r="802" spans="1:29" ht="14.25" x14ac:dyDescent="0.2">
      <c r="A802" s="39"/>
      <c r="B802" s="39"/>
      <c r="C802" s="39" t="s">
        <v>1267</v>
      </c>
      <c r="D802" s="40" t="s">
        <v>1268</v>
      </c>
      <c r="E802" s="12">
        <f>Source!DN581</f>
        <v>112</v>
      </c>
      <c r="F802" s="42"/>
      <c r="G802" s="41"/>
      <c r="H802" s="12"/>
      <c r="I802" s="42">
        <f>SUM(Q796:Q801)</f>
        <v>30.53</v>
      </c>
      <c r="J802" s="12">
        <f>Source!BZ581</f>
        <v>92</v>
      </c>
      <c r="K802" s="42">
        <f>SUM(R796:R801)</f>
        <v>728.05</v>
      </c>
    </row>
    <row r="803" spans="1:29" ht="14.25" x14ac:dyDescent="0.2">
      <c r="A803" s="39"/>
      <c r="B803" s="39"/>
      <c r="C803" s="39" t="s">
        <v>1269</v>
      </c>
      <c r="D803" s="40" t="s">
        <v>1268</v>
      </c>
      <c r="E803" s="12">
        <f>Source!DO581</f>
        <v>70</v>
      </c>
      <c r="F803" s="42"/>
      <c r="G803" s="41"/>
      <c r="H803" s="12"/>
      <c r="I803" s="42">
        <f>SUM(S796:S802)</f>
        <v>19.079999999999998</v>
      </c>
      <c r="J803" s="12">
        <f>Source!CA581</f>
        <v>43</v>
      </c>
      <c r="K803" s="42">
        <f>SUM(T796:T802)</f>
        <v>340.28</v>
      </c>
    </row>
    <row r="804" spans="1:29" ht="14.25" x14ac:dyDescent="0.2">
      <c r="A804" s="39"/>
      <c r="B804" s="39"/>
      <c r="C804" s="39" t="s">
        <v>1270</v>
      </c>
      <c r="D804" s="40" t="s">
        <v>1268</v>
      </c>
      <c r="E804" s="12">
        <f>175</f>
        <v>175</v>
      </c>
      <c r="F804" s="42"/>
      <c r="G804" s="41"/>
      <c r="H804" s="12"/>
      <c r="I804" s="42">
        <f>SUM(U796:U803)</f>
        <v>23.8</v>
      </c>
      <c r="J804" s="12">
        <f>160</f>
        <v>160</v>
      </c>
      <c r="K804" s="42">
        <f>SUM(V796:V803)</f>
        <v>631.70000000000005</v>
      </c>
    </row>
    <row r="805" spans="1:29" ht="14.25" x14ac:dyDescent="0.2">
      <c r="A805" s="45"/>
      <c r="B805" s="45"/>
      <c r="C805" s="45" t="s">
        <v>1271</v>
      </c>
      <c r="D805" s="46" t="s">
        <v>1272</v>
      </c>
      <c r="E805" s="47">
        <f>Source!AQ580</f>
        <v>0.99</v>
      </c>
      <c r="F805" s="48"/>
      <c r="G805" s="49" t="str">
        <f>Source!DI580</f>
        <v/>
      </c>
      <c r="H805" s="47">
        <f>Source!AV581</f>
        <v>1</v>
      </c>
      <c r="I805" s="48">
        <f>Source!U580</f>
        <v>1.98</v>
      </c>
      <c r="J805" s="47"/>
      <c r="K805" s="48"/>
    </row>
    <row r="806" spans="1:29" ht="15" x14ac:dyDescent="0.25">
      <c r="C806" s="32" t="s">
        <v>1273</v>
      </c>
      <c r="H806" s="50">
        <f>I797+I798+I800+I802+I803+I804+SUM(I801:I801)-SUMIF(AC801:AC801, 5, I801:I801)-SUMIF(AC801:AC801, 6, I801:I801)</f>
        <v>2950.31</v>
      </c>
      <c r="I806" s="50"/>
      <c r="J806" s="50">
        <f>K797+K798+K800+K802+K803+K804+SUM(K801:K801)-SUMIF(AC801:AC801, 5, K801:K801)-SUMIF(AC801:AC801, 6, K801:K801)</f>
        <v>20654.62</v>
      </c>
      <c r="K806" s="50"/>
    </row>
    <row r="807" spans="1:29" ht="15" x14ac:dyDescent="0.25">
      <c r="C807" s="32" t="s">
        <v>1274</v>
      </c>
      <c r="H807" s="52">
        <f>SUMIF(AC801:AC801, 5, I801:I801)+SUMIF(AC801:AC801, 6, I801:I801)</f>
        <v>0</v>
      </c>
      <c r="I807" s="52"/>
      <c r="J807" s="52">
        <f>SUMIF(AC801:AC801, 5, K801:K801)+SUMIF(AC801:AC801, 6, K801:K801)</f>
        <v>0</v>
      </c>
      <c r="K807" s="52"/>
    </row>
    <row r="808" spans="1:29" ht="15" x14ac:dyDescent="0.25">
      <c r="H808" s="52"/>
      <c r="I808" s="52"/>
      <c r="J808" s="52"/>
      <c r="K808" s="52"/>
      <c r="O808" s="53">
        <f>I797+I798+I800+I802+I803+I804+SUM(I801:I801)</f>
        <v>2950.31</v>
      </c>
      <c r="P808" s="53">
        <f>K797+K798+K800+K802+K803+K804+SUM(K801:K801)</f>
        <v>20654.62</v>
      </c>
    </row>
    <row r="810" spans="1:29" ht="42.75" x14ac:dyDescent="0.2">
      <c r="A810" s="39">
        <v>53</v>
      </c>
      <c r="B810" s="39" t="str">
        <f>Source!F584</f>
        <v>4.8-245-10</v>
      </c>
      <c r="C810" s="39" t="s">
        <v>613</v>
      </c>
      <c r="D810" s="40" t="str">
        <f>Source!H584</f>
        <v>100 шт.</v>
      </c>
      <c r="E810" s="12">
        <f>Source!I584</f>
        <v>0.01</v>
      </c>
      <c r="F810" s="42"/>
      <c r="G810" s="41"/>
      <c r="H810" s="12"/>
      <c r="I810" s="42"/>
      <c r="J810" s="12"/>
      <c r="K810" s="42"/>
      <c r="Q810">
        <f>Source!X584</f>
        <v>12.32</v>
      </c>
      <c r="R810">
        <f>Source!X585</f>
        <v>293.77999999999997</v>
      </c>
      <c r="S810">
        <f>Source!Y584</f>
        <v>7.7</v>
      </c>
      <c r="T810">
        <f>Source!Y585</f>
        <v>137.31</v>
      </c>
      <c r="U810">
        <f>ROUND((175/100)*ROUND(Source!R584, 2), 2)</f>
        <v>0.23</v>
      </c>
      <c r="V810">
        <f>ROUND((160/100)*ROUND(Source!R585, 2), 2)</f>
        <v>6.03</v>
      </c>
      <c r="AC810">
        <v>0</v>
      </c>
    </row>
    <row r="811" spans="1:29" x14ac:dyDescent="0.2">
      <c r="C811" s="43" t="str">
        <f>"Объем: "&amp;Source!I584&amp;"=1/"&amp;"100"</f>
        <v>Объем: 0,01=1/100</v>
      </c>
    </row>
    <row r="812" spans="1:29" ht="14.25" x14ac:dyDescent="0.2">
      <c r="A812" s="39"/>
      <c r="B812" s="39"/>
      <c r="C812" s="39" t="s">
        <v>1264</v>
      </c>
      <c r="D812" s="40"/>
      <c r="E812" s="12"/>
      <c r="F812" s="42">
        <f>Source!AO584</f>
        <v>1099.8599999999999</v>
      </c>
      <c r="G812" s="41" t="str">
        <f>Source!DG584</f>
        <v/>
      </c>
      <c r="H812" s="12">
        <f>Source!AV585</f>
        <v>1</v>
      </c>
      <c r="I812" s="42">
        <f>Source!S584</f>
        <v>11</v>
      </c>
      <c r="J812" s="12">
        <f>IF(Source!BA585&lt;&gt; 0, Source!BA585, 1)</f>
        <v>29.03</v>
      </c>
      <c r="K812" s="42">
        <f>Source!S585</f>
        <v>319.33</v>
      </c>
    </row>
    <row r="813" spans="1:29" ht="14.25" x14ac:dyDescent="0.2">
      <c r="A813" s="39"/>
      <c r="B813" s="39"/>
      <c r="C813" s="39" t="s">
        <v>1265</v>
      </c>
      <c r="D813" s="40"/>
      <c r="E813" s="12"/>
      <c r="F813" s="42">
        <f>Source!AM584</f>
        <v>93.32</v>
      </c>
      <c r="G813" s="41" t="str">
        <f>Source!DE584</f>
        <v/>
      </c>
      <c r="H813" s="12">
        <f>Source!AV585</f>
        <v>1</v>
      </c>
      <c r="I813" s="42">
        <f>Source!Q584</f>
        <v>0.93</v>
      </c>
      <c r="J813" s="12">
        <f>IF(Source!BB585&lt;&gt; 0, Source!BB585, 1)</f>
        <v>11.03</v>
      </c>
      <c r="K813" s="42">
        <f>Source!Q585</f>
        <v>10.26</v>
      </c>
    </row>
    <row r="814" spans="1:29" ht="14.25" x14ac:dyDescent="0.2">
      <c r="A814" s="39"/>
      <c r="B814" s="39"/>
      <c r="C814" s="39" t="s">
        <v>1266</v>
      </c>
      <c r="D814" s="40"/>
      <c r="E814" s="12"/>
      <c r="F814" s="42">
        <f>Source!AN584</f>
        <v>13</v>
      </c>
      <c r="G814" s="41" t="str">
        <f>Source!DF584</f>
        <v/>
      </c>
      <c r="H814" s="12">
        <f>Source!AV585</f>
        <v>1</v>
      </c>
      <c r="I814" s="44">
        <f>Source!R584</f>
        <v>0.13</v>
      </c>
      <c r="J814" s="12">
        <f>IF(Source!BS585&lt;&gt; 0, Source!BS585, 1)</f>
        <v>29.03</v>
      </c>
      <c r="K814" s="44">
        <f>Source!R585</f>
        <v>3.77</v>
      </c>
    </row>
    <row r="815" spans="1:29" ht="14.25" x14ac:dyDescent="0.2">
      <c r="A815" s="39"/>
      <c r="B815" s="39"/>
      <c r="C815" s="39" t="s">
        <v>1275</v>
      </c>
      <c r="D815" s="40"/>
      <c r="E815" s="12"/>
      <c r="F815" s="42">
        <f>Source!AL584</f>
        <v>81.37</v>
      </c>
      <c r="G815" s="41" t="str">
        <f>Source!DD584</f>
        <v/>
      </c>
      <c r="H815" s="12">
        <f>Source!AW585</f>
        <v>1</v>
      </c>
      <c r="I815" s="42">
        <f>Source!P584</f>
        <v>0.81</v>
      </c>
      <c r="J815" s="12">
        <f>IF(Source!BC585&lt;&gt; 0, Source!BC585, 1)</f>
        <v>7.49</v>
      </c>
      <c r="K815" s="42">
        <f>Source!P585</f>
        <v>6.07</v>
      </c>
    </row>
    <row r="816" spans="1:29" ht="128.25" x14ac:dyDescent="0.2">
      <c r="A816" s="39" t="s">
        <v>615</v>
      </c>
      <c r="B816" s="39" t="str">
        <f>Source!F586</f>
        <v>1.14-2-73</v>
      </c>
      <c r="C816" s="39" t="s">
        <v>1231</v>
      </c>
      <c r="D816" s="40" t="str">
        <f>Source!H586</f>
        <v>шт.</v>
      </c>
      <c r="E816" s="12">
        <f>Source!I586</f>
        <v>1</v>
      </c>
      <c r="F816" s="42">
        <f>Source!AK586</f>
        <v>80.540000000000006</v>
      </c>
      <c r="G816" s="55" t="s">
        <v>3</v>
      </c>
      <c r="H816" s="12">
        <f>Source!AW587</f>
        <v>1</v>
      </c>
      <c r="I816" s="42">
        <f>Source!O586</f>
        <v>80.540000000000006</v>
      </c>
      <c r="J816" s="12">
        <f>IF(Source!BC587&lt;&gt; 0, Source!BC587, 1)</f>
        <v>6.62</v>
      </c>
      <c r="K816" s="42">
        <f>Source!O587</f>
        <v>533.16999999999996</v>
      </c>
      <c r="Q816">
        <f>Source!X586</f>
        <v>0</v>
      </c>
      <c r="R816">
        <f>Source!X587</f>
        <v>0</v>
      </c>
      <c r="S816">
        <f>Source!Y586</f>
        <v>0</v>
      </c>
      <c r="T816">
        <f>Source!Y587</f>
        <v>0</v>
      </c>
      <c r="U816">
        <f>ROUND((175/100)*ROUND(Source!R586, 2), 2)</f>
        <v>0</v>
      </c>
      <c r="V816">
        <f>ROUND((160/100)*ROUND(Source!R587, 2), 2)</f>
        <v>0</v>
      </c>
      <c r="AC816">
        <v>3</v>
      </c>
    </row>
    <row r="817" spans="1:29" ht="14.25" x14ac:dyDescent="0.2">
      <c r="A817" s="39"/>
      <c r="B817" s="39"/>
      <c r="C817" s="39" t="s">
        <v>1267</v>
      </c>
      <c r="D817" s="40" t="s">
        <v>1268</v>
      </c>
      <c r="E817" s="12">
        <f>Source!DN585</f>
        <v>112</v>
      </c>
      <c r="F817" s="42"/>
      <c r="G817" s="41"/>
      <c r="H817" s="12"/>
      <c r="I817" s="42">
        <f>SUM(Q810:Q816)</f>
        <v>12.32</v>
      </c>
      <c r="J817" s="12">
        <f>Source!BZ585</f>
        <v>92</v>
      </c>
      <c r="K817" s="42">
        <f>SUM(R810:R816)</f>
        <v>293.77999999999997</v>
      </c>
    </row>
    <row r="818" spans="1:29" ht="14.25" x14ac:dyDescent="0.2">
      <c r="A818" s="39"/>
      <c r="B818" s="39"/>
      <c r="C818" s="39" t="s">
        <v>1269</v>
      </c>
      <c r="D818" s="40" t="s">
        <v>1268</v>
      </c>
      <c r="E818" s="12">
        <f>Source!DO585</f>
        <v>70</v>
      </c>
      <c r="F818" s="42"/>
      <c r="G818" s="41"/>
      <c r="H818" s="12"/>
      <c r="I818" s="42">
        <f>SUM(S810:S817)</f>
        <v>7.7</v>
      </c>
      <c r="J818" s="12">
        <f>Source!CA585</f>
        <v>43</v>
      </c>
      <c r="K818" s="42">
        <f>SUM(T810:T817)</f>
        <v>137.31</v>
      </c>
    </row>
    <row r="819" spans="1:29" ht="14.25" x14ac:dyDescent="0.2">
      <c r="A819" s="39"/>
      <c r="B819" s="39"/>
      <c r="C819" s="39" t="s">
        <v>1270</v>
      </c>
      <c r="D819" s="40" t="s">
        <v>1268</v>
      </c>
      <c r="E819" s="12">
        <f>175</f>
        <v>175</v>
      </c>
      <c r="F819" s="42"/>
      <c r="G819" s="41"/>
      <c r="H819" s="12"/>
      <c r="I819" s="42">
        <f>SUM(U810:U818)</f>
        <v>0.23</v>
      </c>
      <c r="J819" s="12">
        <f>160</f>
        <v>160</v>
      </c>
      <c r="K819" s="42">
        <f>SUM(V810:V818)</f>
        <v>6.03</v>
      </c>
    </row>
    <row r="820" spans="1:29" ht="14.25" x14ac:dyDescent="0.2">
      <c r="A820" s="45"/>
      <c r="B820" s="45"/>
      <c r="C820" s="45" t="s">
        <v>1271</v>
      </c>
      <c r="D820" s="46" t="s">
        <v>1272</v>
      </c>
      <c r="E820" s="47">
        <f>Source!AQ584</f>
        <v>84.67</v>
      </c>
      <c r="F820" s="48"/>
      <c r="G820" s="49" t="str">
        <f>Source!DI584</f>
        <v/>
      </c>
      <c r="H820" s="47">
        <f>Source!AV585</f>
        <v>1</v>
      </c>
      <c r="I820" s="48">
        <f>Source!U584</f>
        <v>0.84670000000000001</v>
      </c>
      <c r="J820" s="47"/>
      <c r="K820" s="48"/>
    </row>
    <row r="821" spans="1:29" ht="15" x14ac:dyDescent="0.25">
      <c r="C821" s="32" t="s">
        <v>1273</v>
      </c>
      <c r="H821" s="50">
        <f>I812+I813+I815+I817+I818+I819+SUM(I816:I816)-SUMIF(AC816:AC816, 5, I816:I816)-SUMIF(AC816:AC816, 6, I816:I816)</f>
        <v>113.53</v>
      </c>
      <c r="I821" s="50"/>
      <c r="J821" s="50">
        <f>K812+K813+K815+K817+K818+K819+SUM(K816:K816)-SUMIF(AC816:AC816, 5, K816:K816)-SUMIF(AC816:AC816, 6, K816:K816)</f>
        <v>1305.9499999999998</v>
      </c>
      <c r="K821" s="50"/>
    </row>
    <row r="822" spans="1:29" ht="15" x14ac:dyDescent="0.25">
      <c r="C822" s="32" t="s">
        <v>1274</v>
      </c>
      <c r="H822" s="52">
        <f>SUMIF(AC816:AC816, 5, I816:I816)+SUMIF(AC816:AC816, 6, I816:I816)</f>
        <v>0</v>
      </c>
      <c r="I822" s="52"/>
      <c r="J822" s="52">
        <f>SUMIF(AC816:AC816, 5, K816:K816)+SUMIF(AC816:AC816, 6, K816:K816)</f>
        <v>0</v>
      </c>
      <c r="K822" s="52"/>
    </row>
    <row r="823" spans="1:29" ht="15" x14ac:dyDescent="0.25">
      <c r="H823" s="52"/>
      <c r="I823" s="52"/>
      <c r="J823" s="52"/>
      <c r="K823" s="52"/>
      <c r="O823" s="53">
        <f>I812+I813+I815+I817+I818+I819+SUM(I816:I816)</f>
        <v>113.53</v>
      </c>
      <c r="P823" s="53">
        <f>K812+K813+K815+K817+K818+K819+SUM(K816:K816)</f>
        <v>1305.9499999999998</v>
      </c>
    </row>
    <row r="825" spans="1:29" ht="71.25" x14ac:dyDescent="0.2">
      <c r="A825" s="39">
        <v>54</v>
      </c>
      <c r="B825" s="39" t="str">
        <f>Source!F588</f>
        <v>4.8-288-3</v>
      </c>
      <c r="C825" s="39" t="s">
        <v>620</v>
      </c>
      <c r="D825" s="40" t="str">
        <f>Source!H588</f>
        <v>100 м</v>
      </c>
      <c r="E825" s="12">
        <f>Source!I588</f>
        <v>5.3</v>
      </c>
      <c r="F825" s="42"/>
      <c r="G825" s="41"/>
      <c r="H825" s="12"/>
      <c r="I825" s="42"/>
      <c r="J825" s="12"/>
      <c r="K825" s="42"/>
      <c r="Q825">
        <f>Source!X588</f>
        <v>1205.55</v>
      </c>
      <c r="R825">
        <f>Source!X589</f>
        <v>28747.53</v>
      </c>
      <c r="S825">
        <f>Source!Y588</f>
        <v>753.47</v>
      </c>
      <c r="T825">
        <f>Source!Y589</f>
        <v>13436.34</v>
      </c>
      <c r="U825">
        <f>ROUND((175/100)*ROUND(Source!R588, 2), 2)</f>
        <v>76.790000000000006</v>
      </c>
      <c r="V825">
        <f>ROUND((160/100)*ROUND(Source!R589, 2), 2)</f>
        <v>2038.14</v>
      </c>
      <c r="AC825">
        <v>0</v>
      </c>
    </row>
    <row r="826" spans="1:29" x14ac:dyDescent="0.2">
      <c r="C826" s="43" t="str">
        <f>"Объем: "&amp;Source!I588&amp;"=530/"&amp;"100"</f>
        <v>Объем: 5,3=530/100</v>
      </c>
    </row>
    <row r="827" spans="1:29" ht="14.25" x14ac:dyDescent="0.2">
      <c r="A827" s="39"/>
      <c r="B827" s="39"/>
      <c r="C827" s="39" t="s">
        <v>1264</v>
      </c>
      <c r="D827" s="40"/>
      <c r="E827" s="12"/>
      <c r="F827" s="42">
        <f>Source!AO588</f>
        <v>203.09</v>
      </c>
      <c r="G827" s="41" t="str">
        <f>Source!DG588</f>
        <v/>
      </c>
      <c r="H827" s="12">
        <f>Source!AV589</f>
        <v>1</v>
      </c>
      <c r="I827" s="42">
        <f>Source!S588</f>
        <v>1076.3800000000001</v>
      </c>
      <c r="J827" s="12">
        <f>IF(Source!BA589&lt;&gt; 0, Source!BA589, 1)</f>
        <v>29.03</v>
      </c>
      <c r="K827" s="42">
        <f>Source!S589</f>
        <v>31247.31</v>
      </c>
    </row>
    <row r="828" spans="1:29" ht="14.25" x14ac:dyDescent="0.2">
      <c r="A828" s="39"/>
      <c r="B828" s="39"/>
      <c r="C828" s="39" t="s">
        <v>1265</v>
      </c>
      <c r="D828" s="40"/>
      <c r="E828" s="12"/>
      <c r="F828" s="42">
        <f>Source!AM588</f>
        <v>43.19</v>
      </c>
      <c r="G828" s="41" t="str">
        <f>Source!DE588</f>
        <v/>
      </c>
      <c r="H828" s="12">
        <f>Source!AV589</f>
        <v>1</v>
      </c>
      <c r="I828" s="42">
        <f>Source!Q588</f>
        <v>228.91</v>
      </c>
      <c r="J828" s="12">
        <f>IF(Source!BB589&lt;&gt; 0, Source!BB589, 1)</f>
        <v>12.47</v>
      </c>
      <c r="K828" s="42">
        <f>Source!Q589</f>
        <v>2854.51</v>
      </c>
    </row>
    <row r="829" spans="1:29" ht="14.25" x14ac:dyDescent="0.2">
      <c r="A829" s="39"/>
      <c r="B829" s="39"/>
      <c r="C829" s="39" t="s">
        <v>1266</v>
      </c>
      <c r="D829" s="40"/>
      <c r="E829" s="12"/>
      <c r="F829" s="42">
        <f>Source!AN588</f>
        <v>8.2799999999999994</v>
      </c>
      <c r="G829" s="41" t="str">
        <f>Source!DF588</f>
        <v/>
      </c>
      <c r="H829" s="12">
        <f>Source!AV589</f>
        <v>1</v>
      </c>
      <c r="I829" s="44">
        <f>Source!R588</f>
        <v>43.88</v>
      </c>
      <c r="J829" s="12">
        <f>IF(Source!BS589&lt;&gt; 0, Source!BS589, 1)</f>
        <v>29.03</v>
      </c>
      <c r="K829" s="44">
        <f>Source!R589</f>
        <v>1273.8399999999999</v>
      </c>
    </row>
    <row r="830" spans="1:29" ht="14.25" x14ac:dyDescent="0.2">
      <c r="A830" s="39"/>
      <c r="B830" s="39"/>
      <c r="C830" s="39" t="s">
        <v>1275</v>
      </c>
      <c r="D830" s="40"/>
      <c r="E830" s="12"/>
      <c r="F830" s="42">
        <f>Source!AL588</f>
        <v>290.64999999999998</v>
      </c>
      <c r="G830" s="41" t="str">
        <f>Source!DD588</f>
        <v/>
      </c>
      <c r="H830" s="12">
        <f>Source!AW589</f>
        <v>1</v>
      </c>
      <c r="I830" s="42">
        <f>Source!P588</f>
        <v>1540.45</v>
      </c>
      <c r="J830" s="12">
        <f>IF(Source!BC589&lt;&gt; 0, Source!BC589, 1)</f>
        <v>8.82</v>
      </c>
      <c r="K830" s="42">
        <f>Source!P589</f>
        <v>13586.77</v>
      </c>
    </row>
    <row r="831" spans="1:29" ht="42.75" x14ac:dyDescent="0.2">
      <c r="A831" s="39" t="s">
        <v>624</v>
      </c>
      <c r="B831" s="39" t="str">
        <f>Source!F590</f>
        <v>1.12-5-373</v>
      </c>
      <c r="C831" s="39" t="s">
        <v>626</v>
      </c>
      <c r="D831" s="40" t="str">
        <f>Source!H590</f>
        <v>м</v>
      </c>
      <c r="E831" s="12">
        <f>Source!I590</f>
        <v>540.6</v>
      </c>
      <c r="F831" s="42">
        <f>Source!AK590</f>
        <v>5.19</v>
      </c>
      <c r="G831" s="55" t="s">
        <v>3</v>
      </c>
      <c r="H831" s="12">
        <f>Source!AW591</f>
        <v>1</v>
      </c>
      <c r="I831" s="42">
        <f>Source!O590</f>
        <v>2805.71</v>
      </c>
      <c r="J831" s="12">
        <f>IF(Source!BC591&lt;&gt; 0, Source!BC591, 1)</f>
        <v>5.28</v>
      </c>
      <c r="K831" s="42">
        <f>Source!O591</f>
        <v>14814.15</v>
      </c>
      <c r="Q831">
        <f>Source!X590</f>
        <v>0</v>
      </c>
      <c r="R831">
        <f>Source!X591</f>
        <v>0</v>
      </c>
      <c r="S831">
        <f>Source!Y590</f>
        <v>0</v>
      </c>
      <c r="T831">
        <f>Source!Y591</f>
        <v>0</v>
      </c>
      <c r="U831">
        <f>ROUND((175/100)*ROUND(Source!R590, 2), 2)</f>
        <v>0</v>
      </c>
      <c r="V831">
        <f>ROUND((160/100)*ROUND(Source!R591, 2), 2)</f>
        <v>0</v>
      </c>
      <c r="AC831">
        <v>3</v>
      </c>
    </row>
    <row r="832" spans="1:29" ht="85.5" x14ac:dyDescent="0.2">
      <c r="A832" s="39" t="s">
        <v>628</v>
      </c>
      <c r="B832" s="39" t="str">
        <f>Source!F592</f>
        <v>1.21-5-179</v>
      </c>
      <c r="C832" s="39" t="s">
        <v>630</v>
      </c>
      <c r="D832" s="40" t="str">
        <f>Source!H592</f>
        <v>шт.</v>
      </c>
      <c r="E832" s="12">
        <f>Source!I592</f>
        <v>53</v>
      </c>
      <c r="F832" s="42">
        <f>Source!AK592</f>
        <v>10.52</v>
      </c>
      <c r="G832" s="55" t="s">
        <v>3</v>
      </c>
      <c r="H832" s="12">
        <f>Source!AW593</f>
        <v>1</v>
      </c>
      <c r="I832" s="42">
        <f>Source!O592</f>
        <v>557.55999999999995</v>
      </c>
      <c r="J832" s="12">
        <f>IF(Source!BC593&lt;&gt; 0, Source!BC593, 1)</f>
        <v>3.78</v>
      </c>
      <c r="K832" s="42">
        <f>Source!O593</f>
        <v>2107.58</v>
      </c>
      <c r="Q832">
        <f>Source!X592</f>
        <v>0</v>
      </c>
      <c r="R832">
        <f>Source!X593</f>
        <v>0</v>
      </c>
      <c r="S832">
        <f>Source!Y592</f>
        <v>0</v>
      </c>
      <c r="T832">
        <f>Source!Y593</f>
        <v>0</v>
      </c>
      <c r="U832">
        <f>ROUND((175/100)*ROUND(Source!R592, 2), 2)</f>
        <v>0</v>
      </c>
      <c r="V832">
        <f>ROUND((160/100)*ROUND(Source!R593, 2), 2)</f>
        <v>0</v>
      </c>
      <c r="AC832">
        <v>3</v>
      </c>
    </row>
    <row r="833" spans="1:29" ht="42.75" x14ac:dyDescent="0.2">
      <c r="A833" s="39" t="s">
        <v>632</v>
      </c>
      <c r="B833" s="39" t="str">
        <f>Source!F594</f>
        <v>1.21-5-1137</v>
      </c>
      <c r="C833" s="39" t="s">
        <v>634</v>
      </c>
      <c r="D833" s="40" t="str">
        <f>Source!H594</f>
        <v>100 шт.</v>
      </c>
      <c r="E833" s="12">
        <f>Source!I594</f>
        <v>5.3</v>
      </c>
      <c r="F833" s="42">
        <f>Source!AK594</f>
        <v>154.37</v>
      </c>
      <c r="G833" s="55" t="s">
        <v>3</v>
      </c>
      <c r="H833" s="12">
        <f>Source!AW595</f>
        <v>1</v>
      </c>
      <c r="I833" s="42">
        <f>Source!O594</f>
        <v>818.16</v>
      </c>
      <c r="J833" s="12">
        <f>IF(Source!BC595&lt;&gt; 0, Source!BC595, 1)</f>
        <v>1.88</v>
      </c>
      <c r="K833" s="42">
        <f>Source!O595</f>
        <v>1538.14</v>
      </c>
      <c r="Q833">
        <f>Source!X594</f>
        <v>0</v>
      </c>
      <c r="R833">
        <f>Source!X595</f>
        <v>0</v>
      </c>
      <c r="S833">
        <f>Source!Y594</f>
        <v>0</v>
      </c>
      <c r="T833">
        <f>Source!Y595</f>
        <v>0</v>
      </c>
      <c r="U833">
        <f>ROUND((175/100)*ROUND(Source!R594, 2), 2)</f>
        <v>0</v>
      </c>
      <c r="V833">
        <f>ROUND((160/100)*ROUND(Source!R595, 2), 2)</f>
        <v>0</v>
      </c>
      <c r="AC833">
        <v>3</v>
      </c>
    </row>
    <row r="834" spans="1:29" ht="14.25" x14ac:dyDescent="0.2">
      <c r="A834" s="39"/>
      <c r="B834" s="39"/>
      <c r="C834" s="39" t="s">
        <v>1267</v>
      </c>
      <c r="D834" s="40" t="s">
        <v>1268</v>
      </c>
      <c r="E834" s="12">
        <f>Source!DN589</f>
        <v>112</v>
      </c>
      <c r="F834" s="42"/>
      <c r="G834" s="41"/>
      <c r="H834" s="12"/>
      <c r="I834" s="42">
        <f>SUM(Q825:Q833)</f>
        <v>1205.55</v>
      </c>
      <c r="J834" s="12">
        <f>Source!BZ589</f>
        <v>92</v>
      </c>
      <c r="K834" s="42">
        <f>SUM(R825:R833)</f>
        <v>28747.53</v>
      </c>
    </row>
    <row r="835" spans="1:29" ht="14.25" x14ac:dyDescent="0.2">
      <c r="A835" s="39"/>
      <c r="B835" s="39"/>
      <c r="C835" s="39" t="s">
        <v>1269</v>
      </c>
      <c r="D835" s="40" t="s">
        <v>1268</v>
      </c>
      <c r="E835" s="12">
        <f>Source!DO589</f>
        <v>70</v>
      </c>
      <c r="F835" s="42"/>
      <c r="G835" s="41"/>
      <c r="H835" s="12"/>
      <c r="I835" s="42">
        <f>SUM(S825:S834)</f>
        <v>753.47</v>
      </c>
      <c r="J835" s="12">
        <f>Source!CA589</f>
        <v>43</v>
      </c>
      <c r="K835" s="42">
        <f>SUM(T825:T834)</f>
        <v>13436.34</v>
      </c>
    </row>
    <row r="836" spans="1:29" ht="14.25" x14ac:dyDescent="0.2">
      <c r="A836" s="39"/>
      <c r="B836" s="39"/>
      <c r="C836" s="39" t="s">
        <v>1270</v>
      </c>
      <c r="D836" s="40" t="s">
        <v>1268</v>
      </c>
      <c r="E836" s="12">
        <f>175</f>
        <v>175</v>
      </c>
      <c r="F836" s="42"/>
      <c r="G836" s="41"/>
      <c r="H836" s="12"/>
      <c r="I836" s="42">
        <f>SUM(U825:U835)</f>
        <v>76.790000000000006</v>
      </c>
      <c r="J836" s="12">
        <f>160</f>
        <v>160</v>
      </c>
      <c r="K836" s="42">
        <f>SUM(V825:V835)</f>
        <v>2038.14</v>
      </c>
    </row>
    <row r="837" spans="1:29" ht="14.25" x14ac:dyDescent="0.2">
      <c r="A837" s="45"/>
      <c r="B837" s="45"/>
      <c r="C837" s="45" t="s">
        <v>1271</v>
      </c>
      <c r="D837" s="46" t="s">
        <v>1272</v>
      </c>
      <c r="E837" s="47">
        <f>Source!AQ588</f>
        <v>15.93</v>
      </c>
      <c r="F837" s="48"/>
      <c r="G837" s="49" t="str">
        <f>Source!DI588</f>
        <v/>
      </c>
      <c r="H837" s="47">
        <f>Source!AV589</f>
        <v>1</v>
      </c>
      <c r="I837" s="48">
        <f>Source!U588</f>
        <v>84.429000000000002</v>
      </c>
      <c r="J837" s="47"/>
      <c r="K837" s="48"/>
    </row>
    <row r="838" spans="1:29" ht="15" x14ac:dyDescent="0.25">
      <c r="C838" s="32" t="s">
        <v>1273</v>
      </c>
      <c r="H838" s="50">
        <f>I827+I828+I830+I834+I835+I836+SUM(I831:I833)-SUMIF(AC831:AC833, 5, I831:I833)-SUMIF(AC831:AC833, 6, I831:I833)</f>
        <v>9062.98</v>
      </c>
      <c r="I838" s="50"/>
      <c r="J838" s="50">
        <f>K827+K828+K830+K834+K835+K836+SUM(K831:K833)-SUMIF(AC831:AC833, 5, K831:K833)-SUMIF(AC831:AC833, 6, K831:K833)</f>
        <v>110370.46999999999</v>
      </c>
      <c r="K838" s="50"/>
    </row>
    <row r="839" spans="1:29" ht="15" x14ac:dyDescent="0.25">
      <c r="C839" s="32" t="s">
        <v>1274</v>
      </c>
      <c r="H839" s="52">
        <f>SUMIF(AC831:AC833, 5, I831:I833)+SUMIF(AC831:AC833, 6, I831:I833)</f>
        <v>0</v>
      </c>
      <c r="I839" s="52"/>
      <c r="J839" s="52">
        <f>SUMIF(AC831:AC833, 5, K831:K833)+SUMIF(AC831:AC833, 6, K831:K833)</f>
        <v>0</v>
      </c>
      <c r="K839" s="52"/>
    </row>
    <row r="840" spans="1:29" ht="15" x14ac:dyDescent="0.25">
      <c r="H840" s="52"/>
      <c r="I840" s="52"/>
      <c r="J840" s="52"/>
      <c r="K840" s="52"/>
      <c r="O840" s="53">
        <f>I827+I828+I830+I834+I835+I836+SUM(I831:I833)</f>
        <v>9062.98</v>
      </c>
      <c r="P840" s="53">
        <f>K827+K828+K830+K834+K835+K836+SUM(K831:K833)</f>
        <v>110370.46999999999</v>
      </c>
    </row>
    <row r="842" spans="1:29" ht="71.25" x14ac:dyDescent="0.2">
      <c r="A842" s="39">
        <v>55</v>
      </c>
      <c r="B842" s="39" t="str">
        <f>Source!F596</f>
        <v>4.8-288-5</v>
      </c>
      <c r="C842" s="39" t="s">
        <v>638</v>
      </c>
      <c r="D842" s="40" t="str">
        <f>Source!H596</f>
        <v>100 м</v>
      </c>
      <c r="E842" s="12">
        <f>Source!I596</f>
        <v>0.46</v>
      </c>
      <c r="F842" s="42"/>
      <c r="G842" s="41"/>
      <c r="H842" s="12"/>
      <c r="I842" s="42"/>
      <c r="J842" s="12"/>
      <c r="K842" s="42"/>
      <c r="Q842">
        <f>Source!X596</f>
        <v>120.94</v>
      </c>
      <c r="R842">
        <f>Source!X597</f>
        <v>2883.89</v>
      </c>
      <c r="S842">
        <f>Source!Y596</f>
        <v>75.59</v>
      </c>
      <c r="T842">
        <f>Source!Y597</f>
        <v>1347.9</v>
      </c>
      <c r="U842">
        <f>ROUND((175/100)*ROUND(Source!R596, 2), 2)</f>
        <v>9.82</v>
      </c>
      <c r="V842">
        <f>ROUND((160/100)*ROUND(Source!R597, 2), 2)</f>
        <v>260.58</v>
      </c>
      <c r="AC842">
        <v>0</v>
      </c>
    </row>
    <row r="843" spans="1:29" x14ac:dyDescent="0.2">
      <c r="C843" s="43" t="str">
        <f>"Объем: "&amp;Source!I596&amp;"=46/"&amp;"100"</f>
        <v>Объем: 0,46=46/100</v>
      </c>
    </row>
    <row r="844" spans="1:29" ht="14.25" x14ac:dyDescent="0.2">
      <c r="A844" s="39"/>
      <c r="B844" s="39"/>
      <c r="C844" s="39" t="s">
        <v>1264</v>
      </c>
      <c r="D844" s="40"/>
      <c r="E844" s="12"/>
      <c r="F844" s="42">
        <f>Source!AO596</f>
        <v>234.73</v>
      </c>
      <c r="G844" s="41" t="str">
        <f>Source!DG596</f>
        <v/>
      </c>
      <c r="H844" s="12">
        <f>Source!AV597</f>
        <v>1</v>
      </c>
      <c r="I844" s="42">
        <f>Source!S596</f>
        <v>107.98</v>
      </c>
      <c r="J844" s="12">
        <f>IF(Source!BA597&lt;&gt; 0, Source!BA597, 1)</f>
        <v>29.03</v>
      </c>
      <c r="K844" s="42">
        <f>Source!S597</f>
        <v>3134.66</v>
      </c>
    </row>
    <row r="845" spans="1:29" ht="14.25" x14ac:dyDescent="0.2">
      <c r="A845" s="39"/>
      <c r="B845" s="39"/>
      <c r="C845" s="39" t="s">
        <v>1265</v>
      </c>
      <c r="D845" s="40"/>
      <c r="E845" s="12"/>
      <c r="F845" s="42">
        <f>Source!AM596</f>
        <v>57.63</v>
      </c>
      <c r="G845" s="41" t="str">
        <f>Source!DE596</f>
        <v/>
      </c>
      <c r="H845" s="12">
        <f>Source!AV597</f>
        <v>1</v>
      </c>
      <c r="I845" s="42">
        <f>Source!Q596</f>
        <v>26.51</v>
      </c>
      <c r="J845" s="12">
        <f>IF(Source!BB597&lt;&gt; 0, Source!BB597, 1)</f>
        <v>12.88</v>
      </c>
      <c r="K845" s="42">
        <f>Source!Q597</f>
        <v>341.45</v>
      </c>
    </row>
    <row r="846" spans="1:29" ht="14.25" x14ac:dyDescent="0.2">
      <c r="A846" s="39"/>
      <c r="B846" s="39"/>
      <c r="C846" s="39" t="s">
        <v>1266</v>
      </c>
      <c r="D846" s="40"/>
      <c r="E846" s="12"/>
      <c r="F846" s="42">
        <f>Source!AN596</f>
        <v>12.2</v>
      </c>
      <c r="G846" s="41" t="str">
        <f>Source!DF596</f>
        <v/>
      </c>
      <c r="H846" s="12">
        <f>Source!AV597</f>
        <v>1</v>
      </c>
      <c r="I846" s="44">
        <f>Source!R596</f>
        <v>5.61</v>
      </c>
      <c r="J846" s="12">
        <f>IF(Source!BS597&lt;&gt; 0, Source!BS597, 1)</f>
        <v>29.03</v>
      </c>
      <c r="K846" s="44">
        <f>Source!R597</f>
        <v>162.86000000000001</v>
      </c>
    </row>
    <row r="847" spans="1:29" ht="14.25" x14ac:dyDescent="0.2">
      <c r="A847" s="39"/>
      <c r="B847" s="39"/>
      <c r="C847" s="39" t="s">
        <v>1275</v>
      </c>
      <c r="D847" s="40"/>
      <c r="E847" s="12"/>
      <c r="F847" s="42">
        <f>Source!AL596</f>
        <v>217.78</v>
      </c>
      <c r="G847" s="41" t="str">
        <f>Source!DD596</f>
        <v/>
      </c>
      <c r="H847" s="12">
        <f>Source!AW597</f>
        <v>1</v>
      </c>
      <c r="I847" s="42">
        <f>Source!P596</f>
        <v>100.18</v>
      </c>
      <c r="J847" s="12">
        <f>IF(Source!BC597&lt;&gt; 0, Source!BC597, 1)</f>
        <v>8.82</v>
      </c>
      <c r="K847" s="42">
        <f>Source!P597</f>
        <v>883.59</v>
      </c>
    </row>
    <row r="848" spans="1:29" ht="42.75" x14ac:dyDescent="0.2">
      <c r="A848" s="39" t="s">
        <v>640</v>
      </c>
      <c r="B848" s="39" t="str">
        <f>Source!F598</f>
        <v>1.12-5-375</v>
      </c>
      <c r="C848" s="39" t="s">
        <v>642</v>
      </c>
      <c r="D848" s="40" t="str">
        <f>Source!H598</f>
        <v>м</v>
      </c>
      <c r="E848" s="12">
        <f>Source!I598</f>
        <v>46.92</v>
      </c>
      <c r="F848" s="42">
        <f>Source!AK598</f>
        <v>10.35</v>
      </c>
      <c r="G848" s="55" t="s">
        <v>3</v>
      </c>
      <c r="H848" s="12">
        <f>Source!AW599</f>
        <v>1</v>
      </c>
      <c r="I848" s="42">
        <f>Source!O598</f>
        <v>485.62</v>
      </c>
      <c r="J848" s="12">
        <f>IF(Source!BC599&lt;&gt; 0, Source!BC599, 1)</f>
        <v>5.32</v>
      </c>
      <c r="K848" s="42">
        <f>Source!O599</f>
        <v>2583.5</v>
      </c>
      <c r="Q848">
        <f>Source!X598</f>
        <v>0</v>
      </c>
      <c r="R848">
        <f>Source!X599</f>
        <v>0</v>
      </c>
      <c r="S848">
        <f>Source!Y598</f>
        <v>0</v>
      </c>
      <c r="T848">
        <f>Source!Y599</f>
        <v>0</v>
      </c>
      <c r="U848">
        <f>ROUND((175/100)*ROUND(Source!R598, 2), 2)</f>
        <v>0</v>
      </c>
      <c r="V848">
        <f>ROUND((160/100)*ROUND(Source!R599, 2), 2)</f>
        <v>0</v>
      </c>
      <c r="AC848">
        <v>3</v>
      </c>
    </row>
    <row r="849" spans="1:29" ht="42.75" x14ac:dyDescent="0.2">
      <c r="A849" s="39" t="s">
        <v>644</v>
      </c>
      <c r="B849" s="39" t="str">
        <f>Source!F600</f>
        <v>1.21-5-1139</v>
      </c>
      <c r="C849" s="39" t="s">
        <v>646</v>
      </c>
      <c r="D849" s="40" t="str">
        <f>Source!H600</f>
        <v>100 шт.</v>
      </c>
      <c r="E849" s="12">
        <f>Source!I600</f>
        <v>0.46</v>
      </c>
      <c r="F849" s="42">
        <f>Source!AK600</f>
        <v>369</v>
      </c>
      <c r="G849" s="55" t="s">
        <v>3</v>
      </c>
      <c r="H849" s="12">
        <f>Source!AW601</f>
        <v>1</v>
      </c>
      <c r="I849" s="42">
        <f>Source!O600</f>
        <v>169.74</v>
      </c>
      <c r="J849" s="12">
        <f>IF(Source!BC601&lt;&gt; 0, Source!BC601, 1)</f>
        <v>3.45</v>
      </c>
      <c r="K849" s="42">
        <f>Source!O601</f>
        <v>585.6</v>
      </c>
      <c r="Q849">
        <f>Source!X600</f>
        <v>0</v>
      </c>
      <c r="R849">
        <f>Source!X601</f>
        <v>0</v>
      </c>
      <c r="S849">
        <f>Source!Y600</f>
        <v>0</v>
      </c>
      <c r="T849">
        <f>Source!Y601</f>
        <v>0</v>
      </c>
      <c r="U849">
        <f>ROUND((175/100)*ROUND(Source!R600, 2), 2)</f>
        <v>0</v>
      </c>
      <c r="V849">
        <f>ROUND((160/100)*ROUND(Source!R601, 2), 2)</f>
        <v>0</v>
      </c>
      <c r="AC849">
        <v>3</v>
      </c>
    </row>
    <row r="850" spans="1:29" ht="14.25" x14ac:dyDescent="0.2">
      <c r="A850" s="39"/>
      <c r="B850" s="39"/>
      <c r="C850" s="39" t="s">
        <v>1267</v>
      </c>
      <c r="D850" s="40" t="s">
        <v>1268</v>
      </c>
      <c r="E850" s="12">
        <f>Source!DN597</f>
        <v>112</v>
      </c>
      <c r="F850" s="42"/>
      <c r="G850" s="41"/>
      <c r="H850" s="12"/>
      <c r="I850" s="42">
        <f>SUM(Q842:Q849)</f>
        <v>120.94</v>
      </c>
      <c r="J850" s="12">
        <f>Source!BZ597</f>
        <v>92</v>
      </c>
      <c r="K850" s="42">
        <f>SUM(R842:R849)</f>
        <v>2883.89</v>
      </c>
    </row>
    <row r="851" spans="1:29" ht="14.25" x14ac:dyDescent="0.2">
      <c r="A851" s="39"/>
      <c r="B851" s="39"/>
      <c r="C851" s="39" t="s">
        <v>1269</v>
      </c>
      <c r="D851" s="40" t="s">
        <v>1268</v>
      </c>
      <c r="E851" s="12">
        <f>Source!DO597</f>
        <v>70</v>
      </c>
      <c r="F851" s="42"/>
      <c r="G851" s="41"/>
      <c r="H851" s="12"/>
      <c r="I851" s="42">
        <f>SUM(S842:S850)</f>
        <v>75.59</v>
      </c>
      <c r="J851" s="12">
        <f>Source!CA597</f>
        <v>43</v>
      </c>
      <c r="K851" s="42">
        <f>SUM(T842:T850)</f>
        <v>1347.9</v>
      </c>
    </row>
    <row r="852" spans="1:29" ht="14.25" x14ac:dyDescent="0.2">
      <c r="A852" s="39"/>
      <c r="B852" s="39"/>
      <c r="C852" s="39" t="s">
        <v>1270</v>
      </c>
      <c r="D852" s="40" t="s">
        <v>1268</v>
      </c>
      <c r="E852" s="12">
        <f>175</f>
        <v>175</v>
      </c>
      <c r="F852" s="42"/>
      <c r="G852" s="41"/>
      <c r="H852" s="12"/>
      <c r="I852" s="42">
        <f>SUM(U842:U851)</f>
        <v>9.82</v>
      </c>
      <c r="J852" s="12">
        <f>160</f>
        <v>160</v>
      </c>
      <c r="K852" s="42">
        <f>SUM(V842:V851)</f>
        <v>260.58</v>
      </c>
    </row>
    <row r="853" spans="1:29" ht="14.25" x14ac:dyDescent="0.2">
      <c r="A853" s="45"/>
      <c r="B853" s="45"/>
      <c r="C853" s="45" t="s">
        <v>1271</v>
      </c>
      <c r="D853" s="46" t="s">
        <v>1272</v>
      </c>
      <c r="E853" s="47">
        <f>Source!AQ596</f>
        <v>18.63</v>
      </c>
      <c r="F853" s="48"/>
      <c r="G853" s="49" t="str">
        <f>Source!DI596</f>
        <v/>
      </c>
      <c r="H853" s="47">
        <f>Source!AV597</f>
        <v>1</v>
      </c>
      <c r="I853" s="48">
        <f>Source!U596</f>
        <v>8.5698000000000008</v>
      </c>
      <c r="J853" s="47"/>
      <c r="K853" s="48"/>
    </row>
    <row r="854" spans="1:29" ht="15" x14ac:dyDescent="0.25">
      <c r="C854" s="32" t="s">
        <v>1273</v>
      </c>
      <c r="H854" s="50">
        <f>I844+I845+I847+I850+I851+I852+SUM(I848:I849)-SUMIF(AC848:AC849, 5, I848:I849)-SUMIF(AC848:AC849, 6, I848:I849)</f>
        <v>1096.3800000000001</v>
      </c>
      <c r="I854" s="50"/>
      <c r="J854" s="50">
        <f>K844+K845+K847+K850+K851+K852+SUM(K848:K849)-SUMIF(AC848:AC849, 5, K848:K849)-SUMIF(AC848:AC849, 6, K848:K849)</f>
        <v>12021.17</v>
      </c>
      <c r="K854" s="50"/>
    </row>
    <row r="855" spans="1:29" ht="15" x14ac:dyDescent="0.25">
      <c r="C855" s="32" t="s">
        <v>1274</v>
      </c>
      <c r="H855" s="52">
        <f>SUMIF(AC848:AC849, 5, I848:I849)+SUMIF(AC848:AC849, 6, I848:I849)</f>
        <v>0</v>
      </c>
      <c r="I855" s="52"/>
      <c r="J855" s="52">
        <f>SUMIF(AC848:AC849, 5, K848:K849)+SUMIF(AC848:AC849, 6, K848:K849)</f>
        <v>0</v>
      </c>
      <c r="K855" s="52"/>
    </row>
    <row r="856" spans="1:29" ht="15" x14ac:dyDescent="0.25">
      <c r="H856" s="52"/>
      <c r="I856" s="52"/>
      <c r="J856" s="52"/>
      <c r="K856" s="52"/>
      <c r="O856" s="53">
        <f>I844+I845+I847+I850+I851+I852+SUM(I848:I849)</f>
        <v>1096.3800000000001</v>
      </c>
      <c r="P856" s="53">
        <f>K844+K845+K847+K850+K851+K852+SUM(K848:K849)</f>
        <v>12021.17</v>
      </c>
    </row>
    <row r="858" spans="1:29" ht="71.25" x14ac:dyDescent="0.2">
      <c r="A858" s="39">
        <v>56</v>
      </c>
      <c r="B858" s="39" t="str">
        <f>Source!F602</f>
        <v>4.8-175-5</v>
      </c>
      <c r="C858" s="39" t="s">
        <v>650</v>
      </c>
      <c r="D858" s="40" t="str">
        <f>Source!H602</f>
        <v>100 м</v>
      </c>
      <c r="E858" s="12">
        <f>Source!I602</f>
        <v>0.46</v>
      </c>
      <c r="F858" s="42"/>
      <c r="G858" s="41"/>
      <c r="H858" s="12"/>
      <c r="I858" s="42"/>
      <c r="J858" s="12"/>
      <c r="K858" s="42"/>
      <c r="Q858">
        <f>Source!X602</f>
        <v>85.05</v>
      </c>
      <c r="R858">
        <f>Source!X603</f>
        <v>2028.18</v>
      </c>
      <c r="S858">
        <f>Source!Y602</f>
        <v>53.16</v>
      </c>
      <c r="T858">
        <f>Source!Y603</f>
        <v>947.95</v>
      </c>
      <c r="U858">
        <f>ROUND((175/100)*ROUND(Source!R602, 2), 2)</f>
        <v>1.51</v>
      </c>
      <c r="V858">
        <f>ROUND((160/100)*ROUND(Source!R603, 2), 2)</f>
        <v>39.950000000000003</v>
      </c>
      <c r="AC858">
        <v>0</v>
      </c>
    </row>
    <row r="859" spans="1:29" x14ac:dyDescent="0.2">
      <c r="C859" s="43" t="str">
        <f>"Объем: "&amp;Source!I602&amp;"=46/"&amp;"100"</f>
        <v>Объем: 0,46=46/100</v>
      </c>
    </row>
    <row r="860" spans="1:29" ht="14.25" x14ac:dyDescent="0.2">
      <c r="A860" s="39"/>
      <c r="B860" s="39"/>
      <c r="C860" s="39" t="s">
        <v>1264</v>
      </c>
      <c r="D860" s="40"/>
      <c r="E860" s="12"/>
      <c r="F860" s="42">
        <f>Source!AO602</f>
        <v>165.09</v>
      </c>
      <c r="G860" s="41" t="str">
        <f>Source!DG602</f>
        <v/>
      </c>
      <c r="H860" s="12">
        <f>Source!AV603</f>
        <v>1</v>
      </c>
      <c r="I860" s="42">
        <f>Source!S602</f>
        <v>75.94</v>
      </c>
      <c r="J860" s="12">
        <f>IF(Source!BA603&lt;&gt; 0, Source!BA603, 1)</f>
        <v>29.03</v>
      </c>
      <c r="K860" s="42">
        <f>Source!S603</f>
        <v>2204.54</v>
      </c>
    </row>
    <row r="861" spans="1:29" ht="14.25" x14ac:dyDescent="0.2">
      <c r="A861" s="39"/>
      <c r="B861" s="39"/>
      <c r="C861" s="39" t="s">
        <v>1265</v>
      </c>
      <c r="D861" s="40"/>
      <c r="E861" s="12"/>
      <c r="F861" s="42">
        <f>Source!AM602</f>
        <v>9.99</v>
      </c>
      <c r="G861" s="41" t="str">
        <f>Source!DE602</f>
        <v/>
      </c>
      <c r="H861" s="12">
        <f>Source!AV603</f>
        <v>1</v>
      </c>
      <c r="I861" s="42">
        <f>Source!Q602</f>
        <v>4.5999999999999996</v>
      </c>
      <c r="J861" s="12">
        <f>IF(Source!BB603&lt;&gt; 0, Source!BB603, 1)</f>
        <v>11.35</v>
      </c>
      <c r="K861" s="42">
        <f>Source!Q603</f>
        <v>52.21</v>
      </c>
    </row>
    <row r="862" spans="1:29" ht="14.25" x14ac:dyDescent="0.2">
      <c r="A862" s="39"/>
      <c r="B862" s="39"/>
      <c r="C862" s="39" t="s">
        <v>1266</v>
      </c>
      <c r="D862" s="40"/>
      <c r="E862" s="12"/>
      <c r="F862" s="42">
        <f>Source!AN602</f>
        <v>1.87</v>
      </c>
      <c r="G862" s="41" t="str">
        <f>Source!DF602</f>
        <v/>
      </c>
      <c r="H862" s="12">
        <f>Source!AV603</f>
        <v>1</v>
      </c>
      <c r="I862" s="44">
        <f>Source!R602</f>
        <v>0.86</v>
      </c>
      <c r="J862" s="12">
        <f>IF(Source!BS603&lt;&gt; 0, Source!BS603, 1)</f>
        <v>29.03</v>
      </c>
      <c r="K862" s="44">
        <f>Source!R603</f>
        <v>24.97</v>
      </c>
    </row>
    <row r="863" spans="1:29" ht="14.25" x14ac:dyDescent="0.2">
      <c r="A863" s="39"/>
      <c r="B863" s="39"/>
      <c r="C863" s="39" t="s">
        <v>1275</v>
      </c>
      <c r="D863" s="40"/>
      <c r="E863" s="12"/>
      <c r="F863" s="42">
        <f>Source!AL602</f>
        <v>120.98</v>
      </c>
      <c r="G863" s="41" t="str">
        <f>Source!DD602</f>
        <v/>
      </c>
      <c r="H863" s="12">
        <f>Source!AW603</f>
        <v>1</v>
      </c>
      <c r="I863" s="42">
        <f>Source!P602</f>
        <v>55.65</v>
      </c>
      <c r="J863" s="12">
        <f>IF(Source!BC603&lt;&gt; 0, Source!BC603, 1)</f>
        <v>4.5999999999999996</v>
      </c>
      <c r="K863" s="42">
        <f>Source!P603</f>
        <v>255.99</v>
      </c>
    </row>
    <row r="864" spans="1:29" ht="114" x14ac:dyDescent="0.2">
      <c r="A864" s="39" t="s">
        <v>652</v>
      </c>
      <c r="B864" s="39" t="str">
        <f>Source!F604</f>
        <v>1.23-8-659</v>
      </c>
      <c r="C864" s="39" t="s">
        <v>1229</v>
      </c>
      <c r="D864" s="40" t="str">
        <f>Source!H604</f>
        <v>км</v>
      </c>
      <c r="E864" s="12">
        <f>Source!I604</f>
        <v>4.6920000000000003E-2</v>
      </c>
      <c r="F864" s="42">
        <f>Source!AK604</f>
        <v>104903.13</v>
      </c>
      <c r="G864" s="55" t="s">
        <v>3</v>
      </c>
      <c r="H864" s="12">
        <f>Source!AW605</f>
        <v>1</v>
      </c>
      <c r="I864" s="42">
        <f>Source!O604</f>
        <v>4922.05</v>
      </c>
      <c r="J864" s="12">
        <f>IF(Source!BC605&lt;&gt; 0, Source!BC605, 1)</f>
        <v>4.34</v>
      </c>
      <c r="K864" s="42">
        <f>Source!O605</f>
        <v>21361.7</v>
      </c>
      <c r="Q864">
        <f>Source!X604</f>
        <v>0</v>
      </c>
      <c r="R864">
        <f>Source!X605</f>
        <v>0</v>
      </c>
      <c r="S864">
        <f>Source!Y604</f>
        <v>0</v>
      </c>
      <c r="T864">
        <f>Source!Y605</f>
        <v>0</v>
      </c>
      <c r="U864">
        <f>ROUND((175/100)*ROUND(Source!R604, 2), 2)</f>
        <v>0</v>
      </c>
      <c r="V864">
        <f>ROUND((160/100)*ROUND(Source!R605, 2), 2)</f>
        <v>0</v>
      </c>
      <c r="AC864">
        <v>3</v>
      </c>
    </row>
    <row r="865" spans="1:29" ht="14.25" x14ac:dyDescent="0.2">
      <c r="A865" s="39"/>
      <c r="B865" s="39"/>
      <c r="C865" s="39" t="s">
        <v>1267</v>
      </c>
      <c r="D865" s="40" t="s">
        <v>1268</v>
      </c>
      <c r="E865" s="12">
        <f>Source!DN603</f>
        <v>112</v>
      </c>
      <c r="F865" s="42"/>
      <c r="G865" s="41"/>
      <c r="H865" s="12"/>
      <c r="I865" s="42">
        <f>SUM(Q858:Q864)</f>
        <v>85.05</v>
      </c>
      <c r="J865" s="12">
        <f>Source!BZ603</f>
        <v>92</v>
      </c>
      <c r="K865" s="42">
        <f>SUM(R858:R864)</f>
        <v>2028.18</v>
      </c>
    </row>
    <row r="866" spans="1:29" ht="14.25" x14ac:dyDescent="0.2">
      <c r="A866" s="39"/>
      <c r="B866" s="39"/>
      <c r="C866" s="39" t="s">
        <v>1269</v>
      </c>
      <c r="D866" s="40" t="s">
        <v>1268</v>
      </c>
      <c r="E866" s="12">
        <f>Source!DO603</f>
        <v>70</v>
      </c>
      <c r="F866" s="42"/>
      <c r="G866" s="41"/>
      <c r="H866" s="12"/>
      <c r="I866" s="42">
        <f>SUM(S858:S865)</f>
        <v>53.16</v>
      </c>
      <c r="J866" s="12">
        <f>Source!CA603</f>
        <v>43</v>
      </c>
      <c r="K866" s="42">
        <f>SUM(T858:T865)</f>
        <v>947.95</v>
      </c>
    </row>
    <row r="867" spans="1:29" ht="14.25" x14ac:dyDescent="0.2">
      <c r="A867" s="39"/>
      <c r="B867" s="39"/>
      <c r="C867" s="39" t="s">
        <v>1270</v>
      </c>
      <c r="D867" s="40" t="s">
        <v>1268</v>
      </c>
      <c r="E867" s="12">
        <f>175</f>
        <v>175</v>
      </c>
      <c r="F867" s="42"/>
      <c r="G867" s="41"/>
      <c r="H867" s="12"/>
      <c r="I867" s="42">
        <f>SUM(U858:U866)</f>
        <v>1.51</v>
      </c>
      <c r="J867" s="12">
        <f>160</f>
        <v>160</v>
      </c>
      <c r="K867" s="42">
        <f>SUM(V858:V866)</f>
        <v>39.950000000000003</v>
      </c>
    </row>
    <row r="868" spans="1:29" ht="14.25" x14ac:dyDescent="0.2">
      <c r="A868" s="45"/>
      <c r="B868" s="45"/>
      <c r="C868" s="45" t="s">
        <v>1271</v>
      </c>
      <c r="D868" s="46" t="s">
        <v>1272</v>
      </c>
      <c r="E868" s="47">
        <f>Source!AQ602</f>
        <v>13.4</v>
      </c>
      <c r="F868" s="48"/>
      <c r="G868" s="49" t="str">
        <f>Source!DI602</f>
        <v/>
      </c>
      <c r="H868" s="47">
        <f>Source!AV603</f>
        <v>1</v>
      </c>
      <c r="I868" s="48">
        <f>Source!U602</f>
        <v>6.1640000000000006</v>
      </c>
      <c r="J868" s="47"/>
      <c r="K868" s="48"/>
    </row>
    <row r="869" spans="1:29" ht="15" x14ac:dyDescent="0.25">
      <c r="C869" s="32" t="s">
        <v>1273</v>
      </c>
      <c r="H869" s="50">
        <f>I860+I861+I863+I865+I866+I867+SUM(I864:I864)-SUMIF(AC864:AC864, 5, I864:I864)-SUMIF(AC864:AC864, 6, I864:I864)</f>
        <v>5197.96</v>
      </c>
      <c r="I869" s="50"/>
      <c r="J869" s="50">
        <f>K860+K861+K863+K865+K866+K867+SUM(K864:K864)-SUMIF(AC864:AC864, 5, K864:K864)-SUMIF(AC864:AC864, 6, K864:K864)</f>
        <v>26890.52</v>
      </c>
      <c r="K869" s="50"/>
    </row>
    <row r="870" spans="1:29" ht="15" x14ac:dyDescent="0.25">
      <c r="C870" s="32" t="s">
        <v>1274</v>
      </c>
      <c r="H870" s="52">
        <f>SUMIF(AC864:AC864, 5, I864:I864)+SUMIF(AC864:AC864, 6, I864:I864)</f>
        <v>0</v>
      </c>
      <c r="I870" s="52"/>
      <c r="J870" s="52">
        <f>SUMIF(AC864:AC864, 5, K864:K864)+SUMIF(AC864:AC864, 6, K864:K864)</f>
        <v>0</v>
      </c>
      <c r="K870" s="52"/>
    </row>
    <row r="871" spans="1:29" ht="15" x14ac:dyDescent="0.25">
      <c r="H871" s="52"/>
      <c r="I871" s="52"/>
      <c r="J871" s="52"/>
      <c r="K871" s="52"/>
      <c r="O871" s="53">
        <f>I860+I861+I863+I865+I866+I867+SUM(I864:I864)</f>
        <v>5197.96</v>
      </c>
      <c r="P871" s="53">
        <f>K860+K861+K863+K865+K866+K867+SUM(K864:K864)</f>
        <v>26890.52</v>
      </c>
    </row>
    <row r="873" spans="1:29" ht="71.25" x14ac:dyDescent="0.2">
      <c r="A873" s="39">
        <v>57</v>
      </c>
      <c r="B873" s="39" t="str">
        <f>Source!F606</f>
        <v>4.8-175-2</v>
      </c>
      <c r="C873" s="39" t="s">
        <v>655</v>
      </c>
      <c r="D873" s="40" t="str">
        <f>Source!H606</f>
        <v>100 м</v>
      </c>
      <c r="E873" s="12">
        <f>Source!I606</f>
        <v>4.5</v>
      </c>
      <c r="F873" s="42"/>
      <c r="G873" s="41"/>
      <c r="H873" s="12"/>
      <c r="I873" s="42"/>
      <c r="J873" s="12"/>
      <c r="K873" s="42"/>
      <c r="Q873">
        <f>Source!X606</f>
        <v>383.75</v>
      </c>
      <c r="R873">
        <f>Source!X607</f>
        <v>9150.83</v>
      </c>
      <c r="S873">
        <f>Source!Y606</f>
        <v>239.84</v>
      </c>
      <c r="T873">
        <f>Source!Y607</f>
        <v>4277.0200000000004</v>
      </c>
      <c r="U873">
        <f>ROUND((175/100)*ROUND(Source!R606, 2), 2)</f>
        <v>2.29</v>
      </c>
      <c r="V873">
        <f>ROUND((160/100)*ROUND(Source!R607, 2), 2)</f>
        <v>60.85</v>
      </c>
      <c r="AC873">
        <v>0</v>
      </c>
    </row>
    <row r="874" spans="1:29" x14ac:dyDescent="0.2">
      <c r="C874" s="43" t="str">
        <f>"Объем: "&amp;Source!I606&amp;"=450/"&amp;"100"</f>
        <v>Объем: 4,5=450/100</v>
      </c>
    </row>
    <row r="875" spans="1:29" ht="14.25" x14ac:dyDescent="0.2">
      <c r="A875" s="39"/>
      <c r="B875" s="39"/>
      <c r="C875" s="39" t="s">
        <v>1264</v>
      </c>
      <c r="D875" s="40"/>
      <c r="E875" s="12"/>
      <c r="F875" s="42">
        <f>Source!AO606</f>
        <v>76.14</v>
      </c>
      <c r="G875" s="41" t="str">
        <f>Source!DG606</f>
        <v/>
      </c>
      <c r="H875" s="12">
        <f>Source!AV607</f>
        <v>1</v>
      </c>
      <c r="I875" s="42">
        <f>Source!S606</f>
        <v>342.63</v>
      </c>
      <c r="J875" s="12">
        <f>IF(Source!BA607&lt;&gt; 0, Source!BA607, 1)</f>
        <v>29.03</v>
      </c>
      <c r="K875" s="42">
        <f>Source!S607</f>
        <v>9946.5499999999993</v>
      </c>
    </row>
    <row r="876" spans="1:29" ht="14.25" x14ac:dyDescent="0.2">
      <c r="A876" s="39"/>
      <c r="B876" s="39"/>
      <c r="C876" s="39" t="s">
        <v>1265</v>
      </c>
      <c r="D876" s="40"/>
      <c r="E876" s="12"/>
      <c r="F876" s="42">
        <f>Source!AM606</f>
        <v>1.54</v>
      </c>
      <c r="G876" s="41" t="str">
        <f>Source!DE606</f>
        <v/>
      </c>
      <c r="H876" s="12">
        <f>Source!AV607</f>
        <v>1</v>
      </c>
      <c r="I876" s="42">
        <f>Source!Q606</f>
        <v>6.93</v>
      </c>
      <c r="J876" s="12">
        <f>IF(Source!BB607&lt;&gt; 0, Source!BB607, 1)</f>
        <v>11.36</v>
      </c>
      <c r="K876" s="42">
        <f>Source!Q607</f>
        <v>78.72</v>
      </c>
    </row>
    <row r="877" spans="1:29" ht="14.25" x14ac:dyDescent="0.2">
      <c r="A877" s="39"/>
      <c r="B877" s="39"/>
      <c r="C877" s="39" t="s">
        <v>1266</v>
      </c>
      <c r="D877" s="40"/>
      <c r="E877" s="12"/>
      <c r="F877" s="42">
        <f>Source!AN606</f>
        <v>0.28999999999999998</v>
      </c>
      <c r="G877" s="41" t="str">
        <f>Source!DF606</f>
        <v/>
      </c>
      <c r="H877" s="12">
        <f>Source!AV607</f>
        <v>1</v>
      </c>
      <c r="I877" s="44">
        <f>Source!R606</f>
        <v>1.31</v>
      </c>
      <c r="J877" s="12">
        <f>IF(Source!BS607&lt;&gt; 0, Source!BS607, 1)</f>
        <v>29.03</v>
      </c>
      <c r="K877" s="44">
        <f>Source!R607</f>
        <v>38.03</v>
      </c>
    </row>
    <row r="878" spans="1:29" ht="14.25" x14ac:dyDescent="0.2">
      <c r="A878" s="39"/>
      <c r="B878" s="39"/>
      <c r="C878" s="39" t="s">
        <v>1275</v>
      </c>
      <c r="D878" s="40"/>
      <c r="E878" s="12"/>
      <c r="F878" s="42">
        <f>Source!AL606</f>
        <v>40.69</v>
      </c>
      <c r="G878" s="41" t="str">
        <f>Source!DD606</f>
        <v/>
      </c>
      <c r="H878" s="12">
        <f>Source!AW607</f>
        <v>1</v>
      </c>
      <c r="I878" s="42">
        <f>Source!P606</f>
        <v>183.11</v>
      </c>
      <c r="J878" s="12">
        <f>IF(Source!BC607&lt;&gt; 0, Source!BC607, 1)</f>
        <v>3.51</v>
      </c>
      <c r="K878" s="42">
        <f>Source!P607</f>
        <v>642.72</v>
      </c>
    </row>
    <row r="879" spans="1:29" ht="99.75" x14ac:dyDescent="0.2">
      <c r="A879" s="39" t="s">
        <v>657</v>
      </c>
      <c r="B879" s="39" t="str">
        <f>Source!F608</f>
        <v>1.23-8-389</v>
      </c>
      <c r="C879" s="39" t="s">
        <v>530</v>
      </c>
      <c r="D879" s="40" t="str">
        <f>Source!H608</f>
        <v>км</v>
      </c>
      <c r="E879" s="12">
        <f>Source!I608</f>
        <v>0.45900000000000002</v>
      </c>
      <c r="F879" s="42">
        <f>Source!AK608</f>
        <v>6747.27</v>
      </c>
      <c r="G879" s="55" t="s">
        <v>3</v>
      </c>
      <c r="H879" s="12">
        <f>Source!AW609</f>
        <v>1</v>
      </c>
      <c r="I879" s="42">
        <f>Source!O608</f>
        <v>3097</v>
      </c>
      <c r="J879" s="12">
        <f>IF(Source!BC609&lt;&gt; 0, Source!BC609, 1)</f>
        <v>6.47</v>
      </c>
      <c r="K879" s="42">
        <f>Source!O609</f>
        <v>20037.59</v>
      </c>
      <c r="Q879">
        <f>Source!X608</f>
        <v>0</v>
      </c>
      <c r="R879">
        <f>Source!X609</f>
        <v>0</v>
      </c>
      <c r="S879">
        <f>Source!Y608</f>
        <v>0</v>
      </c>
      <c r="T879">
        <f>Source!Y609</f>
        <v>0</v>
      </c>
      <c r="U879">
        <f>ROUND((175/100)*ROUND(Source!R608, 2), 2)</f>
        <v>0</v>
      </c>
      <c r="V879">
        <f>ROUND((160/100)*ROUND(Source!R609, 2), 2)</f>
        <v>0</v>
      </c>
      <c r="AC879">
        <v>3</v>
      </c>
    </row>
    <row r="880" spans="1:29" ht="14.25" x14ac:dyDescent="0.2">
      <c r="A880" s="39"/>
      <c r="B880" s="39"/>
      <c r="C880" s="39" t="s">
        <v>1267</v>
      </c>
      <c r="D880" s="40" t="s">
        <v>1268</v>
      </c>
      <c r="E880" s="12">
        <f>Source!DN607</f>
        <v>112</v>
      </c>
      <c r="F880" s="42"/>
      <c r="G880" s="41"/>
      <c r="H880" s="12"/>
      <c r="I880" s="42">
        <f>SUM(Q873:Q879)</f>
        <v>383.75</v>
      </c>
      <c r="J880" s="12">
        <f>Source!BZ607</f>
        <v>92</v>
      </c>
      <c r="K880" s="42">
        <f>SUM(R873:R879)</f>
        <v>9150.83</v>
      </c>
    </row>
    <row r="881" spans="1:29" ht="14.25" x14ac:dyDescent="0.2">
      <c r="A881" s="39"/>
      <c r="B881" s="39"/>
      <c r="C881" s="39" t="s">
        <v>1269</v>
      </c>
      <c r="D881" s="40" t="s">
        <v>1268</v>
      </c>
      <c r="E881" s="12">
        <f>Source!DO607</f>
        <v>70</v>
      </c>
      <c r="F881" s="42"/>
      <c r="G881" s="41"/>
      <c r="H881" s="12"/>
      <c r="I881" s="42">
        <f>SUM(S873:S880)</f>
        <v>239.84</v>
      </c>
      <c r="J881" s="12">
        <f>Source!CA607</f>
        <v>43</v>
      </c>
      <c r="K881" s="42">
        <f>SUM(T873:T880)</f>
        <v>4277.0200000000004</v>
      </c>
    </row>
    <row r="882" spans="1:29" ht="14.25" x14ac:dyDescent="0.2">
      <c r="A882" s="39"/>
      <c r="B882" s="39"/>
      <c r="C882" s="39" t="s">
        <v>1270</v>
      </c>
      <c r="D882" s="40" t="s">
        <v>1268</v>
      </c>
      <c r="E882" s="12">
        <f>175</f>
        <v>175</v>
      </c>
      <c r="F882" s="42"/>
      <c r="G882" s="41"/>
      <c r="H882" s="12"/>
      <c r="I882" s="42">
        <f>SUM(U873:U881)</f>
        <v>2.29</v>
      </c>
      <c r="J882" s="12">
        <f>160</f>
        <v>160</v>
      </c>
      <c r="K882" s="42">
        <f>SUM(V873:V881)</f>
        <v>60.85</v>
      </c>
    </row>
    <row r="883" spans="1:29" ht="14.25" x14ac:dyDescent="0.2">
      <c r="A883" s="45"/>
      <c r="B883" s="45"/>
      <c r="C883" s="45" t="s">
        <v>1271</v>
      </c>
      <c r="D883" s="46" t="s">
        <v>1272</v>
      </c>
      <c r="E883" s="47">
        <f>Source!AQ606</f>
        <v>6.18</v>
      </c>
      <c r="F883" s="48"/>
      <c r="G883" s="49" t="str">
        <f>Source!DI606</f>
        <v/>
      </c>
      <c r="H883" s="47">
        <f>Source!AV607</f>
        <v>1</v>
      </c>
      <c r="I883" s="48">
        <f>Source!U606</f>
        <v>27.81</v>
      </c>
      <c r="J883" s="47"/>
      <c r="K883" s="48"/>
    </row>
    <row r="884" spans="1:29" ht="15" x14ac:dyDescent="0.25">
      <c r="C884" s="32" t="s">
        <v>1273</v>
      </c>
      <c r="H884" s="50">
        <f>I875+I876+I878+I880+I881+I882+SUM(I879:I879)-SUMIF(AC879:AC879, 5, I879:I879)-SUMIF(AC879:AC879, 6, I879:I879)</f>
        <v>4255.55</v>
      </c>
      <c r="I884" s="50"/>
      <c r="J884" s="50">
        <f>K875+K876+K878+K880+K881+K882+SUM(K879:K879)-SUMIF(AC879:AC879, 5, K879:K879)-SUMIF(AC879:AC879, 6, K879:K879)</f>
        <v>44194.28</v>
      </c>
      <c r="K884" s="50"/>
    </row>
    <row r="885" spans="1:29" ht="15" x14ac:dyDescent="0.25">
      <c r="C885" s="32" t="s">
        <v>1274</v>
      </c>
      <c r="H885" s="52">
        <f>SUMIF(AC879:AC879, 5, I879:I879)+SUMIF(AC879:AC879, 6, I879:I879)</f>
        <v>0</v>
      </c>
      <c r="I885" s="52"/>
      <c r="J885" s="52">
        <f>SUMIF(AC879:AC879, 5, K879:K879)+SUMIF(AC879:AC879, 6, K879:K879)</f>
        <v>0</v>
      </c>
      <c r="K885" s="52"/>
    </row>
    <row r="886" spans="1:29" ht="15" x14ac:dyDescent="0.25">
      <c r="H886" s="52"/>
      <c r="I886" s="52"/>
      <c r="J886" s="52"/>
      <c r="K886" s="52"/>
      <c r="O886" s="53">
        <f>I875+I876+I878+I880+I881+I882+SUM(I879:I879)</f>
        <v>4255.55</v>
      </c>
      <c r="P886" s="53">
        <f>K875+K876+K878+K880+K881+K882+SUM(K879:K879)</f>
        <v>44194.28</v>
      </c>
    </row>
    <row r="888" spans="1:29" ht="71.25" x14ac:dyDescent="0.2">
      <c r="A888" s="39">
        <v>58</v>
      </c>
      <c r="B888" s="39" t="str">
        <f>Source!F610</f>
        <v>4.8-175-3</v>
      </c>
      <c r="C888" s="39" t="s">
        <v>660</v>
      </c>
      <c r="D888" s="40" t="str">
        <f>Source!H610</f>
        <v>100 м</v>
      </c>
      <c r="E888" s="12">
        <f>Source!I610</f>
        <v>0.8</v>
      </c>
      <c r="F888" s="42"/>
      <c r="G888" s="41"/>
      <c r="H888" s="12"/>
      <c r="I888" s="42"/>
      <c r="J888" s="12"/>
      <c r="K888" s="42"/>
      <c r="Q888">
        <f>Source!X610</f>
        <v>79.59</v>
      </c>
      <c r="R888">
        <f>Source!X611</f>
        <v>1897.84</v>
      </c>
      <c r="S888">
        <f>Source!Y610</f>
        <v>49.74</v>
      </c>
      <c r="T888">
        <f>Source!Y611</f>
        <v>887.03</v>
      </c>
      <c r="U888">
        <f>ROUND((175/100)*ROUND(Source!R610, 2), 2)</f>
        <v>8.0299999999999994</v>
      </c>
      <c r="V888">
        <f>ROUND((160/100)*ROUND(Source!R611, 2), 2)</f>
        <v>213.2</v>
      </c>
      <c r="AC888">
        <v>0</v>
      </c>
    </row>
    <row r="889" spans="1:29" x14ac:dyDescent="0.2">
      <c r="C889" s="43" t="str">
        <f>"Объем: "&amp;Source!I610&amp;"=80/"&amp;"100"</f>
        <v>Объем: 0,8=80/100</v>
      </c>
    </row>
    <row r="890" spans="1:29" ht="14.25" x14ac:dyDescent="0.2">
      <c r="A890" s="39"/>
      <c r="B890" s="39"/>
      <c r="C890" s="39" t="s">
        <v>1264</v>
      </c>
      <c r="D890" s="40"/>
      <c r="E890" s="12"/>
      <c r="F890" s="42">
        <f>Source!AO610</f>
        <v>88.83</v>
      </c>
      <c r="G890" s="41" t="str">
        <f>Source!DG610</f>
        <v/>
      </c>
      <c r="H890" s="12">
        <f>Source!AV611</f>
        <v>1</v>
      </c>
      <c r="I890" s="42">
        <f>Source!S610</f>
        <v>71.06</v>
      </c>
      <c r="J890" s="12">
        <f>IF(Source!BA611&lt;&gt; 0, Source!BA611, 1)</f>
        <v>29.03</v>
      </c>
      <c r="K890" s="42">
        <f>Source!S611</f>
        <v>2062.87</v>
      </c>
    </row>
    <row r="891" spans="1:29" ht="14.25" x14ac:dyDescent="0.2">
      <c r="A891" s="39"/>
      <c r="B891" s="39"/>
      <c r="C891" s="39" t="s">
        <v>1265</v>
      </c>
      <c r="D891" s="40"/>
      <c r="E891" s="12"/>
      <c r="F891" s="42">
        <f>Source!AM610</f>
        <v>30.72</v>
      </c>
      <c r="G891" s="41" t="str">
        <f>Source!DE610</f>
        <v/>
      </c>
      <c r="H891" s="12">
        <f>Source!AV611</f>
        <v>1</v>
      </c>
      <c r="I891" s="42">
        <f>Source!Q610</f>
        <v>24.58</v>
      </c>
      <c r="J891" s="12">
        <f>IF(Source!BB611&lt;&gt; 0, Source!BB611, 1)</f>
        <v>11.35</v>
      </c>
      <c r="K891" s="42">
        <f>Source!Q611</f>
        <v>278.98</v>
      </c>
    </row>
    <row r="892" spans="1:29" ht="14.25" x14ac:dyDescent="0.2">
      <c r="A892" s="39"/>
      <c r="B892" s="39"/>
      <c r="C892" s="39" t="s">
        <v>1266</v>
      </c>
      <c r="D892" s="40"/>
      <c r="E892" s="12"/>
      <c r="F892" s="42">
        <f>Source!AN610</f>
        <v>5.74</v>
      </c>
      <c r="G892" s="41" t="str">
        <f>Source!DF610</f>
        <v/>
      </c>
      <c r="H892" s="12">
        <f>Source!AV611</f>
        <v>1</v>
      </c>
      <c r="I892" s="44">
        <f>Source!R610</f>
        <v>4.59</v>
      </c>
      <c r="J892" s="12">
        <f>IF(Source!BS611&lt;&gt; 0, Source!BS611, 1)</f>
        <v>29.03</v>
      </c>
      <c r="K892" s="44">
        <f>Source!R611</f>
        <v>133.25</v>
      </c>
    </row>
    <row r="893" spans="1:29" ht="14.25" x14ac:dyDescent="0.2">
      <c r="A893" s="39"/>
      <c r="B893" s="39"/>
      <c r="C893" s="39" t="s">
        <v>1275</v>
      </c>
      <c r="D893" s="40"/>
      <c r="E893" s="12"/>
      <c r="F893" s="42">
        <f>Source!AL610</f>
        <v>69.3</v>
      </c>
      <c r="G893" s="41" t="str">
        <f>Source!DD610</f>
        <v/>
      </c>
      <c r="H893" s="12">
        <f>Source!AW611</f>
        <v>1</v>
      </c>
      <c r="I893" s="42">
        <f>Source!P610</f>
        <v>55.44</v>
      </c>
      <c r="J893" s="12">
        <f>IF(Source!BC611&lt;&gt; 0, Source!BC611, 1)</f>
        <v>3.19</v>
      </c>
      <c r="K893" s="42">
        <f>Source!P611</f>
        <v>176.85</v>
      </c>
    </row>
    <row r="894" spans="1:29" ht="99.75" x14ac:dyDescent="0.2">
      <c r="A894" s="39" t="s">
        <v>662</v>
      </c>
      <c r="B894" s="39" t="str">
        <f>Source!F612</f>
        <v>1.23-8-390</v>
      </c>
      <c r="C894" s="39" t="s">
        <v>535</v>
      </c>
      <c r="D894" s="40" t="str">
        <f>Source!H612</f>
        <v>км</v>
      </c>
      <c r="E894" s="12">
        <f>Source!I612</f>
        <v>8.1600000000000006E-2</v>
      </c>
      <c r="F894" s="42">
        <f>Source!AK612</f>
        <v>11394.78</v>
      </c>
      <c r="G894" s="55" t="s">
        <v>3</v>
      </c>
      <c r="H894" s="12">
        <f>Source!AW613</f>
        <v>1</v>
      </c>
      <c r="I894" s="42">
        <f>Source!O612</f>
        <v>929.81</v>
      </c>
      <c r="J894" s="12">
        <f>IF(Source!BC613&lt;&gt; 0, Source!BC613, 1)</f>
        <v>5.85</v>
      </c>
      <c r="K894" s="42">
        <f>Source!O613</f>
        <v>5439.39</v>
      </c>
      <c r="Q894">
        <f>Source!X612</f>
        <v>0</v>
      </c>
      <c r="R894">
        <f>Source!X613</f>
        <v>0</v>
      </c>
      <c r="S894">
        <f>Source!Y612</f>
        <v>0</v>
      </c>
      <c r="T894">
        <f>Source!Y613</f>
        <v>0</v>
      </c>
      <c r="U894">
        <f>ROUND((175/100)*ROUND(Source!R612, 2), 2)</f>
        <v>0</v>
      </c>
      <c r="V894">
        <f>ROUND((160/100)*ROUND(Source!R613, 2), 2)</f>
        <v>0</v>
      </c>
      <c r="AC894">
        <v>3</v>
      </c>
    </row>
    <row r="895" spans="1:29" ht="14.25" x14ac:dyDescent="0.2">
      <c r="A895" s="39"/>
      <c r="B895" s="39"/>
      <c r="C895" s="39" t="s">
        <v>1267</v>
      </c>
      <c r="D895" s="40" t="s">
        <v>1268</v>
      </c>
      <c r="E895" s="12">
        <f>Source!DN611</f>
        <v>112</v>
      </c>
      <c r="F895" s="42"/>
      <c r="G895" s="41"/>
      <c r="H895" s="12"/>
      <c r="I895" s="42">
        <f>SUM(Q888:Q894)</f>
        <v>79.59</v>
      </c>
      <c r="J895" s="12">
        <f>Source!BZ611</f>
        <v>92</v>
      </c>
      <c r="K895" s="42">
        <f>SUM(R888:R894)</f>
        <v>1897.84</v>
      </c>
    </row>
    <row r="896" spans="1:29" ht="14.25" x14ac:dyDescent="0.2">
      <c r="A896" s="39"/>
      <c r="B896" s="39"/>
      <c r="C896" s="39" t="s">
        <v>1269</v>
      </c>
      <c r="D896" s="40" t="s">
        <v>1268</v>
      </c>
      <c r="E896" s="12">
        <f>Source!DO611</f>
        <v>70</v>
      </c>
      <c r="F896" s="42"/>
      <c r="G896" s="41"/>
      <c r="H896" s="12"/>
      <c r="I896" s="42">
        <f>SUM(S888:S895)</f>
        <v>49.74</v>
      </c>
      <c r="J896" s="12">
        <f>Source!CA611</f>
        <v>43</v>
      </c>
      <c r="K896" s="42">
        <f>SUM(T888:T895)</f>
        <v>887.03</v>
      </c>
    </row>
    <row r="897" spans="1:16" ht="14.25" x14ac:dyDescent="0.2">
      <c r="A897" s="39"/>
      <c r="B897" s="39"/>
      <c r="C897" s="39" t="s">
        <v>1270</v>
      </c>
      <c r="D897" s="40" t="s">
        <v>1268</v>
      </c>
      <c r="E897" s="12">
        <f>175</f>
        <v>175</v>
      </c>
      <c r="F897" s="42"/>
      <c r="G897" s="41"/>
      <c r="H897" s="12"/>
      <c r="I897" s="42">
        <f>SUM(U888:U896)</f>
        <v>8.0299999999999994</v>
      </c>
      <c r="J897" s="12">
        <f>160</f>
        <v>160</v>
      </c>
      <c r="K897" s="42">
        <f>SUM(V888:V896)</f>
        <v>213.2</v>
      </c>
    </row>
    <row r="898" spans="1:16" ht="14.25" x14ac:dyDescent="0.2">
      <c r="A898" s="45"/>
      <c r="B898" s="45"/>
      <c r="C898" s="45" t="s">
        <v>1271</v>
      </c>
      <c r="D898" s="46" t="s">
        <v>1272</v>
      </c>
      <c r="E898" s="47">
        <f>Source!AQ610</f>
        <v>7.21</v>
      </c>
      <c r="F898" s="48"/>
      <c r="G898" s="49" t="str">
        <f>Source!DI610</f>
        <v/>
      </c>
      <c r="H898" s="47">
        <f>Source!AV611</f>
        <v>1</v>
      </c>
      <c r="I898" s="48">
        <f>Source!U610</f>
        <v>5.7680000000000007</v>
      </c>
      <c r="J898" s="47"/>
      <c r="K898" s="48"/>
    </row>
    <row r="899" spans="1:16" ht="15" x14ac:dyDescent="0.25">
      <c r="C899" s="32" t="s">
        <v>1273</v>
      </c>
      <c r="H899" s="50">
        <f>I890+I891+I893+I895+I896+I897+SUM(I894:I894)-SUMIF(AC894:AC894, 5, I894:I894)-SUMIF(AC894:AC894, 6, I894:I894)</f>
        <v>1218.25</v>
      </c>
      <c r="I899" s="50"/>
      <c r="J899" s="50">
        <f>K890+K891+K893+K895+K896+K897+SUM(K894:K894)-SUMIF(AC894:AC894, 5, K894:K894)-SUMIF(AC894:AC894, 6, K894:K894)</f>
        <v>10956.16</v>
      </c>
      <c r="K899" s="50"/>
    </row>
    <row r="900" spans="1:16" ht="15" x14ac:dyDescent="0.25">
      <c r="C900" s="32" t="s">
        <v>1274</v>
      </c>
      <c r="H900" s="52">
        <f>SUMIF(AC894:AC894, 5, I894:I894)+SUMIF(AC894:AC894, 6, I894:I894)</f>
        <v>0</v>
      </c>
      <c r="I900" s="52"/>
      <c r="J900" s="52">
        <f>SUMIF(AC894:AC894, 5, K894:K894)+SUMIF(AC894:AC894, 6, K894:K894)</f>
        <v>0</v>
      </c>
      <c r="K900" s="52"/>
    </row>
    <row r="901" spans="1:16" ht="15" x14ac:dyDescent="0.25">
      <c r="H901" s="52"/>
      <c r="I901" s="52"/>
      <c r="J901" s="52"/>
      <c r="K901" s="52"/>
      <c r="O901" s="53">
        <f>I890+I891+I893+I895+I896+I897+SUM(I894:I894)</f>
        <v>1218.25</v>
      </c>
      <c r="P901" s="53">
        <f>K890+K891+K893+K895+K896+K897+SUM(K894:K894)</f>
        <v>10956.16</v>
      </c>
    </row>
    <row r="904" spans="1:16" ht="15" x14ac:dyDescent="0.25">
      <c r="A904" s="54" t="str">
        <f>CONCATENATE("Итого по подразделу: ",IF(Source!G615&lt;&gt;"Новый подраздел", Source!G615, ""))</f>
        <v>Итого по подразделу: Установка светильников</v>
      </c>
      <c r="B904" s="54"/>
      <c r="C904" s="54"/>
      <c r="D904" s="54"/>
      <c r="E904" s="54"/>
      <c r="F904" s="54"/>
      <c r="G904" s="54"/>
      <c r="H904" s="52">
        <f>SUM(O780:O903)</f>
        <v>38499.83</v>
      </c>
      <c r="I904" s="51"/>
      <c r="J904" s="52">
        <f>SUM(P780:P903)</f>
        <v>377979.17</v>
      </c>
      <c r="K904" s="51"/>
    </row>
    <row r="905" spans="1:16" hidden="1" x14ac:dyDescent="0.2">
      <c r="A905" t="s">
        <v>1277</v>
      </c>
      <c r="I905">
        <f>SUM(W780:W904)</f>
        <v>0</v>
      </c>
      <c r="J905">
        <f>SUM(X780:X904)</f>
        <v>0</v>
      </c>
    </row>
    <row r="906" spans="1:16" hidden="1" x14ac:dyDescent="0.2">
      <c r="A906" t="s">
        <v>1278</v>
      </c>
      <c r="I906">
        <f>SUM(Y780:Y905)</f>
        <v>0</v>
      </c>
      <c r="J906">
        <f>SUM(Z780:Z905)</f>
        <v>0</v>
      </c>
    </row>
    <row r="908" spans="1:16" ht="16.5" x14ac:dyDescent="0.25">
      <c r="A908" s="38" t="str">
        <f>CONCATENATE("Подраздел: ",IF(Source!G645&lt;&gt;"Новый подраздел", Source!G645, ""))</f>
        <v>Подраздел: Установка электрооборудования</v>
      </c>
      <c r="B908" s="38"/>
      <c r="C908" s="38"/>
      <c r="D908" s="38"/>
      <c r="E908" s="38"/>
      <c r="F908" s="38"/>
      <c r="G908" s="38"/>
      <c r="H908" s="38"/>
      <c r="I908" s="38"/>
      <c r="J908" s="38"/>
      <c r="K908" s="38"/>
    </row>
    <row r="910" spans="1:16" ht="15" x14ac:dyDescent="0.25">
      <c r="A910" s="54" t="str">
        <f>CONCATENATE("Итого по подразделу: ",IF(Source!G678&lt;&gt;"Новый подраздел", Source!G678, ""))</f>
        <v>Итого по подразделу: Установка электрооборудования</v>
      </c>
      <c r="B910" s="54"/>
      <c r="C910" s="54"/>
      <c r="D910" s="54"/>
      <c r="E910" s="54"/>
      <c r="F910" s="54"/>
      <c r="G910" s="54"/>
      <c r="H910" s="52">
        <f>SUM(O908:O909)</f>
        <v>0</v>
      </c>
      <c r="I910" s="51"/>
      <c r="J910" s="52">
        <f>SUM(P908:P909)</f>
        <v>0</v>
      </c>
      <c r="K910" s="51"/>
    </row>
    <row r="911" spans="1:16" hidden="1" x14ac:dyDescent="0.2">
      <c r="A911" t="s">
        <v>1277</v>
      </c>
      <c r="I911">
        <f>SUM(W908:W910)</f>
        <v>0</v>
      </c>
      <c r="J911">
        <f>SUM(X908:X910)</f>
        <v>0</v>
      </c>
    </row>
    <row r="912" spans="1:16" hidden="1" x14ac:dyDescent="0.2">
      <c r="A912" t="s">
        <v>1278</v>
      </c>
      <c r="I912">
        <f>SUM(Y908:Y911)</f>
        <v>0</v>
      </c>
      <c r="J912">
        <f>SUM(Z908:Z911)</f>
        <v>0</v>
      </c>
    </row>
    <row r="914" spans="1:29" ht="16.5" x14ac:dyDescent="0.25">
      <c r="A914" s="38" t="str">
        <f>CONCATENATE("Подраздел: ",IF(Source!G708&lt;&gt;"Новый подраздел", Source!G708, ""))</f>
        <v>Подраздел: Установка светильников</v>
      </c>
      <c r="B914" s="38"/>
      <c r="C914" s="38"/>
      <c r="D914" s="38"/>
      <c r="E914" s="38"/>
      <c r="F914" s="38"/>
      <c r="G914" s="38"/>
      <c r="H914" s="38"/>
      <c r="I914" s="38"/>
      <c r="J914" s="38"/>
      <c r="K914" s="38"/>
    </row>
    <row r="916" spans="1:29" ht="15" x14ac:dyDescent="0.25">
      <c r="A916" s="54" t="str">
        <f>CONCATENATE("Итого по подразделу: ",IF(Source!G725&lt;&gt;"Новый подраздел", Source!G725, ""))</f>
        <v>Итого по подразделу: Установка светильников</v>
      </c>
      <c r="B916" s="54"/>
      <c r="C916" s="54"/>
      <c r="D916" s="54"/>
      <c r="E916" s="54"/>
      <c r="F916" s="54"/>
      <c r="G916" s="54"/>
      <c r="H916" s="52">
        <f>SUM(O914:O915)</f>
        <v>0</v>
      </c>
      <c r="I916" s="51"/>
      <c r="J916" s="52">
        <f>SUM(P914:P915)</f>
        <v>0</v>
      </c>
      <c r="K916" s="51"/>
    </row>
    <row r="917" spans="1:29" hidden="1" x14ac:dyDescent="0.2">
      <c r="A917" t="s">
        <v>1277</v>
      </c>
      <c r="I917">
        <f>SUM(W914:W916)</f>
        <v>0</v>
      </c>
      <c r="J917">
        <f>SUM(X914:X916)</f>
        <v>0</v>
      </c>
    </row>
    <row r="918" spans="1:29" hidden="1" x14ac:dyDescent="0.2">
      <c r="A918" t="s">
        <v>1278</v>
      </c>
      <c r="I918">
        <f>SUM(Y914:Y917)</f>
        <v>0</v>
      </c>
      <c r="J918">
        <f>SUM(Z914:Z917)</f>
        <v>0</v>
      </c>
    </row>
    <row r="920" spans="1:29" ht="15" x14ac:dyDescent="0.25">
      <c r="A920" s="54" t="str">
        <f>CONCATENATE("Итого по разделу: ",IF(Source!G755&lt;&gt;"Новый раздел", Source!G755, ""))</f>
        <v>Итого по разделу: Электромонтажные работы внутренние</v>
      </c>
      <c r="B920" s="54"/>
      <c r="C920" s="54"/>
      <c r="D920" s="54"/>
      <c r="E920" s="54"/>
      <c r="F920" s="54"/>
      <c r="G920" s="54"/>
      <c r="H920" s="52">
        <f>SUM(O630:O919)</f>
        <v>54467.56</v>
      </c>
      <c r="I920" s="51"/>
      <c r="J920" s="52">
        <f>SUM(P630:P919)</f>
        <v>521196.97999999992</v>
      </c>
      <c r="K920" s="51"/>
    </row>
    <row r="921" spans="1:29" hidden="1" x14ac:dyDescent="0.2">
      <c r="A921" t="s">
        <v>1277</v>
      </c>
      <c r="I921">
        <f>SUM(W630:W920)</f>
        <v>0</v>
      </c>
      <c r="J921">
        <f>SUM(X630:X920)</f>
        <v>0</v>
      </c>
    </row>
    <row r="922" spans="1:29" hidden="1" x14ac:dyDescent="0.2">
      <c r="A922" t="s">
        <v>1278</v>
      </c>
      <c r="I922">
        <f>SUM(Y630:Y921)</f>
        <v>0</v>
      </c>
      <c r="J922">
        <f>SUM(Z630:Z921)</f>
        <v>0</v>
      </c>
    </row>
    <row r="924" spans="1:29" ht="16.5" x14ac:dyDescent="0.25">
      <c r="A924" s="38" t="str">
        <f>CONCATENATE("Раздел: ",IF(Source!G785&lt;&gt;"Новый раздел", Source!G785, ""))</f>
        <v>Раздел: Автономная электрокотельная и система отопления</v>
      </c>
      <c r="B924" s="38"/>
      <c r="C924" s="38"/>
      <c r="D924" s="38"/>
      <c r="E924" s="38"/>
      <c r="F924" s="38"/>
      <c r="G924" s="38"/>
      <c r="H924" s="38"/>
      <c r="I924" s="38"/>
      <c r="J924" s="38"/>
      <c r="K924" s="38"/>
    </row>
    <row r="926" spans="1:29" ht="16.5" x14ac:dyDescent="0.25">
      <c r="A926" s="38" t="str">
        <f>CONCATENATE("Подраздел: ",IF(Source!G789&lt;&gt;"Новый подраздел", Source!G789, ""))</f>
        <v>Подраздел: Автономная электрокотельная</v>
      </c>
      <c r="B926" s="38"/>
      <c r="C926" s="38"/>
      <c r="D926" s="38"/>
      <c r="E926" s="38"/>
      <c r="F926" s="38"/>
      <c r="G926" s="38"/>
      <c r="H926" s="38"/>
      <c r="I926" s="38"/>
      <c r="J926" s="38"/>
      <c r="K926" s="38"/>
    </row>
    <row r="927" spans="1:29" ht="57" x14ac:dyDescent="0.2">
      <c r="A927" s="39">
        <v>59</v>
      </c>
      <c r="B927" s="39" t="str">
        <f>Source!F793</f>
        <v>3.18-3-1</v>
      </c>
      <c r="C927" s="39" t="s">
        <v>694</v>
      </c>
      <c r="D927" s="40" t="str">
        <f>Source!H793</f>
        <v>1 водоподогреватель</v>
      </c>
      <c r="E927" s="12">
        <f>Source!I793</f>
        <v>1</v>
      </c>
      <c r="F927" s="42"/>
      <c r="G927" s="41"/>
      <c r="H927" s="12"/>
      <c r="I927" s="42"/>
      <c r="J927" s="12"/>
      <c r="K927" s="42"/>
      <c r="Q927">
        <f>Source!X793</f>
        <v>133.93</v>
      </c>
      <c r="R927">
        <f>Source!X794</f>
        <v>3203.58</v>
      </c>
      <c r="S927">
        <f>Source!Y793</f>
        <v>100.71</v>
      </c>
      <c r="T927">
        <f>Source!Y794</f>
        <v>1430.72</v>
      </c>
      <c r="U927">
        <f>ROUND((175/100)*ROUND(Source!R793, 2), 2)</f>
        <v>3.73</v>
      </c>
      <c r="V927">
        <f>ROUND((160/100)*ROUND(Source!R794, 2), 2)</f>
        <v>98.93</v>
      </c>
      <c r="AC927">
        <v>0</v>
      </c>
    </row>
    <row r="928" spans="1:29" ht="14.25" x14ac:dyDescent="0.2">
      <c r="A928" s="39"/>
      <c r="B928" s="39"/>
      <c r="C928" s="39" t="s">
        <v>1264</v>
      </c>
      <c r="D928" s="40"/>
      <c r="E928" s="12"/>
      <c r="F928" s="42">
        <f>Source!AO793</f>
        <v>107.14</v>
      </c>
      <c r="G928" s="41" t="str">
        <f>Source!DG793</f>
        <v/>
      </c>
      <c r="H928" s="12">
        <f>Source!AV794</f>
        <v>1</v>
      </c>
      <c r="I928" s="42">
        <f>Source!S793</f>
        <v>107.14</v>
      </c>
      <c r="J928" s="12">
        <f>IF(Source!BA794&lt;&gt; 0, Source!BA794, 1)</f>
        <v>29.03</v>
      </c>
      <c r="K928" s="42">
        <f>Source!S794</f>
        <v>3110.27</v>
      </c>
    </row>
    <row r="929" spans="1:29" ht="14.25" x14ac:dyDescent="0.2">
      <c r="A929" s="39"/>
      <c r="B929" s="39"/>
      <c r="C929" s="39" t="s">
        <v>1265</v>
      </c>
      <c r="D929" s="40"/>
      <c r="E929" s="12"/>
      <c r="F929" s="42">
        <f>Source!AM793</f>
        <v>13.01</v>
      </c>
      <c r="G929" s="41" t="str">
        <f>Source!DE793</f>
        <v/>
      </c>
      <c r="H929" s="12">
        <f>Source!AV794</f>
        <v>1</v>
      </c>
      <c r="I929" s="42">
        <f>Source!Q793</f>
        <v>13.01</v>
      </c>
      <c r="J929" s="12">
        <f>IF(Source!BB794&lt;&gt; 0, Source!BB794, 1)</f>
        <v>11.89</v>
      </c>
      <c r="K929" s="42">
        <f>Source!Q794</f>
        <v>154.69</v>
      </c>
    </row>
    <row r="930" spans="1:29" ht="14.25" x14ac:dyDescent="0.2">
      <c r="A930" s="39"/>
      <c r="B930" s="39"/>
      <c r="C930" s="39" t="s">
        <v>1266</v>
      </c>
      <c r="D930" s="40"/>
      <c r="E930" s="12"/>
      <c r="F930" s="42">
        <f>Source!AN793</f>
        <v>2.13</v>
      </c>
      <c r="G930" s="41" t="str">
        <f>Source!DF793</f>
        <v/>
      </c>
      <c r="H930" s="12">
        <f>Source!AV794</f>
        <v>1</v>
      </c>
      <c r="I930" s="44">
        <f>Source!R793</f>
        <v>2.13</v>
      </c>
      <c r="J930" s="12">
        <f>IF(Source!BS794&lt;&gt; 0, Source!BS794, 1)</f>
        <v>29.03</v>
      </c>
      <c r="K930" s="44">
        <f>Source!R794</f>
        <v>61.83</v>
      </c>
    </row>
    <row r="931" spans="1:29" ht="14.25" x14ac:dyDescent="0.2">
      <c r="A931" s="39"/>
      <c r="B931" s="39"/>
      <c r="C931" s="39" t="s">
        <v>1275</v>
      </c>
      <c r="D931" s="40"/>
      <c r="E931" s="12"/>
      <c r="F931" s="42">
        <f>Source!AL793</f>
        <v>222.03</v>
      </c>
      <c r="G931" s="41" t="str">
        <f>Source!DD793</f>
        <v/>
      </c>
      <c r="H931" s="12">
        <f>Source!AW794</f>
        <v>1</v>
      </c>
      <c r="I931" s="42">
        <f>Source!P793</f>
        <v>222.03</v>
      </c>
      <c r="J931" s="12">
        <f>IF(Source!BC794&lt;&gt; 0, Source!BC794, 1)</f>
        <v>9.7200000000000006</v>
      </c>
      <c r="K931" s="42">
        <f>Source!P794</f>
        <v>2158.13</v>
      </c>
    </row>
    <row r="932" spans="1:29" ht="54" x14ac:dyDescent="0.2">
      <c r="A932" s="39" t="s">
        <v>699</v>
      </c>
      <c r="B932" s="39" t="str">
        <f>Source!F795</f>
        <v>Цена поставщика</v>
      </c>
      <c r="C932" s="39" t="s">
        <v>1283</v>
      </c>
      <c r="D932" s="40" t="str">
        <f>Source!H795</f>
        <v>ШТ</v>
      </c>
      <c r="E932" s="12">
        <f>Source!I795</f>
        <v>1</v>
      </c>
      <c r="F932" s="42">
        <f>Source!AK795</f>
        <v>8168.25</v>
      </c>
      <c r="G932" s="55" t="s">
        <v>3</v>
      </c>
      <c r="H932" s="12">
        <f>Source!AW796</f>
        <v>1</v>
      </c>
      <c r="I932" s="42">
        <f>Source!O795</f>
        <v>8168.25</v>
      </c>
      <c r="J932" s="12">
        <f>IF(Source!BC796&lt;&gt; 0, Source!BC796, 1)</f>
        <v>8.65</v>
      </c>
      <c r="K932" s="42">
        <f>Source!O796</f>
        <v>70655.360000000001</v>
      </c>
      <c r="Q932">
        <f>Source!X795</f>
        <v>0</v>
      </c>
      <c r="R932">
        <f>Source!X796</f>
        <v>0</v>
      </c>
      <c r="S932">
        <f>Source!Y795</f>
        <v>0</v>
      </c>
      <c r="T932">
        <f>Source!Y796</f>
        <v>0</v>
      </c>
      <c r="U932">
        <f>ROUND((175/100)*ROUND(Source!R795, 2), 2)</f>
        <v>0</v>
      </c>
      <c r="V932">
        <f>ROUND((160/100)*ROUND(Source!R796, 2), 2)</f>
        <v>0</v>
      </c>
      <c r="AC932">
        <v>3</v>
      </c>
    </row>
    <row r="933" spans="1:29" ht="14.25" x14ac:dyDescent="0.2">
      <c r="A933" s="39"/>
      <c r="B933" s="39"/>
      <c r="C933" s="39" t="s">
        <v>1267</v>
      </c>
      <c r="D933" s="40" t="s">
        <v>1268</v>
      </c>
      <c r="E933" s="12">
        <f>Source!DN794</f>
        <v>125</v>
      </c>
      <c r="F933" s="42"/>
      <c r="G933" s="41"/>
      <c r="H933" s="12"/>
      <c r="I933" s="42">
        <f>SUM(Q927:Q932)</f>
        <v>133.93</v>
      </c>
      <c r="J933" s="12">
        <f>Source!BZ794</f>
        <v>103</v>
      </c>
      <c r="K933" s="42">
        <f>SUM(R927:R932)</f>
        <v>3203.58</v>
      </c>
    </row>
    <row r="934" spans="1:29" ht="14.25" x14ac:dyDescent="0.2">
      <c r="A934" s="39"/>
      <c r="B934" s="39"/>
      <c r="C934" s="39" t="s">
        <v>1269</v>
      </c>
      <c r="D934" s="40" t="s">
        <v>1268</v>
      </c>
      <c r="E934" s="12">
        <f>Source!DO794</f>
        <v>94</v>
      </c>
      <c r="F934" s="42"/>
      <c r="G934" s="41"/>
      <c r="H934" s="12"/>
      <c r="I934" s="42">
        <f>SUM(S927:S933)</f>
        <v>100.71</v>
      </c>
      <c r="J934" s="12">
        <f>Source!CA794</f>
        <v>46</v>
      </c>
      <c r="K934" s="42">
        <f>SUM(T927:T933)</f>
        <v>1430.72</v>
      </c>
    </row>
    <row r="935" spans="1:29" ht="14.25" x14ac:dyDescent="0.2">
      <c r="A935" s="39"/>
      <c r="B935" s="39"/>
      <c r="C935" s="39" t="s">
        <v>1270</v>
      </c>
      <c r="D935" s="40" t="s">
        <v>1268</v>
      </c>
      <c r="E935" s="12">
        <f>175</f>
        <v>175</v>
      </c>
      <c r="F935" s="42"/>
      <c r="G935" s="41"/>
      <c r="H935" s="12"/>
      <c r="I935" s="42">
        <f>SUM(U927:U934)</f>
        <v>3.73</v>
      </c>
      <c r="J935" s="12">
        <f>160</f>
        <v>160</v>
      </c>
      <c r="K935" s="42">
        <f>SUM(V927:V934)</f>
        <v>98.93</v>
      </c>
    </row>
    <row r="936" spans="1:29" ht="14.25" x14ac:dyDescent="0.2">
      <c r="A936" s="45"/>
      <c r="B936" s="45"/>
      <c r="C936" s="45" t="s">
        <v>1271</v>
      </c>
      <c r="D936" s="46" t="s">
        <v>1272</v>
      </c>
      <c r="E936" s="47">
        <f>Source!AQ793</f>
        <v>8.49</v>
      </c>
      <c r="F936" s="48"/>
      <c r="G936" s="49" t="str">
        <f>Source!DI793</f>
        <v/>
      </c>
      <c r="H936" s="47">
        <f>Source!AV794</f>
        <v>1</v>
      </c>
      <c r="I936" s="48">
        <f>Source!U793</f>
        <v>8.49</v>
      </c>
      <c r="J936" s="47"/>
      <c r="K936" s="48"/>
    </row>
    <row r="937" spans="1:29" ht="15" x14ac:dyDescent="0.25">
      <c r="C937" s="32" t="s">
        <v>1273</v>
      </c>
      <c r="H937" s="50">
        <f>I928+I929+I931+I933+I934+I935+SUM(I932:I932)-SUMIF(AC932:AC932, 5, I932:I932)-SUMIF(AC932:AC932, 6, I932:I932)</f>
        <v>8748.7999999999993</v>
      </c>
      <c r="I937" s="50"/>
      <c r="J937" s="50">
        <f>K928+K929+K931+K933+K934+K935+SUM(K932:K932)-SUMIF(AC932:AC932, 5, K932:K932)-SUMIF(AC932:AC932, 6, K932:K932)</f>
        <v>80811.679999999993</v>
      </c>
      <c r="K937" s="50"/>
    </row>
    <row r="938" spans="1:29" ht="15" x14ac:dyDescent="0.25">
      <c r="C938" s="32" t="s">
        <v>1274</v>
      </c>
      <c r="H938" s="52">
        <f>SUMIF(AC932:AC932, 5, I932:I932)+SUMIF(AC932:AC932, 6, I932:I932)</f>
        <v>0</v>
      </c>
      <c r="I938" s="52"/>
      <c r="J938" s="52">
        <f>SUMIF(AC932:AC932, 5, K932:K932)+SUMIF(AC932:AC932, 6, K932:K932)</f>
        <v>0</v>
      </c>
      <c r="K938" s="52"/>
    </row>
    <row r="939" spans="1:29" ht="15" x14ac:dyDescent="0.25">
      <c r="H939" s="52"/>
      <c r="I939" s="52"/>
      <c r="J939" s="52"/>
      <c r="K939" s="52"/>
      <c r="O939" s="53">
        <f>I928+I929+I931+I933+I934+I935+SUM(I932:I932)</f>
        <v>8748.7999999999993</v>
      </c>
      <c r="P939" s="53">
        <f>K928+K929+K931+K933+K934+K935+SUM(K932:K932)</f>
        <v>80811.679999999993</v>
      </c>
    </row>
    <row r="941" spans="1:29" ht="42.75" x14ac:dyDescent="0.2">
      <c r="A941" s="39">
        <v>60</v>
      </c>
      <c r="B941" s="39" t="str">
        <f>Source!F797</f>
        <v>3.18-8-1</v>
      </c>
      <c r="C941" s="39" t="s">
        <v>704</v>
      </c>
      <c r="D941" s="40" t="str">
        <f>Source!H797</f>
        <v>1 бак</v>
      </c>
      <c r="E941" s="12">
        <f>Source!I797</f>
        <v>1</v>
      </c>
      <c r="F941" s="42"/>
      <c r="G941" s="41"/>
      <c r="H941" s="12"/>
      <c r="I941" s="42"/>
      <c r="J941" s="12"/>
      <c r="K941" s="42"/>
      <c r="Q941">
        <f>Source!X797</f>
        <v>52.68</v>
      </c>
      <c r="R941">
        <f>Source!X798</f>
        <v>1260.02</v>
      </c>
      <c r="S941">
        <f>Source!Y797</f>
        <v>39.61</v>
      </c>
      <c r="T941">
        <f>Source!Y798</f>
        <v>562.73</v>
      </c>
      <c r="U941">
        <f>ROUND((175/100)*ROUND(Source!R797, 2), 2)</f>
        <v>3.29</v>
      </c>
      <c r="V941">
        <f>ROUND((160/100)*ROUND(Source!R798, 2), 2)</f>
        <v>87.33</v>
      </c>
      <c r="AC941">
        <v>0</v>
      </c>
    </row>
    <row r="942" spans="1:29" ht="14.25" x14ac:dyDescent="0.2">
      <c r="A942" s="39"/>
      <c r="B942" s="39"/>
      <c r="C942" s="39" t="s">
        <v>1264</v>
      </c>
      <c r="D942" s="40"/>
      <c r="E942" s="12"/>
      <c r="F942" s="42">
        <f>Source!AO797</f>
        <v>42.14</v>
      </c>
      <c r="G942" s="41" t="str">
        <f>Source!DG797</f>
        <v/>
      </c>
      <c r="H942" s="12">
        <f>Source!AV798</f>
        <v>1</v>
      </c>
      <c r="I942" s="42">
        <f>Source!S797</f>
        <v>42.14</v>
      </c>
      <c r="J942" s="12">
        <f>IF(Source!BA798&lt;&gt; 0, Source!BA798, 1)</f>
        <v>29.03</v>
      </c>
      <c r="K942" s="42">
        <f>Source!S798</f>
        <v>1223.32</v>
      </c>
    </row>
    <row r="943" spans="1:29" ht="14.25" x14ac:dyDescent="0.2">
      <c r="A943" s="39"/>
      <c r="B943" s="39"/>
      <c r="C943" s="39" t="s">
        <v>1265</v>
      </c>
      <c r="D943" s="40"/>
      <c r="E943" s="12"/>
      <c r="F943" s="42">
        <f>Source!AM797</f>
        <v>7.72</v>
      </c>
      <c r="G943" s="41" t="str">
        <f>Source!DE797</f>
        <v/>
      </c>
      <c r="H943" s="12">
        <f>Source!AV798</f>
        <v>1</v>
      </c>
      <c r="I943" s="42">
        <f>Source!Q797</f>
        <v>7.72</v>
      </c>
      <c r="J943" s="12">
        <f>IF(Source!BB798&lt;&gt; 0, Source!BB798, 1)</f>
        <v>13.53</v>
      </c>
      <c r="K943" s="42">
        <f>Source!Q798</f>
        <v>104.45</v>
      </c>
    </row>
    <row r="944" spans="1:29" ht="14.25" x14ac:dyDescent="0.2">
      <c r="A944" s="39"/>
      <c r="B944" s="39"/>
      <c r="C944" s="39" t="s">
        <v>1266</v>
      </c>
      <c r="D944" s="40"/>
      <c r="E944" s="12"/>
      <c r="F944" s="42">
        <f>Source!AN797</f>
        <v>1.88</v>
      </c>
      <c r="G944" s="41" t="str">
        <f>Source!DF797</f>
        <v/>
      </c>
      <c r="H944" s="12">
        <f>Source!AV798</f>
        <v>1</v>
      </c>
      <c r="I944" s="44">
        <f>Source!R797</f>
        <v>1.88</v>
      </c>
      <c r="J944" s="12">
        <f>IF(Source!BS798&lt;&gt; 0, Source!BS798, 1)</f>
        <v>29.03</v>
      </c>
      <c r="K944" s="44">
        <f>Source!R798</f>
        <v>54.58</v>
      </c>
    </row>
    <row r="945" spans="1:29" ht="14.25" x14ac:dyDescent="0.2">
      <c r="A945" s="39"/>
      <c r="B945" s="39"/>
      <c r="C945" s="39" t="s">
        <v>1275</v>
      </c>
      <c r="D945" s="40"/>
      <c r="E945" s="12"/>
      <c r="F945" s="42">
        <f>Source!AL797</f>
        <v>2.66</v>
      </c>
      <c r="G945" s="41" t="str">
        <f>Source!DD797</f>
        <v/>
      </c>
      <c r="H945" s="12">
        <f>Source!AW798</f>
        <v>1</v>
      </c>
      <c r="I945" s="42">
        <f>Source!P797</f>
        <v>2.66</v>
      </c>
      <c r="J945" s="12">
        <f>IF(Source!BC798&lt;&gt; 0, Source!BC798, 1)</f>
        <v>8.82</v>
      </c>
      <c r="K945" s="42">
        <f>Source!P798</f>
        <v>23.46</v>
      </c>
    </row>
    <row r="946" spans="1:29" ht="71.25" x14ac:dyDescent="0.2">
      <c r="A946" s="39" t="s">
        <v>707</v>
      </c>
      <c r="B946" s="39" t="str">
        <f>Source!F799</f>
        <v>1.18-3-41</v>
      </c>
      <c r="C946" s="39" t="s">
        <v>709</v>
      </c>
      <c r="D946" s="40" t="str">
        <f>Source!H799</f>
        <v>шт.</v>
      </c>
      <c r="E946" s="12">
        <f>Source!I799</f>
        <v>1</v>
      </c>
      <c r="F946" s="42">
        <f>Source!AK799</f>
        <v>1840.29</v>
      </c>
      <c r="G946" s="55" t="s">
        <v>3</v>
      </c>
      <c r="H946" s="12">
        <f>Source!AW800</f>
        <v>1</v>
      </c>
      <c r="I946" s="42">
        <f>Source!O799</f>
        <v>1840.29</v>
      </c>
      <c r="J946" s="12">
        <f>IF(Source!BC800&lt;&gt; 0, Source!BC800, 1)</f>
        <v>2.8</v>
      </c>
      <c r="K946" s="42">
        <f>Source!O800</f>
        <v>5152.8100000000004</v>
      </c>
      <c r="Q946">
        <f>Source!X799</f>
        <v>0</v>
      </c>
      <c r="R946">
        <f>Source!X800</f>
        <v>0</v>
      </c>
      <c r="S946">
        <f>Source!Y799</f>
        <v>0</v>
      </c>
      <c r="T946">
        <f>Source!Y800</f>
        <v>0</v>
      </c>
      <c r="U946">
        <f>ROUND((175/100)*ROUND(Source!R799, 2), 2)</f>
        <v>0</v>
      </c>
      <c r="V946">
        <f>ROUND((160/100)*ROUND(Source!R800, 2), 2)</f>
        <v>0</v>
      </c>
      <c r="AC946">
        <v>3</v>
      </c>
    </row>
    <row r="947" spans="1:29" ht="14.25" x14ac:dyDescent="0.2">
      <c r="A947" s="39" t="s">
        <v>711</v>
      </c>
      <c r="B947" s="39" t="str">
        <f>Source!F801</f>
        <v>1.19-13-23</v>
      </c>
      <c r="C947" s="39" t="s">
        <v>713</v>
      </c>
      <c r="D947" s="40" t="str">
        <f>Source!H801</f>
        <v>шт.</v>
      </c>
      <c r="E947" s="12">
        <f>Source!I801</f>
        <v>1</v>
      </c>
      <c r="F947" s="42">
        <f>Source!AK801</f>
        <v>57.66</v>
      </c>
      <c r="G947" s="55" t="s">
        <v>3</v>
      </c>
      <c r="H947" s="12">
        <f>Source!AW802</f>
        <v>1</v>
      </c>
      <c r="I947" s="42">
        <f>Source!O801</f>
        <v>57.66</v>
      </c>
      <c r="J947" s="12">
        <f>IF(Source!BC802&lt;&gt; 0, Source!BC802, 1)</f>
        <v>2.1</v>
      </c>
      <c r="K947" s="42">
        <f>Source!O802</f>
        <v>121.09</v>
      </c>
      <c r="Q947">
        <f>Source!X801</f>
        <v>0</v>
      </c>
      <c r="R947">
        <f>Source!X802</f>
        <v>0</v>
      </c>
      <c r="S947">
        <f>Source!Y801</f>
        <v>0</v>
      </c>
      <c r="T947">
        <f>Source!Y802</f>
        <v>0</v>
      </c>
      <c r="U947">
        <f>ROUND((175/100)*ROUND(Source!R801, 2), 2)</f>
        <v>0</v>
      </c>
      <c r="V947">
        <f>ROUND((160/100)*ROUND(Source!R802, 2), 2)</f>
        <v>0</v>
      </c>
      <c r="AC947">
        <v>3</v>
      </c>
    </row>
    <row r="948" spans="1:29" ht="14.25" x14ac:dyDescent="0.2">
      <c r="A948" s="39"/>
      <c r="B948" s="39"/>
      <c r="C948" s="39" t="s">
        <v>1267</v>
      </c>
      <c r="D948" s="40" t="s">
        <v>1268</v>
      </c>
      <c r="E948" s="12">
        <f>Source!DN798</f>
        <v>125</v>
      </c>
      <c r="F948" s="42"/>
      <c r="G948" s="41"/>
      <c r="H948" s="12"/>
      <c r="I948" s="42">
        <f>SUM(Q941:Q947)</f>
        <v>52.68</v>
      </c>
      <c r="J948" s="12">
        <f>Source!BZ798</f>
        <v>103</v>
      </c>
      <c r="K948" s="42">
        <f>SUM(R941:R947)</f>
        <v>1260.02</v>
      </c>
    </row>
    <row r="949" spans="1:29" ht="14.25" x14ac:dyDescent="0.2">
      <c r="A949" s="39"/>
      <c r="B949" s="39"/>
      <c r="C949" s="39" t="s">
        <v>1269</v>
      </c>
      <c r="D949" s="40" t="s">
        <v>1268</v>
      </c>
      <c r="E949" s="12">
        <f>Source!DO798</f>
        <v>94</v>
      </c>
      <c r="F949" s="42"/>
      <c r="G949" s="41"/>
      <c r="H949" s="12"/>
      <c r="I949" s="42">
        <f>SUM(S941:S948)</f>
        <v>39.61</v>
      </c>
      <c r="J949" s="12">
        <f>Source!CA798</f>
        <v>46</v>
      </c>
      <c r="K949" s="42">
        <f>SUM(T941:T948)</f>
        <v>562.73</v>
      </c>
    </row>
    <row r="950" spans="1:29" ht="14.25" x14ac:dyDescent="0.2">
      <c r="A950" s="39"/>
      <c r="B950" s="39"/>
      <c r="C950" s="39" t="s">
        <v>1270</v>
      </c>
      <c r="D950" s="40" t="s">
        <v>1268</v>
      </c>
      <c r="E950" s="12">
        <f>175</f>
        <v>175</v>
      </c>
      <c r="F950" s="42"/>
      <c r="G950" s="41"/>
      <c r="H950" s="12"/>
      <c r="I950" s="42">
        <f>SUM(U941:U949)</f>
        <v>3.29</v>
      </c>
      <c r="J950" s="12">
        <f>160</f>
        <v>160</v>
      </c>
      <c r="K950" s="42">
        <f>SUM(V941:V949)</f>
        <v>87.33</v>
      </c>
    </row>
    <row r="951" spans="1:29" ht="14.25" x14ac:dyDescent="0.2">
      <c r="A951" s="45"/>
      <c r="B951" s="45"/>
      <c r="C951" s="45" t="s">
        <v>1271</v>
      </c>
      <c r="D951" s="46" t="s">
        <v>1272</v>
      </c>
      <c r="E951" s="47">
        <f>Source!AQ797</f>
        <v>3.63</v>
      </c>
      <c r="F951" s="48"/>
      <c r="G951" s="49" t="str">
        <f>Source!DI797</f>
        <v/>
      </c>
      <c r="H951" s="47">
        <f>Source!AV798</f>
        <v>1</v>
      </c>
      <c r="I951" s="48">
        <f>Source!U797</f>
        <v>3.63</v>
      </c>
      <c r="J951" s="47"/>
      <c r="K951" s="48"/>
    </row>
    <row r="952" spans="1:29" ht="15" x14ac:dyDescent="0.25">
      <c r="C952" s="32" t="s">
        <v>1273</v>
      </c>
      <c r="H952" s="50">
        <f>I942+I943+I945+I948+I949+I950+SUM(I946:I947)-SUMIF(AC946:AC947, 5, I946:I947)-SUMIF(AC946:AC947, 6, I946:I947)</f>
        <v>2046.05</v>
      </c>
      <c r="I952" s="50"/>
      <c r="J952" s="50">
        <f>K942+K943+K945+K948+K949+K950+SUM(K946:K947)-SUMIF(AC946:AC947, 5, K946:K947)-SUMIF(AC946:AC947, 6, K946:K947)</f>
        <v>8535.2100000000009</v>
      </c>
      <c r="K952" s="50"/>
    </row>
    <row r="953" spans="1:29" ht="15" x14ac:dyDescent="0.25">
      <c r="C953" s="32" t="s">
        <v>1274</v>
      </c>
      <c r="H953" s="52">
        <f>SUMIF(AC946:AC947, 5, I946:I947)+SUMIF(AC946:AC947, 6, I946:I947)</f>
        <v>0</v>
      </c>
      <c r="I953" s="52"/>
      <c r="J953" s="52">
        <f>SUMIF(AC946:AC947, 5, K946:K947)+SUMIF(AC946:AC947, 6, K946:K947)</f>
        <v>0</v>
      </c>
      <c r="K953" s="52"/>
    </row>
    <row r="954" spans="1:29" ht="15" x14ac:dyDescent="0.25">
      <c r="H954" s="52"/>
      <c r="I954" s="52"/>
      <c r="J954" s="52"/>
      <c r="K954" s="52"/>
      <c r="O954" s="53">
        <f>I942+I943+I945+I948+I949+I950+SUM(I946:I947)</f>
        <v>2046.05</v>
      </c>
      <c r="P954" s="53">
        <f>K942+K943+K945+K948+K949+K950+SUM(K946:K947)</f>
        <v>8535.2100000000009</v>
      </c>
    </row>
    <row r="956" spans="1:29" ht="42.75" x14ac:dyDescent="0.2">
      <c r="A956" s="39">
        <v>61</v>
      </c>
      <c r="B956" s="39" t="str">
        <f>Source!F803</f>
        <v>3.18-11-1</v>
      </c>
      <c r="C956" s="39" t="s">
        <v>717</v>
      </c>
      <c r="D956" s="40" t="str">
        <f>Source!H803</f>
        <v>1 насос</v>
      </c>
      <c r="E956" s="12">
        <f>Source!I803</f>
        <v>2</v>
      </c>
      <c r="F956" s="42"/>
      <c r="G956" s="41"/>
      <c r="H956" s="12"/>
      <c r="I956" s="42"/>
      <c r="J956" s="12"/>
      <c r="K956" s="42"/>
      <c r="Q956">
        <f>Source!X803</f>
        <v>396.18</v>
      </c>
      <c r="R956">
        <f>Source!X804</f>
        <v>9476.7900000000009</v>
      </c>
      <c r="S956">
        <f>Source!Y803</f>
        <v>297.92</v>
      </c>
      <c r="T956">
        <f>Source!Y804</f>
        <v>4232.3500000000004</v>
      </c>
      <c r="U956">
        <f>ROUND((175/100)*ROUND(Source!R803, 2), 2)</f>
        <v>11.17</v>
      </c>
      <c r="V956">
        <f>ROUND((160/100)*ROUND(Source!R804, 2), 2)</f>
        <v>296.33999999999997</v>
      </c>
      <c r="AC956">
        <v>0</v>
      </c>
    </row>
    <row r="957" spans="1:29" ht="14.25" x14ac:dyDescent="0.2">
      <c r="A957" s="39"/>
      <c r="B957" s="39"/>
      <c r="C957" s="39" t="s">
        <v>1264</v>
      </c>
      <c r="D957" s="40"/>
      <c r="E957" s="12"/>
      <c r="F957" s="42">
        <f>Source!AO803</f>
        <v>158.47</v>
      </c>
      <c r="G957" s="41" t="str">
        <f>Source!DG803</f>
        <v/>
      </c>
      <c r="H957" s="12">
        <f>Source!AV804</f>
        <v>1</v>
      </c>
      <c r="I957" s="42">
        <f>Source!S803</f>
        <v>316.94</v>
      </c>
      <c r="J957" s="12">
        <f>IF(Source!BA804&lt;&gt; 0, Source!BA804, 1)</f>
        <v>29.03</v>
      </c>
      <c r="K957" s="42">
        <f>Source!S804</f>
        <v>9200.77</v>
      </c>
    </row>
    <row r="958" spans="1:29" ht="14.25" x14ac:dyDescent="0.2">
      <c r="A958" s="39"/>
      <c r="B958" s="39"/>
      <c r="C958" s="39" t="s">
        <v>1265</v>
      </c>
      <c r="D958" s="40"/>
      <c r="E958" s="12"/>
      <c r="F958" s="42">
        <f>Source!AM803</f>
        <v>15.26</v>
      </c>
      <c r="G958" s="41" t="str">
        <f>Source!DE803</f>
        <v/>
      </c>
      <c r="H958" s="12">
        <f>Source!AV804</f>
        <v>1</v>
      </c>
      <c r="I958" s="42">
        <f>Source!Q803</f>
        <v>30.52</v>
      </c>
      <c r="J958" s="12">
        <f>IF(Source!BB804&lt;&gt; 0, Source!BB804, 1)</f>
        <v>12.82</v>
      </c>
      <c r="K958" s="42">
        <f>Source!Q804</f>
        <v>391.27</v>
      </c>
    </row>
    <row r="959" spans="1:29" ht="14.25" x14ac:dyDescent="0.2">
      <c r="A959" s="39"/>
      <c r="B959" s="39"/>
      <c r="C959" s="39" t="s">
        <v>1266</v>
      </c>
      <c r="D959" s="40"/>
      <c r="E959" s="12"/>
      <c r="F959" s="42">
        <f>Source!AN803</f>
        <v>3.19</v>
      </c>
      <c r="G959" s="41" t="str">
        <f>Source!DF803</f>
        <v/>
      </c>
      <c r="H959" s="12">
        <f>Source!AV804</f>
        <v>1</v>
      </c>
      <c r="I959" s="44">
        <f>Source!R803</f>
        <v>6.38</v>
      </c>
      <c r="J959" s="12">
        <f>IF(Source!BS804&lt;&gt; 0, Source!BS804, 1)</f>
        <v>29.03</v>
      </c>
      <c r="K959" s="44">
        <f>Source!R804</f>
        <v>185.21</v>
      </c>
    </row>
    <row r="960" spans="1:29" ht="14.25" x14ac:dyDescent="0.2">
      <c r="A960" s="39"/>
      <c r="B960" s="39"/>
      <c r="C960" s="39" t="s">
        <v>1275</v>
      </c>
      <c r="D960" s="40"/>
      <c r="E960" s="12"/>
      <c r="F960" s="42">
        <f>Source!AL803</f>
        <v>102.76</v>
      </c>
      <c r="G960" s="41" t="str">
        <f>Source!DD803</f>
        <v/>
      </c>
      <c r="H960" s="12">
        <f>Source!AW804</f>
        <v>1</v>
      </c>
      <c r="I960" s="42">
        <f>Source!P803</f>
        <v>205.52</v>
      </c>
      <c r="J960" s="12">
        <f>IF(Source!BC804&lt;&gt; 0, Source!BC804, 1)</f>
        <v>10</v>
      </c>
      <c r="K960" s="42">
        <f>Source!P804</f>
        <v>2055.1999999999998</v>
      </c>
    </row>
    <row r="961" spans="1:29" ht="156.75" x14ac:dyDescent="0.2">
      <c r="A961" s="39" t="s">
        <v>720</v>
      </c>
      <c r="B961" s="39" t="str">
        <f>Source!F805</f>
        <v>1.15-3-21</v>
      </c>
      <c r="C961" s="39" t="s">
        <v>1233</v>
      </c>
      <c r="D961" s="40" t="str">
        <f>Source!H805</f>
        <v>шт.</v>
      </c>
      <c r="E961" s="12">
        <f>Source!I805</f>
        <v>2</v>
      </c>
      <c r="F961" s="42">
        <f>Source!AK805</f>
        <v>9203.0300000000007</v>
      </c>
      <c r="G961" s="55" t="s">
        <v>3</v>
      </c>
      <c r="H961" s="12">
        <f>Source!AW806</f>
        <v>1</v>
      </c>
      <c r="I961" s="42">
        <f>Source!O805</f>
        <v>18406.060000000001</v>
      </c>
      <c r="J961" s="12">
        <f>IF(Source!BC806&lt;&gt; 0, Source!BC806, 1)</f>
        <v>1.71</v>
      </c>
      <c r="K961" s="42">
        <f>Source!O806</f>
        <v>31474.36</v>
      </c>
      <c r="Q961">
        <f>Source!X805</f>
        <v>0</v>
      </c>
      <c r="R961">
        <f>Source!X806</f>
        <v>0</v>
      </c>
      <c r="S961">
        <f>Source!Y805</f>
        <v>0</v>
      </c>
      <c r="T961">
        <f>Source!Y806</f>
        <v>0</v>
      </c>
      <c r="U961">
        <f>ROUND((175/100)*ROUND(Source!R805, 2), 2)</f>
        <v>0</v>
      </c>
      <c r="V961">
        <f>ROUND((160/100)*ROUND(Source!R806, 2), 2)</f>
        <v>0</v>
      </c>
      <c r="AC961">
        <v>3</v>
      </c>
    </row>
    <row r="962" spans="1:29" ht="14.25" x14ac:dyDescent="0.2">
      <c r="A962" s="39"/>
      <c r="B962" s="39"/>
      <c r="C962" s="39" t="s">
        <v>1267</v>
      </c>
      <c r="D962" s="40" t="s">
        <v>1268</v>
      </c>
      <c r="E962" s="12">
        <f>Source!DN804</f>
        <v>125</v>
      </c>
      <c r="F962" s="42"/>
      <c r="G962" s="41"/>
      <c r="H962" s="12"/>
      <c r="I962" s="42">
        <f>SUM(Q956:Q961)</f>
        <v>396.18</v>
      </c>
      <c r="J962" s="12">
        <f>Source!BZ804</f>
        <v>103</v>
      </c>
      <c r="K962" s="42">
        <f>SUM(R956:R961)</f>
        <v>9476.7900000000009</v>
      </c>
    </row>
    <row r="963" spans="1:29" ht="14.25" x14ac:dyDescent="0.2">
      <c r="A963" s="39"/>
      <c r="B963" s="39"/>
      <c r="C963" s="39" t="s">
        <v>1269</v>
      </c>
      <c r="D963" s="40" t="s">
        <v>1268</v>
      </c>
      <c r="E963" s="12">
        <f>Source!DO804</f>
        <v>94</v>
      </c>
      <c r="F963" s="42"/>
      <c r="G963" s="41"/>
      <c r="H963" s="12"/>
      <c r="I963" s="42">
        <f>SUM(S956:S962)</f>
        <v>297.92</v>
      </c>
      <c r="J963" s="12">
        <f>Source!CA804</f>
        <v>46</v>
      </c>
      <c r="K963" s="42">
        <f>SUM(T956:T962)</f>
        <v>4232.3500000000004</v>
      </c>
    </row>
    <row r="964" spans="1:29" ht="14.25" x14ac:dyDescent="0.2">
      <c r="A964" s="39"/>
      <c r="B964" s="39"/>
      <c r="C964" s="39" t="s">
        <v>1270</v>
      </c>
      <c r="D964" s="40" t="s">
        <v>1268</v>
      </c>
      <c r="E964" s="12">
        <f>175</f>
        <v>175</v>
      </c>
      <c r="F964" s="42"/>
      <c r="G964" s="41"/>
      <c r="H964" s="12"/>
      <c r="I964" s="42">
        <f>SUM(U956:U963)</f>
        <v>11.17</v>
      </c>
      <c r="J964" s="12">
        <f>160</f>
        <v>160</v>
      </c>
      <c r="K964" s="42">
        <f>SUM(V956:V963)</f>
        <v>296.33999999999997</v>
      </c>
    </row>
    <row r="965" spans="1:29" ht="14.25" x14ac:dyDescent="0.2">
      <c r="A965" s="45"/>
      <c r="B965" s="45"/>
      <c r="C965" s="45" t="s">
        <v>1271</v>
      </c>
      <c r="D965" s="46" t="s">
        <v>1272</v>
      </c>
      <c r="E965" s="47">
        <f>Source!AQ803</f>
        <v>13</v>
      </c>
      <c r="F965" s="48"/>
      <c r="G965" s="49" t="str">
        <f>Source!DI803</f>
        <v/>
      </c>
      <c r="H965" s="47">
        <f>Source!AV804</f>
        <v>1</v>
      </c>
      <c r="I965" s="48">
        <f>Source!U803</f>
        <v>26</v>
      </c>
      <c r="J965" s="47"/>
      <c r="K965" s="48"/>
    </row>
    <row r="966" spans="1:29" ht="15" x14ac:dyDescent="0.25">
      <c r="C966" s="32" t="s">
        <v>1273</v>
      </c>
      <c r="H966" s="50">
        <f>I957+I958+I960+I962+I963+I964+SUM(I961:I961)-SUMIF(AC961:AC961, 5, I961:I961)-SUMIF(AC961:AC961, 6, I961:I961)</f>
        <v>19664.310000000001</v>
      </c>
      <c r="I966" s="50"/>
      <c r="J966" s="50">
        <f>K957+K958+K960+K962+K963+K964+SUM(K961:K961)-SUMIF(AC961:AC961, 5, K961:K961)-SUMIF(AC961:AC961, 6, K961:K961)</f>
        <v>57127.08</v>
      </c>
      <c r="K966" s="50"/>
    </row>
    <row r="967" spans="1:29" ht="15" x14ac:dyDescent="0.25">
      <c r="C967" s="32" t="s">
        <v>1274</v>
      </c>
      <c r="H967" s="52">
        <f>SUMIF(AC961:AC961, 5, I961:I961)+SUMIF(AC961:AC961, 6, I961:I961)</f>
        <v>0</v>
      </c>
      <c r="I967" s="52"/>
      <c r="J967" s="52">
        <f>SUMIF(AC961:AC961, 5, K961:K961)+SUMIF(AC961:AC961, 6, K961:K961)</f>
        <v>0</v>
      </c>
      <c r="K967" s="52"/>
    </row>
    <row r="968" spans="1:29" ht="15" x14ac:dyDescent="0.25">
      <c r="H968" s="52"/>
      <c r="I968" s="52"/>
      <c r="J968" s="52"/>
      <c r="K968" s="52"/>
      <c r="O968" s="53">
        <f>I957+I958+I960+I962+I963+I964+SUM(I961:I961)</f>
        <v>19664.310000000001</v>
      </c>
      <c r="P968" s="53">
        <f>K957+K958+K960+K962+K963+K964+SUM(K961:K961)</f>
        <v>57127.08</v>
      </c>
    </row>
    <row r="970" spans="1:29" ht="28.5" x14ac:dyDescent="0.2">
      <c r="A970" s="39">
        <v>62</v>
      </c>
      <c r="B970" s="39" t="str">
        <f>Source!F807</f>
        <v>3.18-19-1</v>
      </c>
      <c r="C970" s="39" t="s">
        <v>725</v>
      </c>
      <c r="D970" s="40" t="str">
        <f>Source!H807</f>
        <v>1 фильтр</v>
      </c>
      <c r="E970" s="12">
        <f>Source!I807</f>
        <v>3</v>
      </c>
      <c r="F970" s="42"/>
      <c r="G970" s="41"/>
      <c r="H970" s="12"/>
      <c r="I970" s="42"/>
      <c r="J970" s="12"/>
      <c r="K970" s="42"/>
      <c r="Q970">
        <f>Source!X807</f>
        <v>34.69</v>
      </c>
      <c r="R970">
        <f>Source!X808</f>
        <v>829.75</v>
      </c>
      <c r="S970">
        <f>Source!Y807</f>
        <v>26.09</v>
      </c>
      <c r="T970">
        <f>Source!Y808</f>
        <v>370.57</v>
      </c>
      <c r="U970">
        <f>ROUND((175/100)*ROUND(Source!R807, 2), 2)</f>
        <v>2.21</v>
      </c>
      <c r="V970">
        <f>ROUND((160/100)*ROUND(Source!R808, 2), 2)</f>
        <v>58.53</v>
      </c>
      <c r="AC970">
        <v>0</v>
      </c>
    </row>
    <row r="971" spans="1:29" ht="14.25" x14ac:dyDescent="0.2">
      <c r="A971" s="39"/>
      <c r="B971" s="39"/>
      <c r="C971" s="39" t="s">
        <v>1264</v>
      </c>
      <c r="D971" s="40"/>
      <c r="E971" s="12"/>
      <c r="F971" s="42">
        <f>Source!AO807</f>
        <v>9.25</v>
      </c>
      <c r="G971" s="41" t="str">
        <f>Source!DG807</f>
        <v/>
      </c>
      <c r="H971" s="12">
        <f>Source!AV808</f>
        <v>1</v>
      </c>
      <c r="I971" s="42">
        <f>Source!S807</f>
        <v>27.75</v>
      </c>
      <c r="J971" s="12">
        <f>IF(Source!BA808&lt;&gt; 0, Source!BA808, 1)</f>
        <v>29.03</v>
      </c>
      <c r="K971" s="42">
        <f>Source!S808</f>
        <v>805.58</v>
      </c>
    </row>
    <row r="972" spans="1:29" ht="14.25" x14ac:dyDescent="0.2">
      <c r="A972" s="39"/>
      <c r="B972" s="39"/>
      <c r="C972" s="39" t="s">
        <v>1265</v>
      </c>
      <c r="D972" s="40"/>
      <c r="E972" s="12"/>
      <c r="F972" s="42">
        <f>Source!AM807</f>
        <v>4.57</v>
      </c>
      <c r="G972" s="41" t="str">
        <f>Source!DE807</f>
        <v/>
      </c>
      <c r="H972" s="12">
        <f>Source!AV808</f>
        <v>1</v>
      </c>
      <c r="I972" s="42">
        <f>Source!Q807</f>
        <v>13.71</v>
      </c>
      <c r="J972" s="12">
        <f>IF(Source!BB808&lt;&gt; 0, Source!BB808, 1)</f>
        <v>10.96</v>
      </c>
      <c r="K972" s="42">
        <f>Source!Q808</f>
        <v>150.26</v>
      </c>
    </row>
    <row r="973" spans="1:29" ht="14.25" x14ac:dyDescent="0.2">
      <c r="A973" s="39"/>
      <c r="B973" s="39"/>
      <c r="C973" s="39" t="s">
        <v>1266</v>
      </c>
      <c r="D973" s="40"/>
      <c r="E973" s="12"/>
      <c r="F973" s="42">
        <f>Source!AN807</f>
        <v>0.42</v>
      </c>
      <c r="G973" s="41" t="str">
        <f>Source!DF807</f>
        <v/>
      </c>
      <c r="H973" s="12">
        <f>Source!AV808</f>
        <v>1</v>
      </c>
      <c r="I973" s="44">
        <f>Source!R807</f>
        <v>1.26</v>
      </c>
      <c r="J973" s="12">
        <f>IF(Source!BS808&lt;&gt; 0, Source!BS808, 1)</f>
        <v>29.03</v>
      </c>
      <c r="K973" s="44">
        <f>Source!R808</f>
        <v>36.58</v>
      </c>
    </row>
    <row r="974" spans="1:29" ht="14.25" x14ac:dyDescent="0.2">
      <c r="A974" s="39"/>
      <c r="B974" s="39"/>
      <c r="C974" s="39" t="s">
        <v>1275</v>
      </c>
      <c r="D974" s="40"/>
      <c r="E974" s="12"/>
      <c r="F974" s="42">
        <f>Source!AL807</f>
        <v>0.5</v>
      </c>
      <c r="G974" s="41" t="str">
        <f>Source!DD807</f>
        <v/>
      </c>
      <c r="H974" s="12">
        <f>Source!AW808</f>
        <v>1</v>
      </c>
      <c r="I974" s="42">
        <f>Source!P807</f>
        <v>1.5</v>
      </c>
      <c r="J974" s="12">
        <f>IF(Source!BC808&lt;&gt; 0, Source!BC808, 1)</f>
        <v>20.399999999999999</v>
      </c>
      <c r="K974" s="42">
        <f>Source!P808</f>
        <v>30.6</v>
      </c>
    </row>
    <row r="975" spans="1:29" ht="71.25" x14ac:dyDescent="0.2">
      <c r="A975" s="39" t="s">
        <v>728</v>
      </c>
      <c r="B975" s="39" t="str">
        <f>Source!F809</f>
        <v>1.18-7-42</v>
      </c>
      <c r="C975" s="39" t="s">
        <v>730</v>
      </c>
      <c r="D975" s="40" t="str">
        <f>Source!H809</f>
        <v>шт.</v>
      </c>
      <c r="E975" s="12">
        <f>Source!I809</f>
        <v>3</v>
      </c>
      <c r="F975" s="42">
        <f>Source!AK809</f>
        <v>239.46</v>
      </c>
      <c r="G975" s="55" t="s">
        <v>3</v>
      </c>
      <c r="H975" s="12">
        <f>Source!AW810</f>
        <v>1</v>
      </c>
      <c r="I975" s="42">
        <f>Source!O809</f>
        <v>718.38</v>
      </c>
      <c r="J975" s="12">
        <f>IF(Source!BC810&lt;&gt; 0, Source!BC810, 1)</f>
        <v>1.26</v>
      </c>
      <c r="K975" s="42">
        <f>Source!O810</f>
        <v>905.16</v>
      </c>
      <c r="Q975">
        <f>Source!X809</f>
        <v>0</v>
      </c>
      <c r="R975">
        <f>Source!X810</f>
        <v>0</v>
      </c>
      <c r="S975">
        <f>Source!Y809</f>
        <v>0</v>
      </c>
      <c r="T975">
        <f>Source!Y810</f>
        <v>0</v>
      </c>
      <c r="U975">
        <f>ROUND((175/100)*ROUND(Source!R809, 2), 2)</f>
        <v>0</v>
      </c>
      <c r="V975">
        <f>ROUND((160/100)*ROUND(Source!R810, 2), 2)</f>
        <v>0</v>
      </c>
      <c r="AC975">
        <v>3</v>
      </c>
    </row>
    <row r="976" spans="1:29" ht="14.25" x14ac:dyDescent="0.2">
      <c r="A976" s="39"/>
      <c r="B976" s="39"/>
      <c r="C976" s="39" t="s">
        <v>1267</v>
      </c>
      <c r="D976" s="40" t="s">
        <v>1268</v>
      </c>
      <c r="E976" s="12">
        <f>Source!DN808</f>
        <v>125</v>
      </c>
      <c r="F976" s="42"/>
      <c r="G976" s="41"/>
      <c r="H976" s="12"/>
      <c r="I976" s="42">
        <f>SUM(Q970:Q975)</f>
        <v>34.69</v>
      </c>
      <c r="J976" s="12">
        <f>Source!BZ808</f>
        <v>103</v>
      </c>
      <c r="K976" s="42">
        <f>SUM(R970:R975)</f>
        <v>829.75</v>
      </c>
    </row>
    <row r="977" spans="1:29" ht="14.25" x14ac:dyDescent="0.2">
      <c r="A977" s="39"/>
      <c r="B977" s="39"/>
      <c r="C977" s="39" t="s">
        <v>1269</v>
      </c>
      <c r="D977" s="40" t="s">
        <v>1268</v>
      </c>
      <c r="E977" s="12">
        <f>Source!DO808</f>
        <v>94</v>
      </c>
      <c r="F977" s="42"/>
      <c r="G977" s="41"/>
      <c r="H977" s="12"/>
      <c r="I977" s="42">
        <f>SUM(S970:S976)</f>
        <v>26.09</v>
      </c>
      <c r="J977" s="12">
        <f>Source!CA808</f>
        <v>46</v>
      </c>
      <c r="K977" s="42">
        <f>SUM(T970:T976)</f>
        <v>370.57</v>
      </c>
    </row>
    <row r="978" spans="1:29" ht="14.25" x14ac:dyDescent="0.2">
      <c r="A978" s="39"/>
      <c r="B978" s="39"/>
      <c r="C978" s="39" t="s">
        <v>1270</v>
      </c>
      <c r="D978" s="40" t="s">
        <v>1268</v>
      </c>
      <c r="E978" s="12">
        <f>175</f>
        <v>175</v>
      </c>
      <c r="F978" s="42"/>
      <c r="G978" s="41"/>
      <c r="H978" s="12"/>
      <c r="I978" s="42">
        <f>SUM(U970:U977)</f>
        <v>2.21</v>
      </c>
      <c r="J978" s="12">
        <f>160</f>
        <v>160</v>
      </c>
      <c r="K978" s="42">
        <f>SUM(V970:V977)</f>
        <v>58.53</v>
      </c>
    </row>
    <row r="979" spans="1:29" ht="14.25" x14ac:dyDescent="0.2">
      <c r="A979" s="45"/>
      <c r="B979" s="45"/>
      <c r="C979" s="45" t="s">
        <v>1271</v>
      </c>
      <c r="D979" s="46" t="s">
        <v>1272</v>
      </c>
      <c r="E979" s="47">
        <f>Source!AQ807</f>
        <v>0.75</v>
      </c>
      <c r="F979" s="48"/>
      <c r="G979" s="49" t="str">
        <f>Source!DI807</f>
        <v/>
      </c>
      <c r="H979" s="47">
        <f>Source!AV808</f>
        <v>1</v>
      </c>
      <c r="I979" s="48">
        <f>Source!U807</f>
        <v>2.25</v>
      </c>
      <c r="J979" s="47"/>
      <c r="K979" s="48"/>
    </row>
    <row r="980" spans="1:29" ht="15" x14ac:dyDescent="0.25">
      <c r="C980" s="32" t="s">
        <v>1273</v>
      </c>
      <c r="H980" s="50">
        <f>I971+I972+I974+I976+I977+I978+SUM(I975:I975)-SUMIF(AC975:AC975, 5, I975:I975)-SUMIF(AC975:AC975, 6, I975:I975)</f>
        <v>824.33</v>
      </c>
      <c r="I980" s="50"/>
      <c r="J980" s="50">
        <f>K971+K972+K974+K976+K977+K978+SUM(K975:K975)-SUMIF(AC975:AC975, 5, K975:K975)-SUMIF(AC975:AC975, 6, K975:K975)</f>
        <v>3150.4500000000003</v>
      </c>
      <c r="K980" s="50"/>
    </row>
    <row r="981" spans="1:29" ht="15" x14ac:dyDescent="0.25">
      <c r="C981" s="32" t="s">
        <v>1274</v>
      </c>
      <c r="H981" s="52">
        <f>SUMIF(AC975:AC975, 5, I975:I975)+SUMIF(AC975:AC975, 6, I975:I975)</f>
        <v>0</v>
      </c>
      <c r="I981" s="52"/>
      <c r="J981" s="52">
        <f>SUMIF(AC975:AC975, 5, K975:K975)+SUMIF(AC975:AC975, 6, K975:K975)</f>
        <v>0</v>
      </c>
      <c r="K981" s="52"/>
    </row>
    <row r="982" spans="1:29" ht="15" x14ac:dyDescent="0.25">
      <c r="H982" s="52"/>
      <c r="I982" s="52"/>
      <c r="J982" s="52"/>
      <c r="K982" s="52"/>
      <c r="O982" s="53">
        <f>I971+I972+I974+I976+I977+I978+SUM(I975:I975)</f>
        <v>824.33</v>
      </c>
      <c r="P982" s="53">
        <f>K971+K972+K974+K976+K977+K978+SUM(K975:K975)</f>
        <v>3150.4500000000003</v>
      </c>
    </row>
    <row r="984" spans="1:29" ht="28.5" x14ac:dyDescent="0.2">
      <c r="A984" s="39">
        <v>63</v>
      </c>
      <c r="B984" s="39" t="str">
        <f>Source!F811</f>
        <v>3.18-20-2</v>
      </c>
      <c r="C984" s="39" t="s">
        <v>734</v>
      </c>
      <c r="D984" s="40" t="str">
        <f>Source!H811</f>
        <v>1 комплект</v>
      </c>
      <c r="E984" s="12">
        <f>Source!I811</f>
        <v>4</v>
      </c>
      <c r="F984" s="42"/>
      <c r="G984" s="41"/>
      <c r="H984" s="12"/>
      <c r="I984" s="42"/>
      <c r="J984" s="12"/>
      <c r="K984" s="42"/>
      <c r="Q984">
        <f>Source!X811</f>
        <v>14.3</v>
      </c>
      <c r="R984">
        <f>Source!X812</f>
        <v>342.06</v>
      </c>
      <c r="S984">
        <f>Source!Y811</f>
        <v>10.75</v>
      </c>
      <c r="T984">
        <f>Source!Y812</f>
        <v>152.77000000000001</v>
      </c>
      <c r="U984">
        <f>ROUND((175/100)*ROUND(Source!R811, 2), 2)</f>
        <v>0</v>
      </c>
      <c r="V984">
        <f>ROUND((160/100)*ROUND(Source!R812, 2), 2)</f>
        <v>0</v>
      </c>
      <c r="AC984">
        <v>0</v>
      </c>
    </row>
    <row r="985" spans="1:29" ht="14.25" x14ac:dyDescent="0.2">
      <c r="A985" s="39"/>
      <c r="B985" s="39"/>
      <c r="C985" s="39" t="s">
        <v>1264</v>
      </c>
      <c r="D985" s="40"/>
      <c r="E985" s="12"/>
      <c r="F985" s="42">
        <f>Source!AO811</f>
        <v>2.86</v>
      </c>
      <c r="G985" s="41" t="str">
        <f>Source!DG811</f>
        <v/>
      </c>
      <c r="H985" s="12">
        <f>Source!AV812</f>
        <v>1</v>
      </c>
      <c r="I985" s="42">
        <f>Source!S811</f>
        <v>11.44</v>
      </c>
      <c r="J985" s="12">
        <f>IF(Source!BA812&lt;&gt; 0, Source!BA812, 1)</f>
        <v>29.03</v>
      </c>
      <c r="K985" s="42">
        <f>Source!S812</f>
        <v>332.1</v>
      </c>
    </row>
    <row r="986" spans="1:29" ht="14.25" x14ac:dyDescent="0.2">
      <c r="A986" s="39"/>
      <c r="B986" s="39"/>
      <c r="C986" s="39" t="s">
        <v>1275</v>
      </c>
      <c r="D986" s="40"/>
      <c r="E986" s="12"/>
      <c r="F986" s="42">
        <f>Source!AL811</f>
        <v>0.93</v>
      </c>
      <c r="G986" s="41" t="str">
        <f>Source!DD811</f>
        <v/>
      </c>
      <c r="H986" s="12">
        <f>Source!AW812</f>
        <v>1</v>
      </c>
      <c r="I986" s="42">
        <f>Source!P811</f>
        <v>3.72</v>
      </c>
      <c r="J986" s="12">
        <f>IF(Source!BC812&lt;&gt; 0, Source!BC812, 1)</f>
        <v>4.12</v>
      </c>
      <c r="K986" s="42">
        <f>Source!P812</f>
        <v>15.33</v>
      </c>
    </row>
    <row r="987" spans="1:29" ht="85.5" x14ac:dyDescent="0.2">
      <c r="A987" s="39" t="s">
        <v>737</v>
      </c>
      <c r="B987" s="39" t="str">
        <f>Source!F813</f>
        <v>1.13-4-39</v>
      </c>
      <c r="C987" s="39" t="s">
        <v>739</v>
      </c>
      <c r="D987" s="40" t="str">
        <f>Source!H813</f>
        <v>шт.</v>
      </c>
      <c r="E987" s="12">
        <f>Source!I813</f>
        <v>4</v>
      </c>
      <c r="F987" s="42">
        <f>Source!AK813</f>
        <v>55.46</v>
      </c>
      <c r="G987" s="55" t="s">
        <v>3</v>
      </c>
      <c r="H987" s="12">
        <f>Source!AW814</f>
        <v>1</v>
      </c>
      <c r="I987" s="42">
        <f>Source!O813</f>
        <v>221.84</v>
      </c>
      <c r="J987" s="12">
        <f>IF(Source!BC814&lt;&gt; 0, Source!BC814, 1)</f>
        <v>3.68</v>
      </c>
      <c r="K987" s="42">
        <f>Source!O814</f>
        <v>816.37</v>
      </c>
      <c r="Q987">
        <f>Source!X813</f>
        <v>0</v>
      </c>
      <c r="R987">
        <f>Source!X814</f>
        <v>0</v>
      </c>
      <c r="S987">
        <f>Source!Y813</f>
        <v>0</v>
      </c>
      <c r="T987">
        <f>Source!Y814</f>
        <v>0</v>
      </c>
      <c r="U987">
        <f>ROUND((175/100)*ROUND(Source!R813, 2), 2)</f>
        <v>0</v>
      </c>
      <c r="V987">
        <f>ROUND((160/100)*ROUND(Source!R814, 2), 2)</f>
        <v>0</v>
      </c>
      <c r="AC987">
        <v>3</v>
      </c>
    </row>
    <row r="988" spans="1:29" ht="99.75" x14ac:dyDescent="0.2">
      <c r="A988" s="39" t="s">
        <v>741</v>
      </c>
      <c r="B988" s="39" t="str">
        <f>Source!F815</f>
        <v>1.18-5-27</v>
      </c>
      <c r="C988" s="39" t="s">
        <v>743</v>
      </c>
      <c r="D988" s="40" t="str">
        <f>Source!H815</f>
        <v>шт.</v>
      </c>
      <c r="E988" s="12">
        <f>Source!I815</f>
        <v>4</v>
      </c>
      <c r="F988" s="42">
        <f>Source!AK815</f>
        <v>148.29</v>
      </c>
      <c r="G988" s="55" t="s">
        <v>3</v>
      </c>
      <c r="H988" s="12">
        <f>Source!AW816</f>
        <v>1</v>
      </c>
      <c r="I988" s="42">
        <f>Source!O815</f>
        <v>593.16</v>
      </c>
      <c r="J988" s="12">
        <f>IF(Source!BC816&lt;&gt; 0, Source!BC816, 1)</f>
        <v>3.26</v>
      </c>
      <c r="K988" s="42">
        <f>Source!O816</f>
        <v>1933.7</v>
      </c>
      <c r="Q988">
        <f>Source!X815</f>
        <v>0</v>
      </c>
      <c r="R988">
        <f>Source!X816</f>
        <v>0</v>
      </c>
      <c r="S988">
        <f>Source!Y815</f>
        <v>0</v>
      </c>
      <c r="T988">
        <f>Source!Y816</f>
        <v>0</v>
      </c>
      <c r="U988">
        <f>ROUND((175/100)*ROUND(Source!R815, 2), 2)</f>
        <v>0</v>
      </c>
      <c r="V988">
        <f>ROUND((160/100)*ROUND(Source!R816, 2), 2)</f>
        <v>0</v>
      </c>
      <c r="AC988">
        <v>3</v>
      </c>
    </row>
    <row r="989" spans="1:29" ht="14.25" x14ac:dyDescent="0.2">
      <c r="A989" s="39"/>
      <c r="B989" s="39"/>
      <c r="C989" s="39" t="s">
        <v>1267</v>
      </c>
      <c r="D989" s="40" t="s">
        <v>1268</v>
      </c>
      <c r="E989" s="12">
        <f>Source!DN812</f>
        <v>125</v>
      </c>
      <c r="F989" s="42"/>
      <c r="G989" s="41"/>
      <c r="H989" s="12"/>
      <c r="I989" s="42">
        <f>SUM(Q984:Q988)</f>
        <v>14.3</v>
      </c>
      <c r="J989" s="12">
        <f>Source!BZ812</f>
        <v>103</v>
      </c>
      <c r="K989" s="42">
        <f>SUM(R984:R988)</f>
        <v>342.06</v>
      </c>
    </row>
    <row r="990" spans="1:29" ht="14.25" x14ac:dyDescent="0.2">
      <c r="A990" s="39"/>
      <c r="B990" s="39"/>
      <c r="C990" s="39" t="s">
        <v>1269</v>
      </c>
      <c r="D990" s="40" t="s">
        <v>1268</v>
      </c>
      <c r="E990" s="12">
        <f>Source!DO812</f>
        <v>94</v>
      </c>
      <c r="F990" s="42"/>
      <c r="G990" s="41"/>
      <c r="H990" s="12"/>
      <c r="I990" s="42">
        <f>SUM(S984:S989)</f>
        <v>10.75</v>
      </c>
      <c r="J990" s="12">
        <f>Source!CA812</f>
        <v>46</v>
      </c>
      <c r="K990" s="42">
        <f>SUM(T984:T989)</f>
        <v>152.77000000000001</v>
      </c>
    </row>
    <row r="991" spans="1:29" ht="14.25" x14ac:dyDescent="0.2">
      <c r="A991" s="45"/>
      <c r="B991" s="45"/>
      <c r="C991" s="45" t="s">
        <v>1271</v>
      </c>
      <c r="D991" s="46" t="s">
        <v>1272</v>
      </c>
      <c r="E991" s="47">
        <f>Source!AQ811</f>
        <v>0.22</v>
      </c>
      <c r="F991" s="48"/>
      <c r="G991" s="49" t="str">
        <f>Source!DI811</f>
        <v/>
      </c>
      <c r="H991" s="47">
        <f>Source!AV812</f>
        <v>1</v>
      </c>
      <c r="I991" s="48">
        <f>Source!U811</f>
        <v>0.88</v>
      </c>
      <c r="J991" s="47"/>
      <c r="K991" s="48"/>
    </row>
    <row r="992" spans="1:29" ht="15" x14ac:dyDescent="0.25">
      <c r="C992" s="32" t="s">
        <v>1273</v>
      </c>
      <c r="H992" s="50">
        <f>I985+I986+I989+I990+SUM(I987:I988)-SUMIF(AC987:AC988, 5, I987:I988)-SUMIF(AC987:AC988, 6, I987:I988)</f>
        <v>855.21</v>
      </c>
      <c r="I992" s="50"/>
      <c r="J992" s="50">
        <f>K985+K986+K989+K990+SUM(K987:K988)-SUMIF(AC987:AC988, 5, K987:K988)-SUMIF(AC987:AC988, 6, K987:K988)</f>
        <v>3592.33</v>
      </c>
      <c r="K992" s="50"/>
    </row>
    <row r="993" spans="1:29" ht="15" x14ac:dyDescent="0.25">
      <c r="C993" s="32" t="s">
        <v>1274</v>
      </c>
      <c r="H993" s="52">
        <f>SUMIF(AC987:AC988, 5, I987:I988)+SUMIF(AC987:AC988, 6, I987:I988)</f>
        <v>0</v>
      </c>
      <c r="I993" s="52"/>
      <c r="J993" s="52">
        <f>SUMIF(AC987:AC988, 5, K987:K988)+SUMIF(AC987:AC988, 6, K987:K988)</f>
        <v>0</v>
      </c>
      <c r="K993" s="52"/>
    </row>
    <row r="994" spans="1:29" ht="15" x14ac:dyDescent="0.25">
      <c r="H994" s="52"/>
      <c r="I994" s="52"/>
      <c r="J994" s="52"/>
      <c r="K994" s="52"/>
      <c r="O994" s="53">
        <f>I985+I986+I989+I990+SUM(I987:I988)</f>
        <v>855.21</v>
      </c>
      <c r="P994" s="53">
        <f>K985+K986+K989+K990+SUM(K987:K988)</f>
        <v>3592.33</v>
      </c>
    </row>
    <row r="996" spans="1:29" ht="28.5" x14ac:dyDescent="0.2">
      <c r="A996" s="39">
        <v>64</v>
      </c>
      <c r="B996" s="39" t="str">
        <f>Source!F817</f>
        <v>3.18-20-4</v>
      </c>
      <c r="C996" s="39" t="s">
        <v>747</v>
      </c>
      <c r="D996" s="40" t="str">
        <f>Source!H817</f>
        <v>1 комплект</v>
      </c>
      <c r="E996" s="12">
        <f>Source!I817</f>
        <v>2</v>
      </c>
      <c r="F996" s="42"/>
      <c r="G996" s="41"/>
      <c r="H996" s="12"/>
      <c r="I996" s="42"/>
      <c r="J996" s="12"/>
      <c r="K996" s="42"/>
      <c r="Q996">
        <f>Source!X817</f>
        <v>9.5500000000000007</v>
      </c>
      <c r="R996">
        <f>Source!X818</f>
        <v>228.44</v>
      </c>
      <c r="S996">
        <f>Source!Y817</f>
        <v>7.18</v>
      </c>
      <c r="T996">
        <f>Source!Y818</f>
        <v>102.02</v>
      </c>
      <c r="U996">
        <f>ROUND((175/100)*ROUND(Source!R817, 2), 2)</f>
        <v>0</v>
      </c>
      <c r="V996">
        <f>ROUND((160/100)*ROUND(Source!R818, 2), 2)</f>
        <v>0</v>
      </c>
      <c r="AC996">
        <v>0</v>
      </c>
    </row>
    <row r="997" spans="1:29" ht="14.25" x14ac:dyDescent="0.2">
      <c r="A997" s="39"/>
      <c r="B997" s="39"/>
      <c r="C997" s="39" t="s">
        <v>1264</v>
      </c>
      <c r="D997" s="40"/>
      <c r="E997" s="12"/>
      <c r="F997" s="42">
        <f>Source!AO817</f>
        <v>3.82</v>
      </c>
      <c r="G997" s="41" t="str">
        <f>Source!DG817</f>
        <v/>
      </c>
      <c r="H997" s="12">
        <f>Source!AV818</f>
        <v>1</v>
      </c>
      <c r="I997" s="42">
        <f>Source!S817</f>
        <v>7.64</v>
      </c>
      <c r="J997" s="12">
        <f>IF(Source!BA818&lt;&gt; 0, Source!BA818, 1)</f>
        <v>29.03</v>
      </c>
      <c r="K997" s="42">
        <f>Source!S818</f>
        <v>221.79</v>
      </c>
    </row>
    <row r="998" spans="1:29" ht="14.25" x14ac:dyDescent="0.2">
      <c r="A998" s="39"/>
      <c r="B998" s="39"/>
      <c r="C998" s="39" t="s">
        <v>1275</v>
      </c>
      <c r="D998" s="40"/>
      <c r="E998" s="12"/>
      <c r="F998" s="42">
        <f>Source!AL817</f>
        <v>1.48</v>
      </c>
      <c r="G998" s="41" t="str">
        <f>Source!DD817</f>
        <v/>
      </c>
      <c r="H998" s="12">
        <f>Source!AW818</f>
        <v>1</v>
      </c>
      <c r="I998" s="42">
        <f>Source!P817</f>
        <v>2.96</v>
      </c>
      <c r="J998" s="12">
        <f>IF(Source!BC818&lt;&gt; 0, Source!BC818, 1)</f>
        <v>11.79</v>
      </c>
      <c r="K998" s="42">
        <f>Source!P818</f>
        <v>34.9</v>
      </c>
    </row>
    <row r="999" spans="1:29" ht="71.25" x14ac:dyDescent="0.2">
      <c r="A999" s="39" t="s">
        <v>749</v>
      </c>
      <c r="B999" s="39" t="str">
        <f>Source!F819</f>
        <v>1.18-7-53</v>
      </c>
      <c r="C999" s="39" t="s">
        <v>751</v>
      </c>
      <c r="D999" s="40" t="str">
        <f>Source!H819</f>
        <v>шт.</v>
      </c>
      <c r="E999" s="12">
        <f>Source!I819</f>
        <v>2</v>
      </c>
      <c r="F999" s="42">
        <f>Source!AK819</f>
        <v>239.8</v>
      </c>
      <c r="G999" s="55" t="s">
        <v>3</v>
      </c>
      <c r="H999" s="12">
        <f>Source!AW820</f>
        <v>1</v>
      </c>
      <c r="I999" s="42">
        <f>Source!O819</f>
        <v>479.6</v>
      </c>
      <c r="J999" s="12">
        <f>IF(Source!BC820&lt;&gt; 0, Source!BC820, 1)</f>
        <v>3.56</v>
      </c>
      <c r="K999" s="42">
        <f>Source!O820</f>
        <v>1707.38</v>
      </c>
      <c r="Q999">
        <f>Source!X819</f>
        <v>0</v>
      </c>
      <c r="R999">
        <f>Source!X820</f>
        <v>0</v>
      </c>
      <c r="S999">
        <f>Source!Y819</f>
        <v>0</v>
      </c>
      <c r="T999">
        <f>Source!Y820</f>
        <v>0</v>
      </c>
      <c r="U999">
        <f>ROUND((175/100)*ROUND(Source!R819, 2), 2)</f>
        <v>0</v>
      </c>
      <c r="V999">
        <f>ROUND((160/100)*ROUND(Source!R820, 2), 2)</f>
        <v>0</v>
      </c>
      <c r="AC999">
        <v>3</v>
      </c>
    </row>
    <row r="1000" spans="1:29" ht="14.25" x14ac:dyDescent="0.2">
      <c r="A1000" s="39"/>
      <c r="B1000" s="39"/>
      <c r="C1000" s="39" t="s">
        <v>1267</v>
      </c>
      <c r="D1000" s="40" t="s">
        <v>1268</v>
      </c>
      <c r="E1000" s="12">
        <f>Source!DN818</f>
        <v>125</v>
      </c>
      <c r="F1000" s="42"/>
      <c r="G1000" s="41"/>
      <c r="H1000" s="12"/>
      <c r="I1000" s="42">
        <f>SUM(Q996:Q999)</f>
        <v>9.5500000000000007</v>
      </c>
      <c r="J1000" s="12">
        <f>Source!BZ818</f>
        <v>103</v>
      </c>
      <c r="K1000" s="42">
        <f>SUM(R996:R999)</f>
        <v>228.44</v>
      </c>
    </row>
    <row r="1001" spans="1:29" ht="14.25" x14ac:dyDescent="0.2">
      <c r="A1001" s="39"/>
      <c r="B1001" s="39"/>
      <c r="C1001" s="39" t="s">
        <v>1269</v>
      </c>
      <c r="D1001" s="40" t="s">
        <v>1268</v>
      </c>
      <c r="E1001" s="12">
        <f>Source!DO818</f>
        <v>94</v>
      </c>
      <c r="F1001" s="42"/>
      <c r="G1001" s="41"/>
      <c r="H1001" s="12"/>
      <c r="I1001" s="42">
        <f>SUM(S996:S1000)</f>
        <v>7.18</v>
      </c>
      <c r="J1001" s="12">
        <f>Source!CA818</f>
        <v>46</v>
      </c>
      <c r="K1001" s="42">
        <f>SUM(T996:T1000)</f>
        <v>102.02</v>
      </c>
    </row>
    <row r="1002" spans="1:29" ht="14.25" x14ac:dyDescent="0.2">
      <c r="A1002" s="45"/>
      <c r="B1002" s="45"/>
      <c r="C1002" s="45" t="s">
        <v>1271</v>
      </c>
      <c r="D1002" s="46" t="s">
        <v>1272</v>
      </c>
      <c r="E1002" s="47">
        <f>Source!AQ817</f>
        <v>0.31</v>
      </c>
      <c r="F1002" s="48"/>
      <c r="G1002" s="49" t="str">
        <f>Source!DI817</f>
        <v/>
      </c>
      <c r="H1002" s="47">
        <f>Source!AV818</f>
        <v>1</v>
      </c>
      <c r="I1002" s="48">
        <f>Source!U817</f>
        <v>0.62</v>
      </c>
      <c r="J1002" s="47"/>
      <c r="K1002" s="48"/>
    </row>
    <row r="1003" spans="1:29" ht="15" x14ac:dyDescent="0.25">
      <c r="C1003" s="32" t="s">
        <v>1273</v>
      </c>
      <c r="H1003" s="50">
        <f>I997+I998+I1000+I1001+SUM(I999:I999)-SUMIF(AC999:AC999, 5, I999:I999)-SUMIF(AC999:AC999, 6, I999:I999)</f>
        <v>506.93</v>
      </c>
      <c r="I1003" s="50"/>
      <c r="J1003" s="50">
        <f>K997+K998+K1000+K1001+SUM(K999:K999)-SUMIF(AC999:AC999, 5, K999:K999)-SUMIF(AC999:AC999, 6, K999:K999)</f>
        <v>2294.5300000000002</v>
      </c>
      <c r="K1003" s="50"/>
    </row>
    <row r="1004" spans="1:29" ht="15" x14ac:dyDescent="0.25">
      <c r="C1004" s="32" t="s">
        <v>1274</v>
      </c>
      <c r="H1004" s="52">
        <f>SUMIF(AC999:AC999, 5, I999:I999)+SUMIF(AC999:AC999, 6, I999:I999)</f>
        <v>0</v>
      </c>
      <c r="I1004" s="52"/>
      <c r="J1004" s="52">
        <f>SUMIF(AC999:AC999, 5, K999:K999)+SUMIF(AC999:AC999, 6, K999:K999)</f>
        <v>0</v>
      </c>
      <c r="K1004" s="52"/>
    </row>
    <row r="1005" spans="1:29" ht="15" x14ac:dyDescent="0.25">
      <c r="H1005" s="52"/>
      <c r="I1005" s="52"/>
      <c r="J1005" s="52"/>
      <c r="K1005" s="52"/>
      <c r="O1005" s="53">
        <f>I997+I998+I1000+I1001+SUM(I999:I999)</f>
        <v>506.93</v>
      </c>
      <c r="P1005" s="53">
        <f>K997+K998+K1000+K1001+SUM(K999:K999)</f>
        <v>2294.5300000000002</v>
      </c>
    </row>
    <row r="1007" spans="1:29" ht="14.25" x14ac:dyDescent="0.2">
      <c r="A1007" s="39">
        <v>65</v>
      </c>
      <c r="B1007" s="39" t="str">
        <f>Source!F821</f>
        <v>3.18-21-1</v>
      </c>
      <c r="C1007" s="39" t="s">
        <v>755</v>
      </c>
      <c r="D1007" s="40" t="str">
        <f>Source!H821</f>
        <v>1  ШТ.</v>
      </c>
      <c r="E1007" s="12">
        <f>Source!I821</f>
        <v>4</v>
      </c>
      <c r="F1007" s="42"/>
      <c r="G1007" s="41"/>
      <c r="H1007" s="12"/>
      <c r="I1007" s="42"/>
      <c r="J1007" s="12"/>
      <c r="K1007" s="42"/>
      <c r="Q1007">
        <f>Source!X821</f>
        <v>98</v>
      </c>
      <c r="R1007">
        <f>Source!X822</f>
        <v>2344.23</v>
      </c>
      <c r="S1007">
        <f>Source!Y821</f>
        <v>73.7</v>
      </c>
      <c r="T1007">
        <f>Source!Y822</f>
        <v>1046.94</v>
      </c>
      <c r="U1007">
        <f>ROUND((175/100)*ROUND(Source!R821, 2), 2)</f>
        <v>7.7</v>
      </c>
      <c r="V1007">
        <f>ROUND((160/100)*ROUND(Source!R822, 2), 2)</f>
        <v>204.37</v>
      </c>
      <c r="AC1007">
        <v>0</v>
      </c>
    </row>
    <row r="1008" spans="1:29" ht="14.25" x14ac:dyDescent="0.2">
      <c r="A1008" s="39"/>
      <c r="B1008" s="39"/>
      <c r="C1008" s="39" t="s">
        <v>1264</v>
      </c>
      <c r="D1008" s="40"/>
      <c r="E1008" s="12"/>
      <c r="F1008" s="42">
        <f>Source!AO821</f>
        <v>19.600000000000001</v>
      </c>
      <c r="G1008" s="41" t="str">
        <f>Source!DG821</f>
        <v/>
      </c>
      <c r="H1008" s="12">
        <f>Source!AV822</f>
        <v>1</v>
      </c>
      <c r="I1008" s="42">
        <f>Source!S821</f>
        <v>78.400000000000006</v>
      </c>
      <c r="J1008" s="12">
        <f>IF(Source!BA822&lt;&gt; 0, Source!BA822, 1)</f>
        <v>29.03</v>
      </c>
      <c r="K1008" s="42">
        <f>Source!S822</f>
        <v>2275.9499999999998</v>
      </c>
    </row>
    <row r="1009" spans="1:29" ht="14.25" x14ac:dyDescent="0.2">
      <c r="A1009" s="39"/>
      <c r="B1009" s="39"/>
      <c r="C1009" s="39" t="s">
        <v>1265</v>
      </c>
      <c r="D1009" s="40"/>
      <c r="E1009" s="12"/>
      <c r="F1009" s="42">
        <f>Source!AM821</f>
        <v>8.57</v>
      </c>
      <c r="G1009" s="41" t="str">
        <f>Source!DE821</f>
        <v/>
      </c>
      <c r="H1009" s="12">
        <f>Source!AV822</f>
        <v>1</v>
      </c>
      <c r="I1009" s="42">
        <f>Source!Q821</f>
        <v>34.28</v>
      </c>
      <c r="J1009" s="12">
        <f>IF(Source!BB822&lt;&gt; 0, Source!BB822, 1)</f>
        <v>10.89</v>
      </c>
      <c r="K1009" s="42">
        <f>Source!Q822</f>
        <v>373.31</v>
      </c>
    </row>
    <row r="1010" spans="1:29" ht="14.25" x14ac:dyDescent="0.2">
      <c r="A1010" s="39"/>
      <c r="B1010" s="39"/>
      <c r="C1010" s="39" t="s">
        <v>1266</v>
      </c>
      <c r="D1010" s="40"/>
      <c r="E1010" s="12"/>
      <c r="F1010" s="42">
        <f>Source!AN821</f>
        <v>1.1000000000000001</v>
      </c>
      <c r="G1010" s="41" t="str">
        <f>Source!DF821</f>
        <v/>
      </c>
      <c r="H1010" s="12">
        <f>Source!AV822</f>
        <v>1</v>
      </c>
      <c r="I1010" s="44">
        <f>Source!R821</f>
        <v>4.4000000000000004</v>
      </c>
      <c r="J1010" s="12">
        <f>IF(Source!BS822&lt;&gt; 0, Source!BS822, 1)</f>
        <v>29.03</v>
      </c>
      <c r="K1010" s="44">
        <f>Source!R822</f>
        <v>127.73</v>
      </c>
    </row>
    <row r="1011" spans="1:29" ht="14.25" x14ac:dyDescent="0.2">
      <c r="A1011" s="39"/>
      <c r="B1011" s="39"/>
      <c r="C1011" s="39" t="s">
        <v>1275</v>
      </c>
      <c r="D1011" s="40"/>
      <c r="E1011" s="12"/>
      <c r="F1011" s="42">
        <f>Source!AL821</f>
        <v>3.61</v>
      </c>
      <c r="G1011" s="41" t="str">
        <f>Source!DD821</f>
        <v/>
      </c>
      <c r="H1011" s="12">
        <f>Source!AW822</f>
        <v>1</v>
      </c>
      <c r="I1011" s="42">
        <f>Source!P821</f>
        <v>14.44</v>
      </c>
      <c r="J1011" s="12">
        <f>IF(Source!BC822&lt;&gt; 0, Source!BC822, 1)</f>
        <v>4.49</v>
      </c>
      <c r="K1011" s="42">
        <f>Source!P822</f>
        <v>64.84</v>
      </c>
    </row>
    <row r="1012" spans="1:29" ht="85.5" x14ac:dyDescent="0.2">
      <c r="A1012" s="39" t="s">
        <v>757</v>
      </c>
      <c r="B1012" s="39" t="str">
        <f>Source!F823</f>
        <v>1.18-6-143</v>
      </c>
      <c r="C1012" s="39" t="s">
        <v>759</v>
      </c>
      <c r="D1012" s="40" t="str">
        <f>Source!H823</f>
        <v>шт.</v>
      </c>
      <c r="E1012" s="12">
        <f>Source!I823</f>
        <v>4</v>
      </c>
      <c r="F1012" s="42">
        <f>Source!AK823</f>
        <v>132.38999999999999</v>
      </c>
      <c r="G1012" s="55" t="s">
        <v>3</v>
      </c>
      <c r="H1012" s="12">
        <f>Source!AW824</f>
        <v>1</v>
      </c>
      <c r="I1012" s="42">
        <f>Source!O823</f>
        <v>529.55999999999995</v>
      </c>
      <c r="J1012" s="12">
        <f>IF(Source!BC824&lt;&gt; 0, Source!BC824, 1)</f>
        <v>4.84</v>
      </c>
      <c r="K1012" s="42">
        <f>Source!O824</f>
        <v>2563.0700000000002</v>
      </c>
      <c r="Q1012">
        <f>Source!X823</f>
        <v>0</v>
      </c>
      <c r="R1012">
        <f>Source!X824</f>
        <v>0</v>
      </c>
      <c r="S1012">
        <f>Source!Y823</f>
        <v>0</v>
      </c>
      <c r="T1012">
        <f>Source!Y824</f>
        <v>0</v>
      </c>
      <c r="U1012">
        <f>ROUND((175/100)*ROUND(Source!R823, 2), 2)</f>
        <v>0</v>
      </c>
      <c r="V1012">
        <f>ROUND((160/100)*ROUND(Source!R824, 2), 2)</f>
        <v>0</v>
      </c>
      <c r="AC1012">
        <v>3</v>
      </c>
    </row>
    <row r="1013" spans="1:29" ht="14.25" x14ac:dyDescent="0.2">
      <c r="A1013" s="39"/>
      <c r="B1013" s="39"/>
      <c r="C1013" s="39" t="s">
        <v>1267</v>
      </c>
      <c r="D1013" s="40" t="s">
        <v>1268</v>
      </c>
      <c r="E1013" s="12">
        <f>Source!DN822</f>
        <v>125</v>
      </c>
      <c r="F1013" s="42"/>
      <c r="G1013" s="41"/>
      <c r="H1013" s="12"/>
      <c r="I1013" s="42">
        <f>SUM(Q1007:Q1012)</f>
        <v>98</v>
      </c>
      <c r="J1013" s="12">
        <f>Source!BZ822</f>
        <v>103</v>
      </c>
      <c r="K1013" s="42">
        <f>SUM(R1007:R1012)</f>
        <v>2344.23</v>
      </c>
    </row>
    <row r="1014" spans="1:29" ht="14.25" x14ac:dyDescent="0.2">
      <c r="A1014" s="39"/>
      <c r="B1014" s="39"/>
      <c r="C1014" s="39" t="s">
        <v>1269</v>
      </c>
      <c r="D1014" s="40" t="s">
        <v>1268</v>
      </c>
      <c r="E1014" s="12">
        <f>Source!DO822</f>
        <v>94</v>
      </c>
      <c r="F1014" s="42"/>
      <c r="G1014" s="41"/>
      <c r="H1014" s="12"/>
      <c r="I1014" s="42">
        <f>SUM(S1007:S1013)</f>
        <v>73.7</v>
      </c>
      <c r="J1014" s="12">
        <f>Source!CA822</f>
        <v>46</v>
      </c>
      <c r="K1014" s="42">
        <f>SUM(T1007:T1013)</f>
        <v>1046.94</v>
      </c>
    </row>
    <row r="1015" spans="1:29" ht="14.25" x14ac:dyDescent="0.2">
      <c r="A1015" s="39"/>
      <c r="B1015" s="39"/>
      <c r="C1015" s="39" t="s">
        <v>1270</v>
      </c>
      <c r="D1015" s="40" t="s">
        <v>1268</v>
      </c>
      <c r="E1015" s="12">
        <f>175</f>
        <v>175</v>
      </c>
      <c r="F1015" s="42"/>
      <c r="G1015" s="41"/>
      <c r="H1015" s="12"/>
      <c r="I1015" s="42">
        <f>SUM(U1007:U1014)</f>
        <v>7.7</v>
      </c>
      <c r="J1015" s="12">
        <f>160</f>
        <v>160</v>
      </c>
      <c r="K1015" s="42">
        <f>SUM(V1007:V1014)</f>
        <v>204.37</v>
      </c>
    </row>
    <row r="1016" spans="1:29" ht="14.25" x14ac:dyDescent="0.2">
      <c r="A1016" s="45"/>
      <c r="B1016" s="45"/>
      <c r="C1016" s="45" t="s">
        <v>1271</v>
      </c>
      <c r="D1016" s="46" t="s">
        <v>1272</v>
      </c>
      <c r="E1016" s="47">
        <f>Source!AQ821</f>
        <v>1.59</v>
      </c>
      <c r="F1016" s="48"/>
      <c r="G1016" s="49" t="str">
        <f>Source!DI821</f>
        <v/>
      </c>
      <c r="H1016" s="47">
        <f>Source!AV822</f>
        <v>1</v>
      </c>
      <c r="I1016" s="48">
        <f>Source!U821</f>
        <v>6.36</v>
      </c>
      <c r="J1016" s="47"/>
      <c r="K1016" s="48"/>
    </row>
    <row r="1017" spans="1:29" ht="15" x14ac:dyDescent="0.25">
      <c r="C1017" s="32" t="s">
        <v>1273</v>
      </c>
      <c r="H1017" s="50">
        <f>I1008+I1009+I1011+I1013+I1014+I1015+SUM(I1012:I1012)-SUMIF(AC1012:AC1012, 5, I1012:I1012)-SUMIF(AC1012:AC1012, 6, I1012:I1012)</f>
        <v>836.07999999999993</v>
      </c>
      <c r="I1017" s="50"/>
      <c r="J1017" s="50">
        <f>K1008+K1009+K1011+K1013+K1014+K1015+SUM(K1012:K1012)-SUMIF(AC1012:AC1012, 5, K1012:K1012)-SUMIF(AC1012:AC1012, 6, K1012:K1012)</f>
        <v>8872.7100000000009</v>
      </c>
      <c r="K1017" s="50"/>
    </row>
    <row r="1018" spans="1:29" ht="15" x14ac:dyDescent="0.25">
      <c r="C1018" s="32" t="s">
        <v>1274</v>
      </c>
      <c r="H1018" s="52">
        <f>SUMIF(AC1012:AC1012, 5, I1012:I1012)+SUMIF(AC1012:AC1012, 6, I1012:I1012)</f>
        <v>0</v>
      </c>
      <c r="I1018" s="52"/>
      <c r="J1018" s="52">
        <f>SUMIF(AC1012:AC1012, 5, K1012:K1012)+SUMIF(AC1012:AC1012, 6, K1012:K1012)</f>
        <v>0</v>
      </c>
      <c r="K1018" s="52"/>
    </row>
    <row r="1019" spans="1:29" ht="15" x14ac:dyDescent="0.25">
      <c r="H1019" s="52"/>
      <c r="I1019" s="52"/>
      <c r="J1019" s="52"/>
      <c r="K1019" s="52"/>
      <c r="O1019" s="53">
        <f>I1008+I1009+I1011+I1013+I1014+I1015+SUM(I1012:I1012)</f>
        <v>836.07999999999993</v>
      </c>
      <c r="P1019" s="53">
        <f>K1008+K1009+K1011+K1013+K1014+K1015+SUM(K1012:K1012)</f>
        <v>8872.7100000000009</v>
      </c>
    </row>
    <row r="1021" spans="1:29" ht="57" x14ac:dyDescent="0.2">
      <c r="A1021" s="39">
        <v>66</v>
      </c>
      <c r="B1021" s="39" t="str">
        <f>Source!F825</f>
        <v>3.16-15-1</v>
      </c>
      <c r="C1021" s="39" t="s">
        <v>763</v>
      </c>
      <c r="D1021" s="40" t="str">
        <f>Source!H825</f>
        <v>1  ШТ.</v>
      </c>
      <c r="E1021" s="12">
        <f>Source!I825</f>
        <v>6</v>
      </c>
      <c r="F1021" s="42"/>
      <c r="G1021" s="41"/>
      <c r="H1021" s="12"/>
      <c r="I1021" s="42"/>
      <c r="J1021" s="12"/>
      <c r="K1021" s="42"/>
      <c r="Q1021">
        <f>Source!X825</f>
        <v>131.18</v>
      </c>
      <c r="R1021">
        <f>Source!X826</f>
        <v>3137.8</v>
      </c>
      <c r="S1021">
        <f>Source!Y825</f>
        <v>98.64</v>
      </c>
      <c r="T1021">
        <f>Source!Y826</f>
        <v>1401.35</v>
      </c>
      <c r="U1021">
        <f>ROUND((175/100)*ROUND(Source!R825, 2), 2)</f>
        <v>1.37</v>
      </c>
      <c r="V1021">
        <f>ROUND((160/100)*ROUND(Source!R826, 2), 2)</f>
        <v>36.22</v>
      </c>
      <c r="AC1021">
        <v>0</v>
      </c>
    </row>
    <row r="1022" spans="1:29" ht="14.25" x14ac:dyDescent="0.2">
      <c r="A1022" s="39"/>
      <c r="B1022" s="39"/>
      <c r="C1022" s="39" t="s">
        <v>1264</v>
      </c>
      <c r="D1022" s="40"/>
      <c r="E1022" s="12"/>
      <c r="F1022" s="42">
        <f>Source!AO825</f>
        <v>17.489999999999998</v>
      </c>
      <c r="G1022" s="41" t="str">
        <f>Source!DG825</f>
        <v/>
      </c>
      <c r="H1022" s="12">
        <f>Source!AV826</f>
        <v>1</v>
      </c>
      <c r="I1022" s="42">
        <f>Source!S825</f>
        <v>104.94</v>
      </c>
      <c r="J1022" s="12">
        <f>IF(Source!BA826&lt;&gt; 0, Source!BA826, 1)</f>
        <v>29.03</v>
      </c>
      <c r="K1022" s="42">
        <f>Source!S826</f>
        <v>3046.41</v>
      </c>
    </row>
    <row r="1023" spans="1:29" ht="14.25" x14ac:dyDescent="0.2">
      <c r="A1023" s="39"/>
      <c r="B1023" s="39"/>
      <c r="C1023" s="39" t="s">
        <v>1265</v>
      </c>
      <c r="D1023" s="40"/>
      <c r="E1023" s="12"/>
      <c r="F1023" s="42">
        <f>Source!AM825</f>
        <v>3.32</v>
      </c>
      <c r="G1023" s="41" t="str">
        <f>Source!DE825</f>
        <v/>
      </c>
      <c r="H1023" s="12">
        <f>Source!AV826</f>
        <v>1</v>
      </c>
      <c r="I1023" s="42">
        <f>Source!Q825</f>
        <v>19.920000000000002</v>
      </c>
      <c r="J1023" s="12">
        <f>IF(Source!BB826&lt;&gt; 0, Source!BB826, 1)</f>
        <v>10.67</v>
      </c>
      <c r="K1023" s="42">
        <f>Source!Q826</f>
        <v>212.55</v>
      </c>
    </row>
    <row r="1024" spans="1:29" ht="14.25" x14ac:dyDescent="0.2">
      <c r="A1024" s="39"/>
      <c r="B1024" s="39"/>
      <c r="C1024" s="39" t="s">
        <v>1266</v>
      </c>
      <c r="D1024" s="40"/>
      <c r="E1024" s="12"/>
      <c r="F1024" s="42">
        <f>Source!AN825</f>
        <v>0.13</v>
      </c>
      <c r="G1024" s="41" t="str">
        <f>Source!DF825</f>
        <v/>
      </c>
      <c r="H1024" s="12">
        <f>Source!AV826</f>
        <v>1</v>
      </c>
      <c r="I1024" s="44">
        <f>Source!R825</f>
        <v>0.78</v>
      </c>
      <c r="J1024" s="12">
        <f>IF(Source!BS826&lt;&gt; 0, Source!BS826, 1)</f>
        <v>29.03</v>
      </c>
      <c r="K1024" s="44">
        <f>Source!R826</f>
        <v>22.64</v>
      </c>
    </row>
    <row r="1025" spans="1:29" ht="14.25" x14ac:dyDescent="0.2">
      <c r="A1025" s="39"/>
      <c r="B1025" s="39"/>
      <c r="C1025" s="39" t="s">
        <v>1275</v>
      </c>
      <c r="D1025" s="40"/>
      <c r="E1025" s="12"/>
      <c r="F1025" s="42">
        <f>Source!AL825</f>
        <v>21.43</v>
      </c>
      <c r="G1025" s="41" t="str">
        <f>Source!DD825</f>
        <v/>
      </c>
      <c r="H1025" s="12">
        <f>Source!AW826</f>
        <v>1</v>
      </c>
      <c r="I1025" s="42">
        <f>Source!P825</f>
        <v>128.58000000000001</v>
      </c>
      <c r="J1025" s="12">
        <f>IF(Source!BC826&lt;&gt; 0, Source!BC826, 1)</f>
        <v>8.08</v>
      </c>
      <c r="K1025" s="42">
        <f>Source!P826</f>
        <v>1038.93</v>
      </c>
    </row>
    <row r="1026" spans="1:29" ht="99.75" x14ac:dyDescent="0.2">
      <c r="A1026" s="39" t="s">
        <v>767</v>
      </c>
      <c r="B1026" s="39" t="str">
        <f>Source!F827</f>
        <v>1.13-3-199</v>
      </c>
      <c r="C1026" s="39" t="s">
        <v>769</v>
      </c>
      <c r="D1026" s="40" t="str">
        <f>Source!H827</f>
        <v>шт.</v>
      </c>
      <c r="E1026" s="12">
        <f>Source!I827</f>
        <v>1</v>
      </c>
      <c r="F1026" s="42">
        <f>Source!AK827</f>
        <v>560.65</v>
      </c>
      <c r="G1026" s="55" t="s">
        <v>3</v>
      </c>
      <c r="H1026" s="12">
        <f>Source!AW828</f>
        <v>1</v>
      </c>
      <c r="I1026" s="42">
        <f>Source!O827</f>
        <v>560.65</v>
      </c>
      <c r="J1026" s="12">
        <f>IF(Source!BC828&lt;&gt; 0, Source!BC828, 1)</f>
        <v>9.2899999999999991</v>
      </c>
      <c r="K1026" s="42">
        <f>Source!O828</f>
        <v>5208.4399999999996</v>
      </c>
      <c r="Q1026">
        <f>Source!X827</f>
        <v>0</v>
      </c>
      <c r="R1026">
        <f>Source!X828</f>
        <v>0</v>
      </c>
      <c r="S1026">
        <f>Source!Y827</f>
        <v>0</v>
      </c>
      <c r="T1026">
        <f>Source!Y828</f>
        <v>0</v>
      </c>
      <c r="U1026">
        <f>ROUND((175/100)*ROUND(Source!R827, 2), 2)</f>
        <v>0</v>
      </c>
      <c r="V1026">
        <f>ROUND((160/100)*ROUND(Source!R828, 2), 2)</f>
        <v>0</v>
      </c>
      <c r="AC1026">
        <v>3</v>
      </c>
    </row>
    <row r="1027" spans="1:29" ht="85.5" x14ac:dyDescent="0.2">
      <c r="A1027" s="39" t="s">
        <v>771</v>
      </c>
      <c r="B1027" s="39" t="str">
        <f>Source!F829</f>
        <v>1.13-3-242</v>
      </c>
      <c r="C1027" s="39" t="s">
        <v>773</v>
      </c>
      <c r="D1027" s="40" t="str">
        <f>Source!H829</f>
        <v>шт.</v>
      </c>
      <c r="E1027" s="12">
        <f>Source!I829</f>
        <v>1</v>
      </c>
      <c r="F1027" s="42">
        <f>Source!AK829</f>
        <v>1060.9000000000001</v>
      </c>
      <c r="G1027" s="55" t="s">
        <v>3</v>
      </c>
      <c r="H1027" s="12">
        <f>Source!AW830</f>
        <v>1</v>
      </c>
      <c r="I1027" s="42">
        <f>Source!O829</f>
        <v>1060.9000000000001</v>
      </c>
      <c r="J1027" s="12">
        <f>IF(Source!BC830&lt;&gt; 0, Source!BC830, 1)</f>
        <v>9.65</v>
      </c>
      <c r="K1027" s="42">
        <f>Source!O830</f>
        <v>10237.69</v>
      </c>
      <c r="Q1027">
        <f>Source!X829</f>
        <v>0</v>
      </c>
      <c r="R1027">
        <f>Source!X830</f>
        <v>0</v>
      </c>
      <c r="S1027">
        <f>Source!Y829</f>
        <v>0</v>
      </c>
      <c r="T1027">
        <f>Source!Y830</f>
        <v>0</v>
      </c>
      <c r="U1027">
        <f>ROUND((175/100)*ROUND(Source!R829, 2), 2)</f>
        <v>0</v>
      </c>
      <c r="V1027">
        <f>ROUND((160/100)*ROUND(Source!R830, 2), 2)</f>
        <v>0</v>
      </c>
      <c r="AC1027">
        <v>3</v>
      </c>
    </row>
    <row r="1028" spans="1:29" ht="128.25" x14ac:dyDescent="0.2">
      <c r="A1028" s="39" t="s">
        <v>775</v>
      </c>
      <c r="B1028" s="39" t="str">
        <f>Source!F831</f>
        <v>1.13-4-72</v>
      </c>
      <c r="C1028" s="39" t="s">
        <v>1234</v>
      </c>
      <c r="D1028" s="40" t="str">
        <f>Source!H831</f>
        <v>шт.</v>
      </c>
      <c r="E1028" s="12">
        <f>Source!I831</f>
        <v>4</v>
      </c>
      <c r="F1028" s="42">
        <f>Source!AK831</f>
        <v>56.67</v>
      </c>
      <c r="G1028" s="55" t="s">
        <v>3</v>
      </c>
      <c r="H1028" s="12">
        <f>Source!AW832</f>
        <v>1</v>
      </c>
      <c r="I1028" s="42">
        <f>Source!O831</f>
        <v>226.68</v>
      </c>
      <c r="J1028" s="12">
        <f>IF(Source!BC832&lt;&gt; 0, Source!BC832, 1)</f>
        <v>16.170000000000002</v>
      </c>
      <c r="K1028" s="42">
        <f>Source!O832</f>
        <v>3665.42</v>
      </c>
      <c r="Q1028">
        <f>Source!X831</f>
        <v>0</v>
      </c>
      <c r="R1028">
        <f>Source!X832</f>
        <v>0</v>
      </c>
      <c r="S1028">
        <f>Source!Y831</f>
        <v>0</v>
      </c>
      <c r="T1028">
        <f>Source!Y832</f>
        <v>0</v>
      </c>
      <c r="U1028">
        <f>ROUND((175/100)*ROUND(Source!R831, 2), 2)</f>
        <v>0</v>
      </c>
      <c r="V1028">
        <f>ROUND((160/100)*ROUND(Source!R832, 2), 2)</f>
        <v>0</v>
      </c>
      <c r="AC1028">
        <v>3</v>
      </c>
    </row>
    <row r="1029" spans="1:29" ht="14.25" x14ac:dyDescent="0.2">
      <c r="A1029" s="39"/>
      <c r="B1029" s="39"/>
      <c r="C1029" s="39" t="s">
        <v>1267</v>
      </c>
      <c r="D1029" s="40" t="s">
        <v>1268</v>
      </c>
      <c r="E1029" s="12">
        <f>Source!DN826</f>
        <v>125</v>
      </c>
      <c r="F1029" s="42"/>
      <c r="G1029" s="41"/>
      <c r="H1029" s="12"/>
      <c r="I1029" s="42">
        <f>SUM(Q1021:Q1028)</f>
        <v>131.18</v>
      </c>
      <c r="J1029" s="12">
        <f>Source!BZ826</f>
        <v>103</v>
      </c>
      <c r="K1029" s="42">
        <f>SUM(R1021:R1028)</f>
        <v>3137.8</v>
      </c>
    </row>
    <row r="1030" spans="1:29" ht="14.25" x14ac:dyDescent="0.2">
      <c r="A1030" s="39"/>
      <c r="B1030" s="39"/>
      <c r="C1030" s="39" t="s">
        <v>1269</v>
      </c>
      <c r="D1030" s="40" t="s">
        <v>1268</v>
      </c>
      <c r="E1030" s="12">
        <f>Source!DO826</f>
        <v>94</v>
      </c>
      <c r="F1030" s="42"/>
      <c r="G1030" s="41"/>
      <c r="H1030" s="12"/>
      <c r="I1030" s="42">
        <f>SUM(S1021:S1029)</f>
        <v>98.64</v>
      </c>
      <c r="J1030" s="12">
        <f>Source!CA826</f>
        <v>46</v>
      </c>
      <c r="K1030" s="42">
        <f>SUM(T1021:T1029)</f>
        <v>1401.35</v>
      </c>
    </row>
    <row r="1031" spans="1:29" ht="14.25" x14ac:dyDescent="0.2">
      <c r="A1031" s="39"/>
      <c r="B1031" s="39"/>
      <c r="C1031" s="39" t="s">
        <v>1270</v>
      </c>
      <c r="D1031" s="40" t="s">
        <v>1268</v>
      </c>
      <c r="E1031" s="12">
        <f>175</f>
        <v>175</v>
      </c>
      <c r="F1031" s="42"/>
      <c r="G1031" s="41"/>
      <c r="H1031" s="12"/>
      <c r="I1031" s="42">
        <f>SUM(U1021:U1030)</f>
        <v>1.37</v>
      </c>
      <c r="J1031" s="12">
        <f>160</f>
        <v>160</v>
      </c>
      <c r="K1031" s="42">
        <f>SUM(V1021:V1030)</f>
        <v>36.22</v>
      </c>
    </row>
    <row r="1032" spans="1:29" ht="14.25" x14ac:dyDescent="0.2">
      <c r="A1032" s="45"/>
      <c r="B1032" s="45"/>
      <c r="C1032" s="45" t="s">
        <v>1271</v>
      </c>
      <c r="D1032" s="46" t="s">
        <v>1272</v>
      </c>
      <c r="E1032" s="47">
        <f>Source!AQ825</f>
        <v>1.47</v>
      </c>
      <c r="F1032" s="48"/>
      <c r="G1032" s="49" t="str">
        <f>Source!DI825</f>
        <v/>
      </c>
      <c r="H1032" s="47">
        <f>Source!AV826</f>
        <v>1</v>
      </c>
      <c r="I1032" s="48">
        <f>Source!U825</f>
        <v>8.82</v>
      </c>
      <c r="J1032" s="47"/>
      <c r="K1032" s="48"/>
    </row>
    <row r="1033" spans="1:29" ht="15" x14ac:dyDescent="0.25">
      <c r="C1033" s="32" t="s">
        <v>1273</v>
      </c>
      <c r="H1033" s="50">
        <f>I1022+I1023+I1025+I1029+I1030+I1031+SUM(I1026:I1028)-SUMIF(AC1026:AC1028, 5, I1026:I1028)-SUMIF(AC1026:AC1028, 6, I1026:I1028)</f>
        <v>2332.86</v>
      </c>
      <c r="I1033" s="50"/>
      <c r="J1033" s="50">
        <f>K1022+K1023+K1025+K1029+K1030+K1031+SUM(K1026:K1028)-SUMIF(AC1026:AC1028, 5, K1026:K1028)-SUMIF(AC1026:AC1028, 6, K1026:K1028)</f>
        <v>27984.810000000005</v>
      </c>
      <c r="K1033" s="50"/>
    </row>
    <row r="1034" spans="1:29" ht="15" x14ac:dyDescent="0.25">
      <c r="C1034" s="32" t="s">
        <v>1274</v>
      </c>
      <c r="H1034" s="52">
        <f>SUMIF(AC1026:AC1028, 5, I1026:I1028)+SUMIF(AC1026:AC1028, 6, I1026:I1028)</f>
        <v>0</v>
      </c>
      <c r="I1034" s="52"/>
      <c r="J1034" s="52">
        <f>SUMIF(AC1026:AC1028, 5, K1026:K1028)+SUMIF(AC1026:AC1028, 6, K1026:K1028)</f>
        <v>0</v>
      </c>
      <c r="K1034" s="52"/>
    </row>
    <row r="1035" spans="1:29" ht="15" x14ac:dyDescent="0.25">
      <c r="H1035" s="52"/>
      <c r="I1035" s="52"/>
      <c r="J1035" s="52"/>
      <c r="K1035" s="52"/>
      <c r="O1035" s="53">
        <f>I1022+I1023+I1025+I1029+I1030+I1031+SUM(I1026:I1028)</f>
        <v>2332.86</v>
      </c>
      <c r="P1035" s="53">
        <f>K1022+K1023+K1025+K1029+K1030+K1031+SUM(K1026:K1028)</f>
        <v>27984.810000000005</v>
      </c>
    </row>
    <row r="1037" spans="1:29" ht="85.5" x14ac:dyDescent="0.2">
      <c r="A1037" s="39">
        <v>67</v>
      </c>
      <c r="B1037" s="39" t="str">
        <f>Source!F833</f>
        <v>3.16-40-4</v>
      </c>
      <c r="C1037" s="39" t="s">
        <v>780</v>
      </c>
      <c r="D1037" s="40" t="str">
        <f>Source!H833</f>
        <v>100 м</v>
      </c>
      <c r="E1037" s="12">
        <f>Source!I833</f>
        <v>3.2000000000000001E-2</v>
      </c>
      <c r="F1037" s="42"/>
      <c r="G1037" s="41"/>
      <c r="H1037" s="12"/>
      <c r="I1037" s="42"/>
      <c r="J1037" s="12"/>
      <c r="K1037" s="42"/>
      <c r="Q1037">
        <f>Source!X833</f>
        <v>6.66</v>
      </c>
      <c r="R1037">
        <f>Source!X834</f>
        <v>159.37</v>
      </c>
      <c r="S1037">
        <f>Source!Y833</f>
        <v>5.01</v>
      </c>
      <c r="T1037">
        <f>Source!Y834</f>
        <v>71.180000000000007</v>
      </c>
      <c r="U1037">
        <f>ROUND((175/100)*ROUND(Source!R833, 2), 2)</f>
        <v>0.09</v>
      </c>
      <c r="V1037">
        <f>ROUND((160/100)*ROUND(Source!R834, 2), 2)</f>
        <v>2.3199999999999998</v>
      </c>
      <c r="AC1037">
        <v>0</v>
      </c>
    </row>
    <row r="1038" spans="1:29" x14ac:dyDescent="0.2">
      <c r="C1038" s="43" t="str">
        <f>"Объем: "&amp;Source!I833&amp;"=3,2/"&amp;"100"</f>
        <v>Объем: 0,032=3,2/100</v>
      </c>
    </row>
    <row r="1039" spans="1:29" ht="14.25" x14ac:dyDescent="0.2">
      <c r="A1039" s="39"/>
      <c r="B1039" s="39"/>
      <c r="C1039" s="39" t="s">
        <v>1264</v>
      </c>
      <c r="D1039" s="40"/>
      <c r="E1039" s="12"/>
      <c r="F1039" s="42">
        <f>Source!AO833</f>
        <v>166.66</v>
      </c>
      <c r="G1039" s="41" t="str">
        <f>Source!DG833</f>
        <v/>
      </c>
      <c r="H1039" s="12">
        <f>Source!AV834</f>
        <v>1</v>
      </c>
      <c r="I1039" s="42">
        <f>Source!S833</f>
        <v>5.33</v>
      </c>
      <c r="J1039" s="12">
        <f>IF(Source!BA834&lt;&gt; 0, Source!BA834, 1)</f>
        <v>29.03</v>
      </c>
      <c r="K1039" s="42">
        <f>Source!S834</f>
        <v>154.72999999999999</v>
      </c>
    </row>
    <row r="1040" spans="1:29" ht="14.25" x14ac:dyDescent="0.2">
      <c r="A1040" s="39"/>
      <c r="B1040" s="39"/>
      <c r="C1040" s="39" t="s">
        <v>1265</v>
      </c>
      <c r="D1040" s="40"/>
      <c r="E1040" s="12"/>
      <c r="F1040" s="42">
        <f>Source!AM833</f>
        <v>24.18</v>
      </c>
      <c r="G1040" s="41" t="str">
        <f>Source!DE833</f>
        <v/>
      </c>
      <c r="H1040" s="12">
        <f>Source!AV834</f>
        <v>1</v>
      </c>
      <c r="I1040" s="42">
        <f>Source!Q833</f>
        <v>0.77</v>
      </c>
      <c r="J1040" s="12">
        <f>IF(Source!BB834&lt;&gt; 0, Source!BB834, 1)</f>
        <v>9.94</v>
      </c>
      <c r="K1040" s="42">
        <f>Source!Q834</f>
        <v>7.65</v>
      </c>
    </row>
    <row r="1041" spans="1:29" ht="14.25" x14ac:dyDescent="0.2">
      <c r="A1041" s="39"/>
      <c r="B1041" s="39"/>
      <c r="C1041" s="39" t="s">
        <v>1266</v>
      </c>
      <c r="D1041" s="40"/>
      <c r="E1041" s="12"/>
      <c r="F1041" s="42">
        <f>Source!AN833</f>
        <v>1.51</v>
      </c>
      <c r="G1041" s="41" t="str">
        <f>Source!DF833</f>
        <v/>
      </c>
      <c r="H1041" s="12">
        <f>Source!AV834</f>
        <v>1</v>
      </c>
      <c r="I1041" s="44">
        <f>Source!R833</f>
        <v>0.05</v>
      </c>
      <c r="J1041" s="12">
        <f>IF(Source!BS834&lt;&gt; 0, Source!BS834, 1)</f>
        <v>29.03</v>
      </c>
      <c r="K1041" s="44">
        <f>Source!R834</f>
        <v>1.45</v>
      </c>
    </row>
    <row r="1042" spans="1:29" ht="14.25" x14ac:dyDescent="0.2">
      <c r="A1042" s="39"/>
      <c r="B1042" s="39"/>
      <c r="C1042" s="39" t="s">
        <v>1275</v>
      </c>
      <c r="D1042" s="40"/>
      <c r="E1042" s="12"/>
      <c r="F1042" s="42">
        <f>Source!AL833</f>
        <v>122.01</v>
      </c>
      <c r="G1042" s="41" t="str">
        <f>Source!DD833</f>
        <v/>
      </c>
      <c r="H1042" s="12">
        <f>Source!AW834</f>
        <v>1</v>
      </c>
      <c r="I1042" s="42">
        <f>Source!P833</f>
        <v>3.9</v>
      </c>
      <c r="J1042" s="12">
        <f>IF(Source!BC834&lt;&gt; 0, Source!BC834, 1)</f>
        <v>2.94</v>
      </c>
      <c r="K1042" s="42">
        <f>Source!P834</f>
        <v>11.47</v>
      </c>
    </row>
    <row r="1043" spans="1:29" ht="71.25" x14ac:dyDescent="0.2">
      <c r="A1043" s="39" t="s">
        <v>784</v>
      </c>
      <c r="B1043" s="39" t="str">
        <f>Source!F835</f>
        <v>1.12-2-1165</v>
      </c>
      <c r="C1043" s="39" t="s">
        <v>786</v>
      </c>
      <c r="D1043" s="40" t="str">
        <f>Source!H835</f>
        <v>шт.</v>
      </c>
      <c r="E1043" s="12">
        <f>Source!I835</f>
        <v>2</v>
      </c>
      <c r="F1043" s="42">
        <f>Source!AK835</f>
        <v>21.9</v>
      </c>
      <c r="G1043" s="55" t="s">
        <v>3</v>
      </c>
      <c r="H1043" s="12">
        <f>Source!AW836</f>
        <v>1</v>
      </c>
      <c r="I1043" s="42">
        <f>Source!O835</f>
        <v>43.8</v>
      </c>
      <c r="J1043" s="12">
        <f>IF(Source!BC836&lt;&gt; 0, Source!BC836, 1)</f>
        <v>1.71</v>
      </c>
      <c r="K1043" s="42">
        <f>Source!O836</f>
        <v>74.900000000000006</v>
      </c>
      <c r="Q1043">
        <f>Source!X835</f>
        <v>0</v>
      </c>
      <c r="R1043">
        <f>Source!X836</f>
        <v>0</v>
      </c>
      <c r="S1043">
        <f>Source!Y835</f>
        <v>0</v>
      </c>
      <c r="T1043">
        <f>Source!Y836</f>
        <v>0</v>
      </c>
      <c r="U1043">
        <f>ROUND((175/100)*ROUND(Source!R835, 2), 2)</f>
        <v>0</v>
      </c>
      <c r="V1043">
        <f>ROUND((160/100)*ROUND(Source!R836, 2), 2)</f>
        <v>0</v>
      </c>
      <c r="AC1043">
        <v>3</v>
      </c>
    </row>
    <row r="1044" spans="1:29" ht="71.25" x14ac:dyDescent="0.2">
      <c r="A1044" s="39" t="s">
        <v>788</v>
      </c>
      <c r="B1044" s="39" t="str">
        <f>Source!F837</f>
        <v>1.12-5-336</v>
      </c>
      <c r="C1044" s="39" t="s">
        <v>790</v>
      </c>
      <c r="D1044" s="40" t="str">
        <f>Source!H837</f>
        <v>м</v>
      </c>
      <c r="E1044" s="12">
        <f>Source!I837</f>
        <v>3</v>
      </c>
      <c r="F1044" s="42">
        <f>Source!AK837</f>
        <v>156.38999999999999</v>
      </c>
      <c r="G1044" s="55" t="s">
        <v>3</v>
      </c>
      <c r="H1044" s="12">
        <f>Source!AW838</f>
        <v>1</v>
      </c>
      <c r="I1044" s="42">
        <f>Source!O837</f>
        <v>469.17</v>
      </c>
      <c r="J1044" s="12">
        <f>IF(Source!BC838&lt;&gt; 0, Source!BC838, 1)</f>
        <v>12.28</v>
      </c>
      <c r="K1044" s="42">
        <f>Source!O838</f>
        <v>5761.41</v>
      </c>
      <c r="Q1044">
        <f>Source!X837</f>
        <v>0</v>
      </c>
      <c r="R1044">
        <f>Source!X838</f>
        <v>0</v>
      </c>
      <c r="S1044">
        <f>Source!Y837</f>
        <v>0</v>
      </c>
      <c r="T1044">
        <f>Source!Y838</f>
        <v>0</v>
      </c>
      <c r="U1044">
        <f>ROUND((175/100)*ROUND(Source!R837, 2), 2)</f>
        <v>0</v>
      </c>
      <c r="V1044">
        <f>ROUND((160/100)*ROUND(Source!R838, 2), 2)</f>
        <v>0</v>
      </c>
      <c r="AC1044">
        <v>3</v>
      </c>
    </row>
    <row r="1045" spans="1:29" ht="57" x14ac:dyDescent="0.2">
      <c r="A1045" s="39" t="s">
        <v>792</v>
      </c>
      <c r="B1045" s="39" t="str">
        <f>Source!F839</f>
        <v>1.13-4-178</v>
      </c>
      <c r="C1045" s="39" t="s">
        <v>794</v>
      </c>
      <c r="D1045" s="40" t="str">
        <f>Source!H839</f>
        <v>шт.</v>
      </c>
      <c r="E1045" s="12">
        <f>Source!I839</f>
        <v>1</v>
      </c>
      <c r="F1045" s="42">
        <f>Source!AK839</f>
        <v>1194.0999999999999</v>
      </c>
      <c r="G1045" s="55" t="s">
        <v>3</v>
      </c>
      <c r="H1045" s="12">
        <f>Source!AW840</f>
        <v>1</v>
      </c>
      <c r="I1045" s="42">
        <f>Source!O839</f>
        <v>1194.0999999999999</v>
      </c>
      <c r="J1045" s="12">
        <f>IF(Source!BC840&lt;&gt; 0, Source!BC840, 1)</f>
        <v>0.4</v>
      </c>
      <c r="K1045" s="42">
        <f>Source!O840</f>
        <v>477.64</v>
      </c>
      <c r="Q1045">
        <f>Source!X839</f>
        <v>0</v>
      </c>
      <c r="R1045">
        <f>Source!X840</f>
        <v>0</v>
      </c>
      <c r="S1045">
        <f>Source!Y839</f>
        <v>0</v>
      </c>
      <c r="T1045">
        <f>Source!Y840</f>
        <v>0</v>
      </c>
      <c r="U1045">
        <f>ROUND((175/100)*ROUND(Source!R839, 2), 2)</f>
        <v>0</v>
      </c>
      <c r="V1045">
        <f>ROUND((160/100)*ROUND(Source!R840, 2), 2)</f>
        <v>0</v>
      </c>
      <c r="AC1045">
        <v>3</v>
      </c>
    </row>
    <row r="1046" spans="1:29" ht="28.5" x14ac:dyDescent="0.2">
      <c r="A1046" s="39" t="s">
        <v>796</v>
      </c>
      <c r="B1046" s="39" t="str">
        <f>Source!F841</f>
        <v>1.7-3-8</v>
      </c>
      <c r="C1046" s="39" t="s">
        <v>798</v>
      </c>
      <c r="D1046" s="40" t="str">
        <f>Source!H841</f>
        <v>шт.</v>
      </c>
      <c r="E1046" s="12">
        <f>Source!I841</f>
        <v>2.24E-2</v>
      </c>
      <c r="F1046" s="42">
        <f>Source!AK841</f>
        <v>11.82</v>
      </c>
      <c r="G1046" s="55" t="s">
        <v>3</v>
      </c>
      <c r="H1046" s="12">
        <f>Source!AW842</f>
        <v>1</v>
      </c>
      <c r="I1046" s="42">
        <f>Source!O841</f>
        <v>0.26</v>
      </c>
      <c r="J1046" s="12">
        <f>IF(Source!BC842&lt;&gt; 0, Source!BC842, 1)</f>
        <v>7.2</v>
      </c>
      <c r="K1046" s="42">
        <f>Source!O842</f>
        <v>1.87</v>
      </c>
      <c r="Q1046">
        <f>Source!X841</f>
        <v>0</v>
      </c>
      <c r="R1046">
        <f>Source!X842</f>
        <v>0</v>
      </c>
      <c r="S1046">
        <f>Source!Y841</f>
        <v>0</v>
      </c>
      <c r="T1046">
        <f>Source!Y842</f>
        <v>0</v>
      </c>
      <c r="U1046">
        <f>ROUND((175/100)*ROUND(Source!R841, 2), 2)</f>
        <v>0</v>
      </c>
      <c r="V1046">
        <f>ROUND((160/100)*ROUND(Source!R842, 2), 2)</f>
        <v>0</v>
      </c>
      <c r="AC1046">
        <v>3</v>
      </c>
    </row>
    <row r="1047" spans="1:29" ht="28.5" x14ac:dyDescent="0.2">
      <c r="A1047" s="39" t="s">
        <v>800</v>
      </c>
      <c r="B1047" s="39" t="str">
        <f>Source!F843</f>
        <v>3972281000</v>
      </c>
      <c r="C1047" s="39" t="s">
        <v>802</v>
      </c>
      <c r="D1047" s="40" t="str">
        <f>Source!H843</f>
        <v>шт.</v>
      </c>
      <c r="E1047" s="12">
        <f>Source!I843</f>
        <v>2.24E-2</v>
      </c>
      <c r="F1047" s="42">
        <f>Source!AK843</f>
        <v>0</v>
      </c>
      <c r="G1047" s="55" t="s">
        <v>3</v>
      </c>
      <c r="H1047" s="12">
        <f>Source!AW844</f>
        <v>1</v>
      </c>
      <c r="I1047" s="42">
        <f>Source!O843</f>
        <v>0</v>
      </c>
      <c r="J1047" s="12">
        <f>IF(Source!BC844&lt;&gt; 0, Source!BC844, 1)</f>
        <v>8.65</v>
      </c>
      <c r="K1047" s="42">
        <f>Source!O844</f>
        <v>0</v>
      </c>
      <c r="Q1047">
        <f>Source!X843</f>
        <v>0</v>
      </c>
      <c r="R1047">
        <f>Source!X844</f>
        <v>0</v>
      </c>
      <c r="S1047">
        <f>Source!Y843</f>
        <v>0</v>
      </c>
      <c r="T1047">
        <f>Source!Y844</f>
        <v>0</v>
      </c>
      <c r="U1047">
        <f>ROUND((175/100)*ROUND(Source!R843, 2), 2)</f>
        <v>0</v>
      </c>
      <c r="V1047">
        <f>ROUND((160/100)*ROUND(Source!R844, 2), 2)</f>
        <v>0</v>
      </c>
      <c r="AC1047">
        <v>3</v>
      </c>
    </row>
    <row r="1048" spans="1:29" ht="14.25" x14ac:dyDescent="0.2">
      <c r="A1048" s="39"/>
      <c r="B1048" s="39"/>
      <c r="C1048" s="39" t="s">
        <v>1267</v>
      </c>
      <c r="D1048" s="40" t="s">
        <v>1268</v>
      </c>
      <c r="E1048" s="12">
        <f>Source!DN834</f>
        <v>125</v>
      </c>
      <c r="F1048" s="42"/>
      <c r="G1048" s="41"/>
      <c r="H1048" s="12"/>
      <c r="I1048" s="42">
        <f>SUM(Q1037:Q1047)</f>
        <v>6.66</v>
      </c>
      <c r="J1048" s="12">
        <f>Source!BZ834</f>
        <v>103</v>
      </c>
      <c r="K1048" s="42">
        <f>SUM(R1037:R1047)</f>
        <v>159.37</v>
      </c>
    </row>
    <row r="1049" spans="1:29" ht="14.25" x14ac:dyDescent="0.2">
      <c r="A1049" s="39"/>
      <c r="B1049" s="39"/>
      <c r="C1049" s="39" t="s">
        <v>1269</v>
      </c>
      <c r="D1049" s="40" t="s">
        <v>1268</v>
      </c>
      <c r="E1049" s="12">
        <f>Source!DO834</f>
        <v>94</v>
      </c>
      <c r="F1049" s="42"/>
      <c r="G1049" s="41"/>
      <c r="H1049" s="12"/>
      <c r="I1049" s="42">
        <f>SUM(S1037:S1048)</f>
        <v>5.01</v>
      </c>
      <c r="J1049" s="12">
        <f>Source!CA834</f>
        <v>46</v>
      </c>
      <c r="K1049" s="42">
        <f>SUM(T1037:T1048)</f>
        <v>71.180000000000007</v>
      </c>
    </row>
    <row r="1050" spans="1:29" ht="14.25" x14ac:dyDescent="0.2">
      <c r="A1050" s="39"/>
      <c r="B1050" s="39"/>
      <c r="C1050" s="39" t="s">
        <v>1270</v>
      </c>
      <c r="D1050" s="40" t="s">
        <v>1268</v>
      </c>
      <c r="E1050" s="12">
        <f>175</f>
        <v>175</v>
      </c>
      <c r="F1050" s="42"/>
      <c r="G1050" s="41"/>
      <c r="H1050" s="12"/>
      <c r="I1050" s="42">
        <f>SUM(U1037:U1049)</f>
        <v>0.09</v>
      </c>
      <c r="J1050" s="12">
        <f>160</f>
        <v>160</v>
      </c>
      <c r="K1050" s="42">
        <f>SUM(V1037:V1049)</f>
        <v>2.3199999999999998</v>
      </c>
    </row>
    <row r="1051" spans="1:29" ht="14.25" x14ac:dyDescent="0.2">
      <c r="A1051" s="45"/>
      <c r="B1051" s="45"/>
      <c r="C1051" s="45" t="s">
        <v>1271</v>
      </c>
      <c r="D1051" s="46" t="s">
        <v>1272</v>
      </c>
      <c r="E1051" s="47">
        <f>Source!AQ833</f>
        <v>13.52</v>
      </c>
      <c r="F1051" s="48"/>
      <c r="G1051" s="49" t="str">
        <f>Source!DI833</f>
        <v/>
      </c>
      <c r="H1051" s="47">
        <f>Source!AV834</f>
        <v>1</v>
      </c>
      <c r="I1051" s="48">
        <f>Source!U833</f>
        <v>0.43263999999999997</v>
      </c>
      <c r="J1051" s="47"/>
      <c r="K1051" s="48"/>
    </row>
    <row r="1052" spans="1:29" ht="15" x14ac:dyDescent="0.25">
      <c r="C1052" s="32" t="s">
        <v>1273</v>
      </c>
      <c r="H1052" s="50">
        <f>I1039+I1040+I1042+I1048+I1049+I1050+SUM(I1043:I1047)-SUMIF(AC1043:AC1047, 5, I1043:I1047)-SUMIF(AC1043:AC1047, 6, I1043:I1047)</f>
        <v>1729.09</v>
      </c>
      <c r="I1052" s="50"/>
      <c r="J1052" s="50">
        <f>K1039+K1040+K1042+K1048+K1049+K1050+SUM(K1043:K1047)-SUMIF(AC1043:AC1047, 5, K1043:K1047)-SUMIF(AC1043:AC1047, 6, K1043:K1047)</f>
        <v>6722.54</v>
      </c>
      <c r="K1052" s="50"/>
    </row>
    <row r="1053" spans="1:29" ht="15" x14ac:dyDescent="0.25">
      <c r="C1053" s="32" t="s">
        <v>1274</v>
      </c>
      <c r="H1053" s="52">
        <f>SUMIF(AC1043:AC1047, 5, I1043:I1047)+SUMIF(AC1043:AC1047, 6, I1043:I1047)</f>
        <v>0</v>
      </c>
      <c r="I1053" s="52"/>
      <c r="J1053" s="52">
        <f>SUMIF(AC1043:AC1047, 5, K1043:K1047)+SUMIF(AC1043:AC1047, 6, K1043:K1047)</f>
        <v>0</v>
      </c>
      <c r="K1053" s="52"/>
    </row>
    <row r="1054" spans="1:29" ht="15" x14ac:dyDescent="0.25">
      <c r="H1054" s="52"/>
      <c r="I1054" s="52"/>
      <c r="J1054" s="52"/>
      <c r="K1054" s="52"/>
      <c r="O1054" s="53">
        <f>I1039+I1040+I1042+I1048+I1049+I1050+SUM(I1043:I1047)</f>
        <v>1729.09</v>
      </c>
      <c r="P1054" s="53">
        <f>K1039+K1040+K1042+K1048+K1049+K1050+SUM(K1043:K1047)</f>
        <v>6722.54</v>
      </c>
    </row>
    <row r="1057" spans="1:29" ht="15" x14ac:dyDescent="0.25">
      <c r="A1057" s="54" t="str">
        <f>CONCATENATE("Итого по подразделу: ",IF(Source!G846&lt;&gt;"Новый подраздел", Source!G846, ""))</f>
        <v>Итого по подразделу: Автономная электрокотельная</v>
      </c>
      <c r="B1057" s="54"/>
      <c r="C1057" s="54"/>
      <c r="D1057" s="54"/>
      <c r="E1057" s="54"/>
      <c r="F1057" s="54"/>
      <c r="G1057" s="54"/>
      <c r="H1057" s="52">
        <f>SUM(O926:O1056)</f>
        <v>37543.659999999996</v>
      </c>
      <c r="I1057" s="51"/>
      <c r="J1057" s="52">
        <f>SUM(P926:P1056)</f>
        <v>199091.34</v>
      </c>
      <c r="K1057" s="51"/>
    </row>
    <row r="1058" spans="1:29" hidden="1" x14ac:dyDescent="0.2">
      <c r="A1058" t="s">
        <v>1277</v>
      </c>
      <c r="I1058">
        <f>SUM(W926:W1057)</f>
        <v>0</v>
      </c>
      <c r="J1058">
        <f>SUM(X926:X1057)</f>
        <v>0</v>
      </c>
    </row>
    <row r="1059" spans="1:29" hidden="1" x14ac:dyDescent="0.2">
      <c r="A1059" t="s">
        <v>1278</v>
      </c>
      <c r="I1059">
        <f>SUM(Y926:Y1058)</f>
        <v>0</v>
      </c>
      <c r="J1059">
        <f>SUM(Z926:Z1058)</f>
        <v>0</v>
      </c>
    </row>
    <row r="1061" spans="1:29" ht="16.5" x14ac:dyDescent="0.25">
      <c r="A1061" s="38" t="str">
        <f>CONCATENATE("Подраздел: ",IF(Source!G876&lt;&gt;"Новый подраздел", Source!G876, ""))</f>
        <v>Подраздел: Система отопления</v>
      </c>
      <c r="B1061" s="38"/>
      <c r="C1061" s="38"/>
      <c r="D1061" s="38"/>
      <c r="E1061" s="38"/>
      <c r="F1061" s="38"/>
      <c r="G1061" s="38"/>
      <c r="H1061" s="38"/>
      <c r="I1061" s="38"/>
      <c r="J1061" s="38"/>
      <c r="K1061" s="38"/>
    </row>
    <row r="1062" spans="1:29" ht="14.25" x14ac:dyDescent="0.2">
      <c r="A1062" s="39">
        <v>68</v>
      </c>
      <c r="B1062" s="39" t="str">
        <f>Source!F880</f>
        <v>3.18-21-1</v>
      </c>
      <c r="C1062" s="39" t="s">
        <v>755</v>
      </c>
      <c r="D1062" s="40" t="str">
        <f>Source!H880</f>
        <v>1  ШТ.</v>
      </c>
      <c r="E1062" s="12">
        <f>Source!I880</f>
        <v>12</v>
      </c>
      <c r="F1062" s="42"/>
      <c r="G1062" s="41"/>
      <c r="H1062" s="12"/>
      <c r="I1062" s="42"/>
      <c r="J1062" s="12"/>
      <c r="K1062" s="42"/>
      <c r="Q1062">
        <f>Source!X880</f>
        <v>294</v>
      </c>
      <c r="R1062">
        <f>Source!X881</f>
        <v>7032.7</v>
      </c>
      <c r="S1062">
        <f>Source!Y880</f>
        <v>221.09</v>
      </c>
      <c r="T1062">
        <f>Source!Y881</f>
        <v>3140.82</v>
      </c>
      <c r="U1062">
        <f>ROUND((175/100)*ROUND(Source!R880, 2), 2)</f>
        <v>23.1</v>
      </c>
      <c r="V1062">
        <f>ROUND((160/100)*ROUND(Source!R881, 2), 2)</f>
        <v>613.12</v>
      </c>
      <c r="AC1062">
        <v>0</v>
      </c>
    </row>
    <row r="1063" spans="1:29" ht="14.25" x14ac:dyDescent="0.2">
      <c r="A1063" s="39"/>
      <c r="B1063" s="39"/>
      <c r="C1063" s="39" t="s">
        <v>1264</v>
      </c>
      <c r="D1063" s="40"/>
      <c r="E1063" s="12"/>
      <c r="F1063" s="42">
        <f>Source!AO880</f>
        <v>19.600000000000001</v>
      </c>
      <c r="G1063" s="41" t="str">
        <f>Source!DG880</f>
        <v/>
      </c>
      <c r="H1063" s="12">
        <f>Source!AV881</f>
        <v>1</v>
      </c>
      <c r="I1063" s="42">
        <f>Source!S880</f>
        <v>235.2</v>
      </c>
      <c r="J1063" s="12">
        <f>IF(Source!BA881&lt;&gt; 0, Source!BA881, 1)</f>
        <v>29.03</v>
      </c>
      <c r="K1063" s="42">
        <f>Source!S881</f>
        <v>6827.86</v>
      </c>
    </row>
    <row r="1064" spans="1:29" ht="14.25" x14ac:dyDescent="0.2">
      <c r="A1064" s="39"/>
      <c r="B1064" s="39"/>
      <c r="C1064" s="39" t="s">
        <v>1265</v>
      </c>
      <c r="D1064" s="40"/>
      <c r="E1064" s="12"/>
      <c r="F1064" s="42">
        <f>Source!AM880</f>
        <v>8.57</v>
      </c>
      <c r="G1064" s="41" t="str">
        <f>Source!DE880</f>
        <v/>
      </c>
      <c r="H1064" s="12">
        <f>Source!AV881</f>
        <v>1</v>
      </c>
      <c r="I1064" s="42">
        <f>Source!Q880</f>
        <v>102.84</v>
      </c>
      <c r="J1064" s="12">
        <f>IF(Source!BB881&lt;&gt; 0, Source!BB881, 1)</f>
        <v>10.89</v>
      </c>
      <c r="K1064" s="42">
        <f>Source!Q881</f>
        <v>1119.93</v>
      </c>
    </row>
    <row r="1065" spans="1:29" ht="14.25" x14ac:dyDescent="0.2">
      <c r="A1065" s="39"/>
      <c r="B1065" s="39"/>
      <c r="C1065" s="39" t="s">
        <v>1266</v>
      </c>
      <c r="D1065" s="40"/>
      <c r="E1065" s="12"/>
      <c r="F1065" s="42">
        <f>Source!AN880</f>
        <v>1.1000000000000001</v>
      </c>
      <c r="G1065" s="41" t="str">
        <f>Source!DF880</f>
        <v/>
      </c>
      <c r="H1065" s="12">
        <f>Source!AV881</f>
        <v>1</v>
      </c>
      <c r="I1065" s="44">
        <f>Source!R880</f>
        <v>13.2</v>
      </c>
      <c r="J1065" s="12">
        <f>IF(Source!BS881&lt;&gt; 0, Source!BS881, 1)</f>
        <v>29.03</v>
      </c>
      <c r="K1065" s="44">
        <f>Source!R881</f>
        <v>383.2</v>
      </c>
    </row>
    <row r="1066" spans="1:29" ht="14.25" x14ac:dyDescent="0.2">
      <c r="A1066" s="39"/>
      <c r="B1066" s="39"/>
      <c r="C1066" s="39" t="s">
        <v>1275</v>
      </c>
      <c r="D1066" s="40"/>
      <c r="E1066" s="12"/>
      <c r="F1066" s="42">
        <f>Source!AL880</f>
        <v>3.61</v>
      </c>
      <c r="G1066" s="41" t="str">
        <f>Source!DD880</f>
        <v/>
      </c>
      <c r="H1066" s="12">
        <f>Source!AW881</f>
        <v>1</v>
      </c>
      <c r="I1066" s="42">
        <f>Source!P880</f>
        <v>43.32</v>
      </c>
      <c r="J1066" s="12">
        <f>IF(Source!BC881&lt;&gt; 0, Source!BC881, 1)</f>
        <v>4.49</v>
      </c>
      <c r="K1066" s="42">
        <f>Source!P881</f>
        <v>194.51</v>
      </c>
    </row>
    <row r="1067" spans="1:29" ht="85.5" x14ac:dyDescent="0.2">
      <c r="A1067" s="39" t="s">
        <v>805</v>
      </c>
      <c r="B1067" s="39" t="str">
        <f>Source!F882</f>
        <v>1.18-6-143</v>
      </c>
      <c r="C1067" s="39" t="s">
        <v>759</v>
      </c>
      <c r="D1067" s="40" t="str">
        <f>Source!H882</f>
        <v>шт.</v>
      </c>
      <c r="E1067" s="12">
        <f>Source!I882</f>
        <v>12</v>
      </c>
      <c r="F1067" s="42">
        <f>Source!AK882</f>
        <v>132.38999999999999</v>
      </c>
      <c r="G1067" s="55" t="s">
        <v>3</v>
      </c>
      <c r="H1067" s="12">
        <f>Source!AW883</f>
        <v>1</v>
      </c>
      <c r="I1067" s="42">
        <f>Source!O882</f>
        <v>1588.68</v>
      </c>
      <c r="J1067" s="12">
        <f>IF(Source!BC883&lt;&gt; 0, Source!BC883, 1)</f>
        <v>4.84</v>
      </c>
      <c r="K1067" s="42">
        <f>Source!O883</f>
        <v>7689.21</v>
      </c>
      <c r="Q1067">
        <f>Source!X882</f>
        <v>0</v>
      </c>
      <c r="R1067">
        <f>Source!X883</f>
        <v>0</v>
      </c>
      <c r="S1067">
        <f>Source!Y882</f>
        <v>0</v>
      </c>
      <c r="T1067">
        <f>Source!Y883</f>
        <v>0</v>
      </c>
      <c r="U1067">
        <f>ROUND((175/100)*ROUND(Source!R882, 2), 2)</f>
        <v>0</v>
      </c>
      <c r="V1067">
        <f>ROUND((160/100)*ROUND(Source!R883, 2), 2)</f>
        <v>0</v>
      </c>
      <c r="AC1067">
        <v>3</v>
      </c>
    </row>
    <row r="1068" spans="1:29" ht="14.25" x14ac:dyDescent="0.2">
      <c r="A1068" s="39"/>
      <c r="B1068" s="39"/>
      <c r="C1068" s="39" t="s">
        <v>1267</v>
      </c>
      <c r="D1068" s="40" t="s">
        <v>1268</v>
      </c>
      <c r="E1068" s="12">
        <f>Source!DN881</f>
        <v>125</v>
      </c>
      <c r="F1068" s="42"/>
      <c r="G1068" s="41"/>
      <c r="H1068" s="12"/>
      <c r="I1068" s="42">
        <f>SUM(Q1062:Q1067)</f>
        <v>294</v>
      </c>
      <c r="J1068" s="12">
        <f>Source!BZ881</f>
        <v>103</v>
      </c>
      <c r="K1068" s="42">
        <f>SUM(R1062:R1067)</f>
        <v>7032.7</v>
      </c>
    </row>
    <row r="1069" spans="1:29" ht="14.25" x14ac:dyDescent="0.2">
      <c r="A1069" s="39"/>
      <c r="B1069" s="39"/>
      <c r="C1069" s="39" t="s">
        <v>1269</v>
      </c>
      <c r="D1069" s="40" t="s">
        <v>1268</v>
      </c>
      <c r="E1069" s="12">
        <f>Source!DO881</f>
        <v>94</v>
      </c>
      <c r="F1069" s="42"/>
      <c r="G1069" s="41"/>
      <c r="H1069" s="12"/>
      <c r="I1069" s="42">
        <f>SUM(S1062:S1068)</f>
        <v>221.09</v>
      </c>
      <c r="J1069" s="12">
        <f>Source!CA881</f>
        <v>46</v>
      </c>
      <c r="K1069" s="42">
        <f>SUM(T1062:T1068)</f>
        <v>3140.82</v>
      </c>
    </row>
    <row r="1070" spans="1:29" ht="14.25" x14ac:dyDescent="0.2">
      <c r="A1070" s="39"/>
      <c r="B1070" s="39"/>
      <c r="C1070" s="39" t="s">
        <v>1270</v>
      </c>
      <c r="D1070" s="40" t="s">
        <v>1268</v>
      </c>
      <c r="E1070" s="12">
        <f>175</f>
        <v>175</v>
      </c>
      <c r="F1070" s="42"/>
      <c r="G1070" s="41"/>
      <c r="H1070" s="12"/>
      <c r="I1070" s="42">
        <f>SUM(U1062:U1069)</f>
        <v>23.1</v>
      </c>
      <c r="J1070" s="12">
        <f>160</f>
        <v>160</v>
      </c>
      <c r="K1070" s="42">
        <f>SUM(V1062:V1069)</f>
        <v>613.12</v>
      </c>
    </row>
    <row r="1071" spans="1:29" ht="14.25" x14ac:dyDescent="0.2">
      <c r="A1071" s="45"/>
      <c r="B1071" s="45"/>
      <c r="C1071" s="45" t="s">
        <v>1271</v>
      </c>
      <c r="D1071" s="46" t="s">
        <v>1272</v>
      </c>
      <c r="E1071" s="47">
        <f>Source!AQ880</f>
        <v>1.59</v>
      </c>
      <c r="F1071" s="48"/>
      <c r="G1071" s="49" t="str">
        <f>Source!DI880</f>
        <v/>
      </c>
      <c r="H1071" s="47">
        <f>Source!AV881</f>
        <v>1</v>
      </c>
      <c r="I1071" s="48">
        <f>Source!U880</f>
        <v>19.080000000000002</v>
      </c>
      <c r="J1071" s="47"/>
      <c r="K1071" s="48"/>
    </row>
    <row r="1072" spans="1:29" ht="15" x14ac:dyDescent="0.25">
      <c r="C1072" s="32" t="s">
        <v>1273</v>
      </c>
      <c r="H1072" s="50">
        <f>I1063+I1064+I1066+I1068+I1069+I1070+SUM(I1067:I1067)-SUMIF(AC1067:AC1067, 5, I1067:I1067)-SUMIF(AC1067:AC1067, 6, I1067:I1067)</f>
        <v>2508.23</v>
      </c>
      <c r="I1072" s="50"/>
      <c r="J1072" s="50">
        <f>K1063+K1064+K1066+K1068+K1069+K1070+SUM(K1067:K1067)-SUMIF(AC1067:AC1067, 5, K1067:K1067)-SUMIF(AC1067:AC1067, 6, K1067:K1067)</f>
        <v>26618.149999999998</v>
      </c>
      <c r="K1072" s="50"/>
    </row>
    <row r="1073" spans="1:29" ht="15" x14ac:dyDescent="0.25">
      <c r="C1073" s="32" t="s">
        <v>1274</v>
      </c>
      <c r="H1073" s="52">
        <f>SUMIF(AC1067:AC1067, 5, I1067:I1067)+SUMIF(AC1067:AC1067, 6, I1067:I1067)</f>
        <v>0</v>
      </c>
      <c r="I1073" s="52"/>
      <c r="J1073" s="52">
        <f>SUMIF(AC1067:AC1067, 5, K1067:K1067)+SUMIF(AC1067:AC1067, 6, K1067:K1067)</f>
        <v>0</v>
      </c>
      <c r="K1073" s="52"/>
    </row>
    <row r="1074" spans="1:29" ht="15" x14ac:dyDescent="0.25">
      <c r="H1074" s="52"/>
      <c r="I1074" s="52"/>
      <c r="J1074" s="52"/>
      <c r="K1074" s="52"/>
      <c r="O1074" s="53">
        <f>I1063+I1064+I1066+I1068+I1069+I1070+SUM(I1067:I1067)</f>
        <v>2508.23</v>
      </c>
      <c r="P1074" s="53">
        <f>K1063+K1064+K1066+K1068+K1069+K1070+SUM(K1067:K1067)</f>
        <v>26618.149999999998</v>
      </c>
    </row>
    <row r="1076" spans="1:29" ht="85.5" x14ac:dyDescent="0.2">
      <c r="A1076" s="39">
        <v>69</v>
      </c>
      <c r="B1076" s="39" t="str">
        <f>Source!F884</f>
        <v>3.16-40-4</v>
      </c>
      <c r="C1076" s="39" t="s">
        <v>780</v>
      </c>
      <c r="D1076" s="40" t="str">
        <f>Source!H884</f>
        <v>100 м</v>
      </c>
      <c r="E1076" s="12">
        <f>Source!I884</f>
        <v>0.59299999999999997</v>
      </c>
      <c r="F1076" s="42"/>
      <c r="G1076" s="41"/>
      <c r="H1076" s="12"/>
      <c r="I1076" s="42"/>
      <c r="J1076" s="12"/>
      <c r="K1076" s="42"/>
      <c r="Q1076">
        <f>Source!X884</f>
        <v>123.54</v>
      </c>
      <c r="R1076">
        <f>Source!X885</f>
        <v>2955.1</v>
      </c>
      <c r="S1076">
        <f>Source!Y884</f>
        <v>92.9</v>
      </c>
      <c r="T1076">
        <f>Source!Y885</f>
        <v>1319.75</v>
      </c>
      <c r="U1076">
        <f>ROUND((175/100)*ROUND(Source!R884, 2), 2)</f>
        <v>1.58</v>
      </c>
      <c r="V1076">
        <f>ROUND((160/100)*ROUND(Source!R885, 2), 2)</f>
        <v>41.81</v>
      </c>
      <c r="AC1076">
        <v>0</v>
      </c>
    </row>
    <row r="1077" spans="1:29" x14ac:dyDescent="0.2">
      <c r="C1077" s="43" t="str">
        <f>"Объем: "&amp;Source!I884&amp;"=59,3/"&amp;"100"</f>
        <v>Объем: 0,593=59,3/100</v>
      </c>
    </row>
    <row r="1078" spans="1:29" ht="14.25" x14ac:dyDescent="0.2">
      <c r="A1078" s="39"/>
      <c r="B1078" s="39"/>
      <c r="C1078" s="39" t="s">
        <v>1264</v>
      </c>
      <c r="D1078" s="40"/>
      <c r="E1078" s="12"/>
      <c r="F1078" s="42">
        <f>Source!AO884</f>
        <v>166.66</v>
      </c>
      <c r="G1078" s="41" t="str">
        <f>Source!DG884</f>
        <v/>
      </c>
      <c r="H1078" s="12">
        <f>Source!AV885</f>
        <v>1</v>
      </c>
      <c r="I1078" s="42">
        <f>Source!S884</f>
        <v>98.83</v>
      </c>
      <c r="J1078" s="12">
        <f>IF(Source!BA885&lt;&gt; 0, Source!BA885, 1)</f>
        <v>29.03</v>
      </c>
      <c r="K1078" s="42">
        <f>Source!S885</f>
        <v>2869.03</v>
      </c>
    </row>
    <row r="1079" spans="1:29" ht="14.25" x14ac:dyDescent="0.2">
      <c r="A1079" s="39"/>
      <c r="B1079" s="39"/>
      <c r="C1079" s="39" t="s">
        <v>1265</v>
      </c>
      <c r="D1079" s="40"/>
      <c r="E1079" s="12"/>
      <c r="F1079" s="42">
        <f>Source!AM884</f>
        <v>24.18</v>
      </c>
      <c r="G1079" s="41" t="str">
        <f>Source!DE884</f>
        <v/>
      </c>
      <c r="H1079" s="12">
        <f>Source!AV885</f>
        <v>1</v>
      </c>
      <c r="I1079" s="42">
        <f>Source!Q884</f>
        <v>14.34</v>
      </c>
      <c r="J1079" s="12">
        <f>IF(Source!BB885&lt;&gt; 0, Source!BB885, 1)</f>
        <v>9.94</v>
      </c>
      <c r="K1079" s="42">
        <f>Source!Q885</f>
        <v>142.54</v>
      </c>
    </row>
    <row r="1080" spans="1:29" ht="14.25" x14ac:dyDescent="0.2">
      <c r="A1080" s="39"/>
      <c r="B1080" s="39"/>
      <c r="C1080" s="39" t="s">
        <v>1266</v>
      </c>
      <c r="D1080" s="40"/>
      <c r="E1080" s="12"/>
      <c r="F1080" s="42">
        <f>Source!AN884</f>
        <v>1.51</v>
      </c>
      <c r="G1080" s="41" t="str">
        <f>Source!DF884</f>
        <v/>
      </c>
      <c r="H1080" s="12">
        <f>Source!AV885</f>
        <v>1</v>
      </c>
      <c r="I1080" s="44">
        <f>Source!R884</f>
        <v>0.9</v>
      </c>
      <c r="J1080" s="12">
        <f>IF(Source!BS885&lt;&gt; 0, Source!BS885, 1)</f>
        <v>29.03</v>
      </c>
      <c r="K1080" s="44">
        <f>Source!R885</f>
        <v>26.13</v>
      </c>
    </row>
    <row r="1081" spans="1:29" ht="14.25" x14ac:dyDescent="0.2">
      <c r="A1081" s="39"/>
      <c r="B1081" s="39"/>
      <c r="C1081" s="39" t="s">
        <v>1275</v>
      </c>
      <c r="D1081" s="40"/>
      <c r="E1081" s="12"/>
      <c r="F1081" s="42">
        <f>Source!AL884</f>
        <v>122.01</v>
      </c>
      <c r="G1081" s="41" t="str">
        <f>Source!DD884</f>
        <v/>
      </c>
      <c r="H1081" s="12">
        <f>Source!AW885</f>
        <v>1</v>
      </c>
      <c r="I1081" s="42">
        <f>Source!P884</f>
        <v>72.349999999999994</v>
      </c>
      <c r="J1081" s="12">
        <f>IF(Source!BC885&lt;&gt; 0, Source!BC885, 1)</f>
        <v>2.94</v>
      </c>
      <c r="K1081" s="42">
        <f>Source!P885</f>
        <v>212.71</v>
      </c>
    </row>
    <row r="1082" spans="1:29" ht="71.25" x14ac:dyDescent="0.2">
      <c r="A1082" s="39" t="s">
        <v>807</v>
      </c>
      <c r="B1082" s="39" t="str">
        <f>Source!F886</f>
        <v>1.12-2-1165</v>
      </c>
      <c r="C1082" s="39" t="s">
        <v>786</v>
      </c>
      <c r="D1082" s="40" t="str">
        <f>Source!H886</f>
        <v>шт.</v>
      </c>
      <c r="E1082" s="12">
        <f>Source!I886</f>
        <v>30</v>
      </c>
      <c r="F1082" s="42">
        <f>Source!AK886</f>
        <v>21.9</v>
      </c>
      <c r="G1082" s="55" t="s">
        <v>3</v>
      </c>
      <c r="H1082" s="12">
        <f>Source!AW887</f>
        <v>1</v>
      </c>
      <c r="I1082" s="42">
        <f>Source!O886</f>
        <v>657</v>
      </c>
      <c r="J1082" s="12">
        <f>IF(Source!BC887&lt;&gt; 0, Source!BC887, 1)</f>
        <v>1.71</v>
      </c>
      <c r="K1082" s="42">
        <f>Source!O887</f>
        <v>1123.47</v>
      </c>
      <c r="Q1082">
        <f>Source!X886</f>
        <v>0</v>
      </c>
      <c r="R1082">
        <f>Source!X887</f>
        <v>0</v>
      </c>
      <c r="S1082">
        <f>Source!Y886</f>
        <v>0</v>
      </c>
      <c r="T1082">
        <f>Source!Y887</f>
        <v>0</v>
      </c>
      <c r="U1082">
        <f>ROUND((175/100)*ROUND(Source!R886, 2), 2)</f>
        <v>0</v>
      </c>
      <c r="V1082">
        <f>ROUND((160/100)*ROUND(Source!R887, 2), 2)</f>
        <v>0</v>
      </c>
      <c r="AC1082">
        <v>3</v>
      </c>
    </row>
    <row r="1083" spans="1:29" ht="71.25" x14ac:dyDescent="0.2">
      <c r="A1083" s="39" t="s">
        <v>808</v>
      </c>
      <c r="B1083" s="39" t="str">
        <f>Source!F888</f>
        <v>1.12-5-336</v>
      </c>
      <c r="C1083" s="39" t="s">
        <v>790</v>
      </c>
      <c r="D1083" s="40" t="str">
        <f>Source!H888</f>
        <v>м</v>
      </c>
      <c r="E1083" s="12">
        <f>Source!I888</f>
        <v>60.782499999999999</v>
      </c>
      <c r="F1083" s="42">
        <f>Source!AK888</f>
        <v>156.38999999999999</v>
      </c>
      <c r="G1083" s="55" t="s">
        <v>3</v>
      </c>
      <c r="H1083" s="12">
        <f>Source!AW889</f>
        <v>1</v>
      </c>
      <c r="I1083" s="42">
        <f>Source!O888</f>
        <v>9505.7800000000007</v>
      </c>
      <c r="J1083" s="12">
        <f>IF(Source!BC889&lt;&gt; 0, Source!BC889, 1)</f>
        <v>12.28</v>
      </c>
      <c r="K1083" s="42">
        <f>Source!O889</f>
        <v>116730.98</v>
      </c>
      <c r="Q1083">
        <f>Source!X888</f>
        <v>0</v>
      </c>
      <c r="R1083">
        <f>Source!X889</f>
        <v>0</v>
      </c>
      <c r="S1083">
        <f>Source!Y888</f>
        <v>0</v>
      </c>
      <c r="T1083">
        <f>Source!Y889</f>
        <v>0</v>
      </c>
      <c r="U1083">
        <f>ROUND((175/100)*ROUND(Source!R888, 2), 2)</f>
        <v>0</v>
      </c>
      <c r="V1083">
        <f>ROUND((160/100)*ROUND(Source!R889, 2), 2)</f>
        <v>0</v>
      </c>
      <c r="AC1083">
        <v>3</v>
      </c>
    </row>
    <row r="1084" spans="1:29" ht="57" x14ac:dyDescent="0.2">
      <c r="A1084" s="39" t="s">
        <v>809</v>
      </c>
      <c r="B1084" s="39" t="str">
        <f>Source!F890</f>
        <v>1.12-5-350</v>
      </c>
      <c r="C1084" s="39" t="s">
        <v>811</v>
      </c>
      <c r="D1084" s="40" t="str">
        <f>Source!H890</f>
        <v>шт.</v>
      </c>
      <c r="E1084" s="12">
        <f>Source!I890</f>
        <v>11</v>
      </c>
      <c r="F1084" s="42">
        <f>Source!AK890</f>
        <v>20.66</v>
      </c>
      <c r="G1084" s="55" t="s">
        <v>3</v>
      </c>
      <c r="H1084" s="12">
        <f>Source!AW891</f>
        <v>1</v>
      </c>
      <c r="I1084" s="42">
        <f>Source!O890</f>
        <v>227.26</v>
      </c>
      <c r="J1084" s="12">
        <f>IF(Source!BC891&lt;&gt; 0, Source!BC891, 1)</f>
        <v>18.95</v>
      </c>
      <c r="K1084" s="42">
        <f>Source!O891</f>
        <v>4306.58</v>
      </c>
      <c r="Q1084">
        <f>Source!X890</f>
        <v>0</v>
      </c>
      <c r="R1084">
        <f>Source!X891</f>
        <v>0</v>
      </c>
      <c r="S1084">
        <f>Source!Y890</f>
        <v>0</v>
      </c>
      <c r="T1084">
        <f>Source!Y891</f>
        <v>0</v>
      </c>
      <c r="U1084">
        <f>ROUND((175/100)*ROUND(Source!R890, 2), 2)</f>
        <v>0</v>
      </c>
      <c r="V1084">
        <f>ROUND((160/100)*ROUND(Source!R891, 2), 2)</f>
        <v>0</v>
      </c>
      <c r="AC1084">
        <v>3</v>
      </c>
    </row>
    <row r="1085" spans="1:29" ht="42.75" x14ac:dyDescent="0.2">
      <c r="A1085" s="39" t="s">
        <v>813</v>
      </c>
      <c r="B1085" s="39" t="str">
        <f>Source!F892</f>
        <v>1.12-5-172</v>
      </c>
      <c r="C1085" s="39" t="s">
        <v>815</v>
      </c>
      <c r="D1085" s="40" t="str">
        <f>Source!H892</f>
        <v>шт.</v>
      </c>
      <c r="E1085" s="12">
        <f>Source!I892</f>
        <v>9.9999999999999982</v>
      </c>
      <c r="F1085" s="42">
        <f>Source!AK892</f>
        <v>9.1</v>
      </c>
      <c r="G1085" s="55" t="s">
        <v>3</v>
      </c>
      <c r="H1085" s="12">
        <f>Source!AW893</f>
        <v>1</v>
      </c>
      <c r="I1085" s="42">
        <f>Source!O892</f>
        <v>91</v>
      </c>
      <c r="J1085" s="12">
        <f>IF(Source!BC893&lt;&gt; 0, Source!BC893, 1)</f>
        <v>1.87</v>
      </c>
      <c r="K1085" s="42">
        <f>Source!O893</f>
        <v>170.17</v>
      </c>
      <c r="Q1085">
        <f>Source!X892</f>
        <v>0</v>
      </c>
      <c r="R1085">
        <f>Source!X893</f>
        <v>0</v>
      </c>
      <c r="S1085">
        <f>Source!Y892</f>
        <v>0</v>
      </c>
      <c r="T1085">
        <f>Source!Y893</f>
        <v>0</v>
      </c>
      <c r="U1085">
        <f>ROUND((175/100)*ROUND(Source!R892, 2), 2)</f>
        <v>0</v>
      </c>
      <c r="V1085">
        <f>ROUND((160/100)*ROUND(Source!R893, 2), 2)</f>
        <v>0</v>
      </c>
      <c r="AC1085">
        <v>3</v>
      </c>
    </row>
    <row r="1086" spans="1:29" ht="28.5" x14ac:dyDescent="0.2">
      <c r="A1086" s="39" t="s">
        <v>817</v>
      </c>
      <c r="B1086" s="39" t="str">
        <f>Source!F894</f>
        <v>1.7-3-8</v>
      </c>
      <c r="C1086" s="39" t="s">
        <v>798</v>
      </c>
      <c r="D1086" s="40" t="str">
        <f>Source!H894</f>
        <v>шт.</v>
      </c>
      <c r="E1086" s="12">
        <f>Source!I894</f>
        <v>0.41510000000000002</v>
      </c>
      <c r="F1086" s="42">
        <f>Source!AK894</f>
        <v>11.82</v>
      </c>
      <c r="G1086" s="55" t="s">
        <v>3</v>
      </c>
      <c r="H1086" s="12">
        <f>Source!AW895</f>
        <v>1</v>
      </c>
      <c r="I1086" s="42">
        <f>Source!O894</f>
        <v>4.91</v>
      </c>
      <c r="J1086" s="12">
        <f>IF(Source!BC895&lt;&gt; 0, Source!BC895, 1)</f>
        <v>7.2</v>
      </c>
      <c r="K1086" s="42">
        <f>Source!O895</f>
        <v>35.35</v>
      </c>
      <c r="Q1086">
        <f>Source!X894</f>
        <v>0</v>
      </c>
      <c r="R1086">
        <f>Source!X895</f>
        <v>0</v>
      </c>
      <c r="S1086">
        <f>Source!Y894</f>
        <v>0</v>
      </c>
      <c r="T1086">
        <f>Source!Y895</f>
        <v>0</v>
      </c>
      <c r="U1086">
        <f>ROUND((175/100)*ROUND(Source!R894, 2), 2)</f>
        <v>0</v>
      </c>
      <c r="V1086">
        <f>ROUND((160/100)*ROUND(Source!R895, 2), 2)</f>
        <v>0</v>
      </c>
      <c r="AC1086">
        <v>3</v>
      </c>
    </row>
    <row r="1087" spans="1:29" ht="14.25" x14ac:dyDescent="0.2">
      <c r="A1087" s="39"/>
      <c r="B1087" s="39"/>
      <c r="C1087" s="39" t="s">
        <v>1267</v>
      </c>
      <c r="D1087" s="40" t="s">
        <v>1268</v>
      </c>
      <c r="E1087" s="12">
        <f>Source!DN885</f>
        <v>125</v>
      </c>
      <c r="F1087" s="42"/>
      <c r="G1087" s="41"/>
      <c r="H1087" s="12"/>
      <c r="I1087" s="42">
        <f>SUM(Q1076:Q1086)</f>
        <v>123.54</v>
      </c>
      <c r="J1087" s="12">
        <f>Source!BZ885</f>
        <v>103</v>
      </c>
      <c r="K1087" s="42">
        <f>SUM(R1076:R1086)</f>
        <v>2955.1</v>
      </c>
    </row>
    <row r="1088" spans="1:29" ht="14.25" x14ac:dyDescent="0.2">
      <c r="A1088" s="39"/>
      <c r="B1088" s="39"/>
      <c r="C1088" s="39" t="s">
        <v>1269</v>
      </c>
      <c r="D1088" s="40" t="s">
        <v>1268</v>
      </c>
      <c r="E1088" s="12">
        <f>Source!DO885</f>
        <v>94</v>
      </c>
      <c r="F1088" s="42"/>
      <c r="G1088" s="41"/>
      <c r="H1088" s="12"/>
      <c r="I1088" s="42">
        <f>SUM(S1076:S1087)</f>
        <v>92.9</v>
      </c>
      <c r="J1088" s="12">
        <f>Source!CA885</f>
        <v>46</v>
      </c>
      <c r="K1088" s="42">
        <f>SUM(T1076:T1087)</f>
        <v>1319.75</v>
      </c>
    </row>
    <row r="1089" spans="1:29" ht="14.25" x14ac:dyDescent="0.2">
      <c r="A1089" s="39"/>
      <c r="B1089" s="39"/>
      <c r="C1089" s="39" t="s">
        <v>1270</v>
      </c>
      <c r="D1089" s="40" t="s">
        <v>1268</v>
      </c>
      <c r="E1089" s="12">
        <f>175</f>
        <v>175</v>
      </c>
      <c r="F1089" s="42"/>
      <c r="G1089" s="41"/>
      <c r="H1089" s="12"/>
      <c r="I1089" s="42">
        <f>SUM(U1076:U1088)</f>
        <v>1.58</v>
      </c>
      <c r="J1089" s="12">
        <f>160</f>
        <v>160</v>
      </c>
      <c r="K1089" s="42">
        <f>SUM(V1076:V1088)</f>
        <v>41.81</v>
      </c>
    </row>
    <row r="1090" spans="1:29" ht="14.25" x14ac:dyDescent="0.2">
      <c r="A1090" s="45"/>
      <c r="B1090" s="45"/>
      <c r="C1090" s="45" t="s">
        <v>1271</v>
      </c>
      <c r="D1090" s="46" t="s">
        <v>1272</v>
      </c>
      <c r="E1090" s="47">
        <f>Source!AQ884</f>
        <v>13.52</v>
      </c>
      <c r="F1090" s="48"/>
      <c r="G1090" s="49" t="str">
        <f>Source!DI884</f>
        <v/>
      </c>
      <c r="H1090" s="47">
        <f>Source!AV885</f>
        <v>1</v>
      </c>
      <c r="I1090" s="48">
        <f>Source!U884</f>
        <v>8.01736</v>
      </c>
      <c r="J1090" s="47"/>
      <c r="K1090" s="48"/>
    </row>
    <row r="1091" spans="1:29" ht="15" x14ac:dyDescent="0.25">
      <c r="C1091" s="32" t="s">
        <v>1273</v>
      </c>
      <c r="H1091" s="50">
        <f>I1078+I1079+I1081+I1087+I1088+I1089+SUM(I1082:I1086)-SUMIF(AC1082:AC1086, 5, I1082:I1086)-SUMIF(AC1082:AC1086, 6, I1082:I1086)</f>
        <v>10889.490000000002</v>
      </c>
      <c r="I1091" s="50"/>
      <c r="J1091" s="50">
        <f>K1078+K1079+K1081+K1087+K1088+K1089+SUM(K1082:K1086)-SUMIF(AC1082:AC1086, 5, K1082:K1086)-SUMIF(AC1082:AC1086, 6, K1082:K1086)</f>
        <v>129907.49</v>
      </c>
      <c r="K1091" s="50"/>
    </row>
    <row r="1092" spans="1:29" ht="15" x14ac:dyDescent="0.25">
      <c r="C1092" s="32" t="s">
        <v>1274</v>
      </c>
      <c r="H1092" s="52">
        <f>SUMIF(AC1082:AC1086, 5, I1082:I1086)+SUMIF(AC1082:AC1086, 6, I1082:I1086)</f>
        <v>0</v>
      </c>
      <c r="I1092" s="52"/>
      <c r="J1092" s="52">
        <f>SUMIF(AC1082:AC1086, 5, K1082:K1086)+SUMIF(AC1082:AC1086, 6, K1082:K1086)</f>
        <v>0</v>
      </c>
      <c r="K1092" s="52"/>
    </row>
    <row r="1093" spans="1:29" ht="15" x14ac:dyDescent="0.25">
      <c r="H1093" s="52"/>
      <c r="I1093" s="52"/>
      <c r="J1093" s="52"/>
      <c r="K1093" s="52"/>
      <c r="O1093" s="53">
        <f>I1078+I1079+I1081+I1087+I1088+I1089+SUM(I1082:I1086)</f>
        <v>10889.490000000002</v>
      </c>
      <c r="P1093" s="53">
        <f>K1078+K1079+K1081+K1087+K1088+K1089+SUM(K1082:K1086)</f>
        <v>129907.49</v>
      </c>
    </row>
    <row r="1095" spans="1:29" ht="85.5" x14ac:dyDescent="0.2">
      <c r="A1095" s="39">
        <v>70</v>
      </c>
      <c r="B1095" s="39" t="str">
        <f>Source!F896</f>
        <v>3.16-40-2</v>
      </c>
      <c r="C1095" s="39" t="s">
        <v>820</v>
      </c>
      <c r="D1095" s="40" t="str">
        <f>Source!H896</f>
        <v>100 м</v>
      </c>
      <c r="E1095" s="12">
        <f>Source!I896</f>
        <v>0.57099999999999995</v>
      </c>
      <c r="F1095" s="42"/>
      <c r="G1095" s="41"/>
      <c r="H1095" s="12"/>
      <c r="I1095" s="42"/>
      <c r="J1095" s="12"/>
      <c r="K1095" s="42"/>
      <c r="Q1095">
        <f>Source!X896</f>
        <v>124.24</v>
      </c>
      <c r="R1095">
        <f>Source!X897</f>
        <v>2971.85</v>
      </c>
      <c r="S1095">
        <f>Source!Y896</f>
        <v>93.43</v>
      </c>
      <c r="T1095">
        <f>Source!Y897</f>
        <v>1327.23</v>
      </c>
      <c r="U1095">
        <f>ROUND((175/100)*ROUND(Source!R896, 2), 2)</f>
        <v>0.75</v>
      </c>
      <c r="V1095">
        <f>ROUND((160/100)*ROUND(Source!R897, 2), 2)</f>
        <v>19.97</v>
      </c>
      <c r="AC1095">
        <v>0</v>
      </c>
    </row>
    <row r="1096" spans="1:29" x14ac:dyDescent="0.2">
      <c r="C1096" s="43" t="str">
        <f>"Объем: "&amp;Source!I896&amp;"=57,1/"&amp;"100"</f>
        <v>Объем: 0,571=57,1/100</v>
      </c>
    </row>
    <row r="1097" spans="1:29" ht="14.25" x14ac:dyDescent="0.2">
      <c r="A1097" s="39"/>
      <c r="B1097" s="39"/>
      <c r="C1097" s="39" t="s">
        <v>1264</v>
      </c>
      <c r="D1097" s="40"/>
      <c r="E1097" s="12"/>
      <c r="F1097" s="42">
        <f>Source!AO896</f>
        <v>174.07</v>
      </c>
      <c r="G1097" s="41" t="str">
        <f>Source!DG896</f>
        <v/>
      </c>
      <c r="H1097" s="12">
        <f>Source!AV897</f>
        <v>1</v>
      </c>
      <c r="I1097" s="42">
        <f>Source!S896</f>
        <v>99.39</v>
      </c>
      <c r="J1097" s="12">
        <f>IF(Source!BA897&lt;&gt; 0, Source!BA897, 1)</f>
        <v>29.03</v>
      </c>
      <c r="K1097" s="42">
        <f>Source!S897</f>
        <v>2885.29</v>
      </c>
    </row>
    <row r="1098" spans="1:29" ht="14.25" x14ac:dyDescent="0.2">
      <c r="A1098" s="39"/>
      <c r="B1098" s="39"/>
      <c r="C1098" s="39" t="s">
        <v>1265</v>
      </c>
      <c r="D1098" s="40"/>
      <c r="E1098" s="12"/>
      <c r="F1098" s="42">
        <f>Source!AM896</f>
        <v>19.72</v>
      </c>
      <c r="G1098" s="41" t="str">
        <f>Source!DE896</f>
        <v/>
      </c>
      <c r="H1098" s="12">
        <f>Source!AV897</f>
        <v>1</v>
      </c>
      <c r="I1098" s="42">
        <f>Source!Q896</f>
        <v>11.26</v>
      </c>
      <c r="J1098" s="12">
        <f>IF(Source!BB897&lt;&gt; 0, Source!BB897, 1)</f>
        <v>9.5299999999999994</v>
      </c>
      <c r="K1098" s="42">
        <f>Source!Q897</f>
        <v>107.31</v>
      </c>
    </row>
    <row r="1099" spans="1:29" ht="14.25" x14ac:dyDescent="0.2">
      <c r="A1099" s="39"/>
      <c r="B1099" s="39"/>
      <c r="C1099" s="39" t="s">
        <v>1266</v>
      </c>
      <c r="D1099" s="40"/>
      <c r="E1099" s="12"/>
      <c r="F1099" s="42">
        <f>Source!AN896</f>
        <v>0.76</v>
      </c>
      <c r="G1099" s="41" t="str">
        <f>Source!DF896</f>
        <v/>
      </c>
      <c r="H1099" s="12">
        <f>Source!AV897</f>
        <v>1</v>
      </c>
      <c r="I1099" s="44">
        <f>Source!R896</f>
        <v>0.43</v>
      </c>
      <c r="J1099" s="12">
        <f>IF(Source!BS897&lt;&gt; 0, Source!BS897, 1)</f>
        <v>29.03</v>
      </c>
      <c r="K1099" s="44">
        <f>Source!R897</f>
        <v>12.48</v>
      </c>
    </row>
    <row r="1100" spans="1:29" ht="14.25" x14ac:dyDescent="0.2">
      <c r="A1100" s="39"/>
      <c r="B1100" s="39"/>
      <c r="C1100" s="39" t="s">
        <v>1275</v>
      </c>
      <c r="D1100" s="40"/>
      <c r="E1100" s="12"/>
      <c r="F1100" s="42">
        <f>Source!AL896</f>
        <v>134.72999999999999</v>
      </c>
      <c r="G1100" s="41" t="str">
        <f>Source!DD896</f>
        <v/>
      </c>
      <c r="H1100" s="12">
        <f>Source!AW897</f>
        <v>1</v>
      </c>
      <c r="I1100" s="42">
        <f>Source!P896</f>
        <v>76.930000000000007</v>
      </c>
      <c r="J1100" s="12">
        <f>IF(Source!BC897&lt;&gt; 0, Source!BC897, 1)</f>
        <v>2.4300000000000002</v>
      </c>
      <c r="K1100" s="42">
        <f>Source!P897</f>
        <v>186.94</v>
      </c>
    </row>
    <row r="1101" spans="1:29" ht="71.25" x14ac:dyDescent="0.2">
      <c r="A1101" s="39" t="s">
        <v>822</v>
      </c>
      <c r="B1101" s="39" t="str">
        <f>Source!F898</f>
        <v>1.12-5-334</v>
      </c>
      <c r="C1101" s="39" t="s">
        <v>824</v>
      </c>
      <c r="D1101" s="40" t="str">
        <f>Source!H898</f>
        <v>м</v>
      </c>
      <c r="E1101" s="12">
        <f>Source!I898</f>
        <v>58.527500000000003</v>
      </c>
      <c r="F1101" s="42">
        <f>Source!AK898</f>
        <v>74.89</v>
      </c>
      <c r="G1101" s="55" t="s">
        <v>3</v>
      </c>
      <c r="H1101" s="12">
        <f>Source!AW899</f>
        <v>1</v>
      </c>
      <c r="I1101" s="42">
        <f>Source!O898</f>
        <v>4383.12</v>
      </c>
      <c r="J1101" s="12">
        <f>IF(Source!BC899&lt;&gt; 0, Source!BC899, 1)</f>
        <v>10.74</v>
      </c>
      <c r="K1101" s="42">
        <f>Source!O899</f>
        <v>47074.71</v>
      </c>
      <c r="Q1101">
        <f>Source!X898</f>
        <v>0</v>
      </c>
      <c r="R1101">
        <f>Source!X899</f>
        <v>0</v>
      </c>
      <c r="S1101">
        <f>Source!Y898</f>
        <v>0</v>
      </c>
      <c r="T1101">
        <f>Source!Y899</f>
        <v>0</v>
      </c>
      <c r="U1101">
        <f>ROUND((175/100)*ROUND(Source!R898, 2), 2)</f>
        <v>0</v>
      </c>
      <c r="V1101">
        <f>ROUND((160/100)*ROUND(Source!R899, 2), 2)</f>
        <v>0</v>
      </c>
      <c r="AC1101">
        <v>3</v>
      </c>
    </row>
    <row r="1102" spans="1:29" ht="71.25" x14ac:dyDescent="0.2">
      <c r="A1102" s="39" t="s">
        <v>826</v>
      </c>
      <c r="B1102" s="39" t="str">
        <f>Source!F900</f>
        <v>1.12-2-1164</v>
      </c>
      <c r="C1102" s="39" t="s">
        <v>828</v>
      </c>
      <c r="D1102" s="40" t="str">
        <f>Source!H900</f>
        <v>шт.</v>
      </c>
      <c r="E1102" s="12">
        <f>Source!I900</f>
        <v>28</v>
      </c>
      <c r="F1102" s="42">
        <f>Source!AK900</f>
        <v>19.61</v>
      </c>
      <c r="G1102" s="55" t="s">
        <v>3</v>
      </c>
      <c r="H1102" s="12">
        <f>Source!AW901</f>
        <v>1</v>
      </c>
      <c r="I1102" s="42">
        <f>Source!O900</f>
        <v>549.08000000000004</v>
      </c>
      <c r="J1102" s="12">
        <f>IF(Source!BC901&lt;&gt; 0, Source!BC901, 1)</f>
        <v>1.56</v>
      </c>
      <c r="K1102" s="42">
        <f>Source!O901</f>
        <v>856.56</v>
      </c>
      <c r="Q1102">
        <f>Source!X900</f>
        <v>0</v>
      </c>
      <c r="R1102">
        <f>Source!X901</f>
        <v>0</v>
      </c>
      <c r="S1102">
        <f>Source!Y900</f>
        <v>0</v>
      </c>
      <c r="T1102">
        <f>Source!Y901</f>
        <v>0</v>
      </c>
      <c r="U1102">
        <f>ROUND((175/100)*ROUND(Source!R900, 2), 2)</f>
        <v>0</v>
      </c>
      <c r="V1102">
        <f>ROUND((160/100)*ROUND(Source!R901, 2), 2)</f>
        <v>0</v>
      </c>
      <c r="AC1102">
        <v>3</v>
      </c>
    </row>
    <row r="1103" spans="1:29" ht="57" x14ac:dyDescent="0.2">
      <c r="A1103" s="39" t="s">
        <v>830</v>
      </c>
      <c r="B1103" s="39" t="str">
        <f>Source!F902</f>
        <v>1.13-4-172</v>
      </c>
      <c r="C1103" s="39" t="s">
        <v>832</v>
      </c>
      <c r="D1103" s="40" t="str">
        <f>Source!H902</f>
        <v>шт.</v>
      </c>
      <c r="E1103" s="12">
        <f>Source!I902</f>
        <v>2</v>
      </c>
      <c r="F1103" s="42">
        <f>Source!AK902</f>
        <v>145.99</v>
      </c>
      <c r="G1103" s="55" t="s">
        <v>3</v>
      </c>
      <c r="H1103" s="12">
        <f>Source!AW903</f>
        <v>1</v>
      </c>
      <c r="I1103" s="42">
        <f>Source!O902</f>
        <v>291.98</v>
      </c>
      <c r="J1103" s="12">
        <f>IF(Source!BC903&lt;&gt; 0, Source!BC903, 1)</f>
        <v>1.6</v>
      </c>
      <c r="K1103" s="42">
        <f>Source!O903</f>
        <v>467.17</v>
      </c>
      <c r="Q1103">
        <f>Source!X902</f>
        <v>0</v>
      </c>
      <c r="R1103">
        <f>Source!X903</f>
        <v>0</v>
      </c>
      <c r="S1103">
        <f>Source!Y902</f>
        <v>0</v>
      </c>
      <c r="T1103">
        <f>Source!Y903</f>
        <v>0</v>
      </c>
      <c r="U1103">
        <f>ROUND((175/100)*ROUND(Source!R902, 2), 2)</f>
        <v>0</v>
      </c>
      <c r="V1103">
        <f>ROUND((160/100)*ROUND(Source!R903, 2), 2)</f>
        <v>0</v>
      </c>
      <c r="AC1103">
        <v>3</v>
      </c>
    </row>
    <row r="1104" spans="1:29" ht="128.25" x14ac:dyDescent="0.2">
      <c r="A1104" s="39" t="s">
        <v>834</v>
      </c>
      <c r="B1104" s="39" t="str">
        <f>Source!F904</f>
        <v>1.13-4-72</v>
      </c>
      <c r="C1104" s="39" t="s">
        <v>1234</v>
      </c>
      <c r="D1104" s="40" t="str">
        <f>Source!H904</f>
        <v>шт.</v>
      </c>
      <c r="E1104" s="12">
        <f>Source!I904</f>
        <v>50</v>
      </c>
      <c r="F1104" s="42">
        <f>Source!AK904</f>
        <v>56.67</v>
      </c>
      <c r="G1104" s="55" t="s">
        <v>3</v>
      </c>
      <c r="H1104" s="12">
        <f>Source!AW905</f>
        <v>1</v>
      </c>
      <c r="I1104" s="42">
        <f>Source!O904</f>
        <v>2833.5</v>
      </c>
      <c r="J1104" s="12">
        <f>IF(Source!BC905&lt;&gt; 0, Source!BC905, 1)</f>
        <v>16.170000000000002</v>
      </c>
      <c r="K1104" s="42">
        <f>Source!O905</f>
        <v>45817.7</v>
      </c>
      <c r="Q1104">
        <f>Source!X904</f>
        <v>0</v>
      </c>
      <c r="R1104">
        <f>Source!X905</f>
        <v>0</v>
      </c>
      <c r="S1104">
        <f>Source!Y904</f>
        <v>0</v>
      </c>
      <c r="T1104">
        <f>Source!Y905</f>
        <v>0</v>
      </c>
      <c r="U1104">
        <f>ROUND((175/100)*ROUND(Source!R904, 2), 2)</f>
        <v>0</v>
      </c>
      <c r="V1104">
        <f>ROUND((160/100)*ROUND(Source!R905, 2), 2)</f>
        <v>0</v>
      </c>
      <c r="AC1104">
        <v>3</v>
      </c>
    </row>
    <row r="1105" spans="1:29" ht="128.25" x14ac:dyDescent="0.2">
      <c r="A1105" s="39" t="s">
        <v>835</v>
      </c>
      <c r="B1105" s="39" t="str">
        <f>Source!F906</f>
        <v>1.13-4-71</v>
      </c>
      <c r="C1105" s="39" t="s">
        <v>1235</v>
      </c>
      <c r="D1105" s="40" t="str">
        <f>Source!H906</f>
        <v>шт.</v>
      </c>
      <c r="E1105" s="12">
        <f>Source!I906</f>
        <v>4.9999999999999991</v>
      </c>
      <c r="F1105" s="42">
        <f>Source!AK906</f>
        <v>38.950000000000003</v>
      </c>
      <c r="G1105" s="55" t="s">
        <v>3</v>
      </c>
      <c r="H1105" s="12">
        <f>Source!AW907</f>
        <v>1</v>
      </c>
      <c r="I1105" s="42">
        <f>Source!O906</f>
        <v>194.75</v>
      </c>
      <c r="J1105" s="12">
        <f>IF(Source!BC907&lt;&gt; 0, Source!BC907, 1)</f>
        <v>19.170000000000002</v>
      </c>
      <c r="K1105" s="42">
        <f>Source!O907</f>
        <v>3733.36</v>
      </c>
      <c r="Q1105">
        <f>Source!X906</f>
        <v>0</v>
      </c>
      <c r="R1105">
        <f>Source!X907</f>
        <v>0</v>
      </c>
      <c r="S1105">
        <f>Source!Y906</f>
        <v>0</v>
      </c>
      <c r="T1105">
        <f>Source!Y907</f>
        <v>0</v>
      </c>
      <c r="U1105">
        <f>ROUND((175/100)*ROUND(Source!R906, 2), 2)</f>
        <v>0</v>
      </c>
      <c r="V1105">
        <f>ROUND((160/100)*ROUND(Source!R907, 2), 2)</f>
        <v>0</v>
      </c>
      <c r="AC1105">
        <v>3</v>
      </c>
    </row>
    <row r="1106" spans="1:29" ht="14.25" x14ac:dyDescent="0.2">
      <c r="A1106" s="39"/>
      <c r="B1106" s="39"/>
      <c r="C1106" s="39" t="s">
        <v>1267</v>
      </c>
      <c r="D1106" s="40" t="s">
        <v>1268</v>
      </c>
      <c r="E1106" s="12">
        <f>Source!DN897</f>
        <v>125</v>
      </c>
      <c r="F1106" s="42"/>
      <c r="G1106" s="41"/>
      <c r="H1106" s="12"/>
      <c r="I1106" s="42">
        <f>SUM(Q1095:Q1105)</f>
        <v>124.24</v>
      </c>
      <c r="J1106" s="12">
        <f>Source!BZ897</f>
        <v>103</v>
      </c>
      <c r="K1106" s="42">
        <f>SUM(R1095:R1105)</f>
        <v>2971.85</v>
      </c>
    </row>
    <row r="1107" spans="1:29" ht="14.25" x14ac:dyDescent="0.2">
      <c r="A1107" s="39"/>
      <c r="B1107" s="39"/>
      <c r="C1107" s="39" t="s">
        <v>1269</v>
      </c>
      <c r="D1107" s="40" t="s">
        <v>1268</v>
      </c>
      <c r="E1107" s="12">
        <f>Source!DO897</f>
        <v>94</v>
      </c>
      <c r="F1107" s="42"/>
      <c r="G1107" s="41"/>
      <c r="H1107" s="12"/>
      <c r="I1107" s="42">
        <f>SUM(S1095:S1106)</f>
        <v>93.43</v>
      </c>
      <c r="J1107" s="12">
        <f>Source!CA897</f>
        <v>46</v>
      </c>
      <c r="K1107" s="42">
        <f>SUM(T1095:T1106)</f>
        <v>1327.23</v>
      </c>
    </row>
    <row r="1108" spans="1:29" ht="14.25" x14ac:dyDescent="0.2">
      <c r="A1108" s="39"/>
      <c r="B1108" s="39"/>
      <c r="C1108" s="39" t="s">
        <v>1270</v>
      </c>
      <c r="D1108" s="40" t="s">
        <v>1268</v>
      </c>
      <c r="E1108" s="12">
        <f>175</f>
        <v>175</v>
      </c>
      <c r="F1108" s="42"/>
      <c r="G1108" s="41"/>
      <c r="H1108" s="12"/>
      <c r="I1108" s="42">
        <f>SUM(U1095:U1107)</f>
        <v>0.75</v>
      </c>
      <c r="J1108" s="12">
        <f>160</f>
        <v>160</v>
      </c>
      <c r="K1108" s="42">
        <f>SUM(V1095:V1107)</f>
        <v>19.97</v>
      </c>
    </row>
    <row r="1109" spans="1:29" ht="14.25" x14ac:dyDescent="0.2">
      <c r="A1109" s="45"/>
      <c r="B1109" s="45"/>
      <c r="C1109" s="45" t="s">
        <v>1271</v>
      </c>
      <c r="D1109" s="46" t="s">
        <v>1272</v>
      </c>
      <c r="E1109" s="47">
        <f>Source!AQ896</f>
        <v>14.08</v>
      </c>
      <c r="F1109" s="48"/>
      <c r="G1109" s="49" t="str">
        <f>Source!DI896</f>
        <v/>
      </c>
      <c r="H1109" s="47">
        <f>Source!AV897</f>
        <v>1</v>
      </c>
      <c r="I1109" s="48">
        <f>Source!U896</f>
        <v>8.0396799999999988</v>
      </c>
      <c r="J1109" s="47"/>
      <c r="K1109" s="48"/>
    </row>
    <row r="1110" spans="1:29" ht="15" x14ac:dyDescent="0.25">
      <c r="C1110" s="32" t="s">
        <v>1273</v>
      </c>
      <c r="H1110" s="50">
        <f>I1097+I1098+I1100+I1106+I1107+I1108+SUM(I1101:I1105)-SUMIF(AC1101:AC1105, 5, I1101:I1105)-SUMIF(AC1101:AC1105, 6, I1101:I1105)</f>
        <v>8658.43</v>
      </c>
      <c r="I1110" s="50"/>
      <c r="J1110" s="50">
        <f>K1097+K1098+K1100+K1106+K1107+K1108+SUM(K1101:K1105)-SUMIF(AC1101:AC1105, 5, K1101:K1105)-SUMIF(AC1101:AC1105, 6, K1101:K1105)</f>
        <v>105448.08999999998</v>
      </c>
      <c r="K1110" s="50"/>
    </row>
    <row r="1111" spans="1:29" ht="15" x14ac:dyDescent="0.25">
      <c r="C1111" s="32" t="s">
        <v>1274</v>
      </c>
      <c r="H1111" s="52">
        <f>SUMIF(AC1101:AC1105, 5, I1101:I1105)+SUMIF(AC1101:AC1105, 6, I1101:I1105)</f>
        <v>0</v>
      </c>
      <c r="I1111" s="52"/>
      <c r="J1111" s="52">
        <f>SUMIF(AC1101:AC1105, 5, K1101:K1105)+SUMIF(AC1101:AC1105, 6, K1101:K1105)</f>
        <v>0</v>
      </c>
      <c r="K1111" s="52"/>
    </row>
    <row r="1112" spans="1:29" ht="15" x14ac:dyDescent="0.25">
      <c r="H1112" s="52"/>
      <c r="I1112" s="52"/>
      <c r="J1112" s="52"/>
      <c r="K1112" s="52"/>
      <c r="O1112" s="53">
        <f>I1097+I1098+I1100+I1106+I1107+I1108+SUM(I1101:I1105)</f>
        <v>8658.43</v>
      </c>
      <c r="P1112" s="53">
        <f>K1097+K1098+K1100+K1106+K1107+K1108+SUM(K1101:K1105)</f>
        <v>105448.08999999998</v>
      </c>
    </row>
    <row r="1114" spans="1:29" ht="71.25" x14ac:dyDescent="0.2">
      <c r="A1114" s="39">
        <v>71</v>
      </c>
      <c r="B1114" s="39" t="str">
        <f>Source!F908</f>
        <v>3.18-6-3</v>
      </c>
      <c r="C1114" s="39" t="s">
        <v>840</v>
      </c>
      <c r="D1114" s="40" t="str">
        <f>Source!H908</f>
        <v>100 кВт радиаторов и конвекторов</v>
      </c>
      <c r="E1114" s="12">
        <f>Source!I908</f>
        <v>0.39829999999999999</v>
      </c>
      <c r="F1114" s="42"/>
      <c r="G1114" s="41"/>
      <c r="H1114" s="12"/>
      <c r="I1114" s="42"/>
      <c r="J1114" s="12"/>
      <c r="K1114" s="42"/>
      <c r="Q1114">
        <f>Source!X908</f>
        <v>521.08000000000004</v>
      </c>
      <c r="R1114">
        <f>Source!X909</f>
        <v>12464.49</v>
      </c>
      <c r="S1114">
        <f>Source!Y908</f>
        <v>391.85</v>
      </c>
      <c r="T1114">
        <f>Source!Y909</f>
        <v>5566.67</v>
      </c>
      <c r="U1114">
        <f>ROUND((175/100)*ROUND(Source!R908, 2), 2)</f>
        <v>26.2</v>
      </c>
      <c r="V1114">
        <f>ROUND((160/100)*ROUND(Source!R909, 2), 2)</f>
        <v>695.33</v>
      </c>
      <c r="AC1114">
        <v>0</v>
      </c>
    </row>
    <row r="1115" spans="1:29" x14ac:dyDescent="0.2">
      <c r="C1115" s="43" t="str">
        <f>"Объем: "&amp;Source!I908&amp;"=39,83/"&amp;"100"</f>
        <v>Объем: 0,3983=39,83/100</v>
      </c>
    </row>
    <row r="1116" spans="1:29" ht="14.25" x14ac:dyDescent="0.2">
      <c r="A1116" s="39"/>
      <c r="B1116" s="39"/>
      <c r="C1116" s="39" t="s">
        <v>1264</v>
      </c>
      <c r="D1116" s="40"/>
      <c r="E1116" s="12"/>
      <c r="F1116" s="42">
        <f>Source!AO908</f>
        <v>1046.6099999999999</v>
      </c>
      <c r="G1116" s="41" t="str">
        <f>Source!DG908</f>
        <v/>
      </c>
      <c r="H1116" s="12">
        <f>Source!AV909</f>
        <v>1</v>
      </c>
      <c r="I1116" s="42">
        <f>Source!S908</f>
        <v>416.86</v>
      </c>
      <c r="J1116" s="12">
        <f>IF(Source!BA909&lt;&gt; 0, Source!BA909, 1)</f>
        <v>29.03</v>
      </c>
      <c r="K1116" s="42">
        <f>Source!S909</f>
        <v>12101.45</v>
      </c>
    </row>
    <row r="1117" spans="1:29" ht="14.25" x14ac:dyDescent="0.2">
      <c r="A1117" s="39"/>
      <c r="B1117" s="39"/>
      <c r="C1117" s="39" t="s">
        <v>1265</v>
      </c>
      <c r="D1117" s="40"/>
      <c r="E1117" s="12"/>
      <c r="F1117" s="42">
        <f>Source!AM908</f>
        <v>157.05000000000001</v>
      </c>
      <c r="G1117" s="41" t="str">
        <f>Source!DE908</f>
        <v/>
      </c>
      <c r="H1117" s="12">
        <f>Source!AV909</f>
        <v>1</v>
      </c>
      <c r="I1117" s="42">
        <f>Source!Q908</f>
        <v>62.55</v>
      </c>
      <c r="J1117" s="12">
        <f>IF(Source!BB909&lt;&gt; 0, Source!BB909, 1)</f>
        <v>13.44</v>
      </c>
      <c r="K1117" s="42">
        <f>Source!Q909</f>
        <v>840.67</v>
      </c>
    </row>
    <row r="1118" spans="1:29" ht="14.25" x14ac:dyDescent="0.2">
      <c r="A1118" s="39"/>
      <c r="B1118" s="39"/>
      <c r="C1118" s="39" t="s">
        <v>1266</v>
      </c>
      <c r="D1118" s="40"/>
      <c r="E1118" s="12"/>
      <c r="F1118" s="42">
        <f>Source!AN908</f>
        <v>37.58</v>
      </c>
      <c r="G1118" s="41" t="str">
        <f>Source!DF908</f>
        <v/>
      </c>
      <c r="H1118" s="12">
        <f>Source!AV909</f>
        <v>1</v>
      </c>
      <c r="I1118" s="44">
        <f>Source!R908</f>
        <v>14.97</v>
      </c>
      <c r="J1118" s="12">
        <f>IF(Source!BS909&lt;&gt; 0, Source!BS909, 1)</f>
        <v>29.03</v>
      </c>
      <c r="K1118" s="44">
        <f>Source!R909</f>
        <v>434.58</v>
      </c>
    </row>
    <row r="1119" spans="1:29" ht="14.25" x14ac:dyDescent="0.2">
      <c r="A1119" s="39"/>
      <c r="B1119" s="39"/>
      <c r="C1119" s="39" t="s">
        <v>1275</v>
      </c>
      <c r="D1119" s="40"/>
      <c r="E1119" s="12"/>
      <c r="F1119" s="42">
        <f>Source!AL908</f>
        <v>31.08</v>
      </c>
      <c r="G1119" s="41" t="str">
        <f>Source!DD908</f>
        <v/>
      </c>
      <c r="H1119" s="12">
        <f>Source!AW909</f>
        <v>1</v>
      </c>
      <c r="I1119" s="42">
        <f>Source!P908</f>
        <v>12.38</v>
      </c>
      <c r="J1119" s="12">
        <f>IF(Source!BC909&lt;&gt; 0, Source!BC909, 1)</f>
        <v>8.82</v>
      </c>
      <c r="K1119" s="42">
        <f>Source!P909</f>
        <v>109.19</v>
      </c>
    </row>
    <row r="1120" spans="1:29" ht="71.25" x14ac:dyDescent="0.2">
      <c r="A1120" s="39" t="s">
        <v>843</v>
      </c>
      <c r="B1120" s="39" t="str">
        <f>Source!F910</f>
        <v>1.18-4-602</v>
      </c>
      <c r="C1120" s="39" t="s">
        <v>845</v>
      </c>
      <c r="D1120" s="40" t="str">
        <f>Source!H910</f>
        <v>шт.</v>
      </c>
      <c r="E1120" s="12">
        <f>Source!I910</f>
        <v>25</v>
      </c>
      <c r="F1120" s="42">
        <f>Source!AK910</f>
        <v>515.89</v>
      </c>
      <c r="G1120" s="55" t="s">
        <v>3</v>
      </c>
      <c r="H1120" s="12">
        <f>Source!AW911</f>
        <v>1</v>
      </c>
      <c r="I1120" s="42">
        <f>Source!O910</f>
        <v>12897.25</v>
      </c>
      <c r="J1120" s="12">
        <f>IF(Source!BC911&lt;&gt; 0, Source!BC911, 1)</f>
        <v>7.86</v>
      </c>
      <c r="K1120" s="42">
        <f>Source!O911</f>
        <v>101372.39</v>
      </c>
      <c r="Q1120">
        <f>Source!X910</f>
        <v>0</v>
      </c>
      <c r="R1120">
        <f>Source!X911</f>
        <v>0</v>
      </c>
      <c r="S1120">
        <f>Source!Y910</f>
        <v>0</v>
      </c>
      <c r="T1120">
        <f>Source!Y911</f>
        <v>0</v>
      </c>
      <c r="U1120">
        <f>ROUND((175/100)*ROUND(Source!R910, 2), 2)</f>
        <v>0</v>
      </c>
      <c r="V1120">
        <f>ROUND((160/100)*ROUND(Source!R911, 2), 2)</f>
        <v>0</v>
      </c>
      <c r="AC1120">
        <v>3</v>
      </c>
    </row>
    <row r="1121" spans="1:43" ht="85.5" x14ac:dyDescent="0.2">
      <c r="A1121" s="39" t="s">
        <v>847</v>
      </c>
      <c r="B1121" s="39" t="str">
        <f>Source!F912</f>
        <v>1.13-4-40</v>
      </c>
      <c r="C1121" s="39" t="s">
        <v>849</v>
      </c>
      <c r="D1121" s="40" t="str">
        <f>Source!H912</f>
        <v>шт.</v>
      </c>
      <c r="E1121" s="12">
        <f>Source!I912</f>
        <v>25</v>
      </c>
      <c r="F1121" s="42">
        <f>Source!AK912</f>
        <v>4.99</v>
      </c>
      <c r="G1121" s="55" t="s">
        <v>3</v>
      </c>
      <c r="H1121" s="12">
        <f>Source!AW913</f>
        <v>1</v>
      </c>
      <c r="I1121" s="42">
        <f>Source!O912</f>
        <v>124.75</v>
      </c>
      <c r="J1121" s="12">
        <f>IF(Source!BC913&lt;&gt; 0, Source!BC913, 1)</f>
        <v>6.76</v>
      </c>
      <c r="K1121" s="42">
        <f>Source!O913</f>
        <v>843.31</v>
      </c>
      <c r="Q1121">
        <f>Source!X912</f>
        <v>0</v>
      </c>
      <c r="R1121">
        <f>Source!X913</f>
        <v>0</v>
      </c>
      <c r="S1121">
        <f>Source!Y912</f>
        <v>0</v>
      </c>
      <c r="T1121">
        <f>Source!Y913</f>
        <v>0</v>
      </c>
      <c r="U1121">
        <f>ROUND((175/100)*ROUND(Source!R912, 2), 2)</f>
        <v>0</v>
      </c>
      <c r="V1121">
        <f>ROUND((160/100)*ROUND(Source!R913, 2), 2)</f>
        <v>0</v>
      </c>
      <c r="AC1121">
        <v>3</v>
      </c>
    </row>
    <row r="1122" spans="1:43" ht="14.25" x14ac:dyDescent="0.2">
      <c r="A1122" s="39"/>
      <c r="B1122" s="39"/>
      <c r="C1122" s="39" t="s">
        <v>1267</v>
      </c>
      <c r="D1122" s="40" t="s">
        <v>1268</v>
      </c>
      <c r="E1122" s="12">
        <f>Source!DN909</f>
        <v>125</v>
      </c>
      <c r="F1122" s="42"/>
      <c r="G1122" s="41"/>
      <c r="H1122" s="12"/>
      <c r="I1122" s="42">
        <f>SUM(Q1114:Q1121)</f>
        <v>521.08000000000004</v>
      </c>
      <c r="J1122" s="12">
        <f>Source!BZ909</f>
        <v>103</v>
      </c>
      <c r="K1122" s="42">
        <f>SUM(R1114:R1121)</f>
        <v>12464.49</v>
      </c>
    </row>
    <row r="1123" spans="1:43" ht="14.25" x14ac:dyDescent="0.2">
      <c r="A1123" s="39"/>
      <c r="B1123" s="39"/>
      <c r="C1123" s="39" t="s">
        <v>1269</v>
      </c>
      <c r="D1123" s="40" t="s">
        <v>1268</v>
      </c>
      <c r="E1123" s="12">
        <f>Source!DO909</f>
        <v>94</v>
      </c>
      <c r="F1123" s="42"/>
      <c r="G1123" s="41"/>
      <c r="H1123" s="12"/>
      <c r="I1123" s="42">
        <f>SUM(S1114:S1122)</f>
        <v>391.85</v>
      </c>
      <c r="J1123" s="12">
        <f>Source!CA909</f>
        <v>46</v>
      </c>
      <c r="K1123" s="42">
        <f>SUM(T1114:T1122)</f>
        <v>5566.67</v>
      </c>
    </row>
    <row r="1124" spans="1:43" ht="14.25" x14ac:dyDescent="0.2">
      <c r="A1124" s="39"/>
      <c r="B1124" s="39"/>
      <c r="C1124" s="39" t="s">
        <v>1270</v>
      </c>
      <c r="D1124" s="40" t="s">
        <v>1268</v>
      </c>
      <c r="E1124" s="12">
        <f>175</f>
        <v>175</v>
      </c>
      <c r="F1124" s="42"/>
      <c r="G1124" s="41"/>
      <c r="H1124" s="12"/>
      <c r="I1124" s="42">
        <f>SUM(U1114:U1123)</f>
        <v>26.2</v>
      </c>
      <c r="J1124" s="12">
        <f>160</f>
        <v>160</v>
      </c>
      <c r="K1124" s="42">
        <f>SUM(V1114:V1123)</f>
        <v>695.33</v>
      </c>
    </row>
    <row r="1125" spans="1:43" ht="14.25" x14ac:dyDescent="0.2">
      <c r="A1125" s="45"/>
      <c r="B1125" s="45"/>
      <c r="C1125" s="45" t="s">
        <v>1271</v>
      </c>
      <c r="D1125" s="46" t="s">
        <v>1272</v>
      </c>
      <c r="E1125" s="47">
        <f>Source!AQ908</f>
        <v>87</v>
      </c>
      <c r="F1125" s="48"/>
      <c r="G1125" s="49" t="str">
        <f>Source!DI908</f>
        <v/>
      </c>
      <c r="H1125" s="47">
        <f>Source!AV909</f>
        <v>1</v>
      </c>
      <c r="I1125" s="48">
        <f>Source!U908</f>
        <v>34.652099999999997</v>
      </c>
      <c r="J1125" s="47"/>
      <c r="K1125" s="48"/>
    </row>
    <row r="1126" spans="1:43" ht="15" x14ac:dyDescent="0.25">
      <c r="C1126" s="32" t="s">
        <v>1273</v>
      </c>
      <c r="H1126" s="50">
        <f>I1116+I1117+I1119+I1122+I1123+I1124+SUM(I1120:I1121)-SUMIF(AC1120:AC1121, 5, I1120:I1121)-SUMIF(AC1120:AC1121, 6, I1120:I1121)</f>
        <v>14452.92</v>
      </c>
      <c r="I1126" s="50"/>
      <c r="J1126" s="50">
        <f>K1116+K1117+K1119+K1122+K1123+K1124+SUM(K1120:K1121)-SUMIF(AC1120:AC1121, 5, K1120:K1121)-SUMIF(AC1120:AC1121, 6, K1120:K1121)</f>
        <v>133993.5</v>
      </c>
      <c r="K1126" s="50"/>
    </row>
    <row r="1127" spans="1:43" ht="15" x14ac:dyDescent="0.25">
      <c r="C1127" s="32" t="s">
        <v>1274</v>
      </c>
      <c r="H1127" s="52">
        <f>SUMIF(AC1120:AC1121, 5, I1120:I1121)+SUMIF(AC1120:AC1121, 6, I1120:I1121)</f>
        <v>0</v>
      </c>
      <c r="I1127" s="52"/>
      <c r="J1127" s="52">
        <f>SUMIF(AC1120:AC1121, 5, K1120:K1121)+SUMIF(AC1120:AC1121, 6, K1120:K1121)</f>
        <v>0</v>
      </c>
      <c r="K1127" s="52"/>
    </row>
    <row r="1128" spans="1:43" ht="15" x14ac:dyDescent="0.25">
      <c r="H1128" s="52"/>
      <c r="I1128" s="52"/>
      <c r="J1128" s="52"/>
      <c r="K1128" s="52"/>
      <c r="O1128" s="53">
        <f>I1116+I1117+I1119+I1122+I1123+I1124+SUM(I1120:I1121)</f>
        <v>14452.92</v>
      </c>
      <c r="P1128" s="53">
        <f>K1116+K1117+K1119+K1122+K1123+K1124+SUM(K1120:K1121)</f>
        <v>133993.5</v>
      </c>
    </row>
    <row r="1131" spans="1:43" ht="15" x14ac:dyDescent="0.25">
      <c r="A1131" s="54" t="str">
        <f>CONCATENATE("Итого по подразделу: ",IF(Source!G915&lt;&gt;"Новый подраздел", Source!G915, ""))</f>
        <v>Итого по подразделу: Система отопления</v>
      </c>
      <c r="B1131" s="54"/>
      <c r="C1131" s="54"/>
      <c r="D1131" s="54"/>
      <c r="E1131" s="54"/>
      <c r="F1131" s="54"/>
      <c r="G1131" s="54"/>
      <c r="H1131" s="52">
        <f>SUM(O1061:O1130)</f>
        <v>36509.07</v>
      </c>
      <c r="I1131" s="51"/>
      <c r="J1131" s="52">
        <f>SUM(P1061:P1130)</f>
        <v>395967.23</v>
      </c>
      <c r="K1131" s="51"/>
    </row>
    <row r="1132" spans="1:43" hidden="1" x14ac:dyDescent="0.2">
      <c r="A1132" t="s">
        <v>1277</v>
      </c>
      <c r="I1132">
        <f>SUM(W1061:W1131)</f>
        <v>0</v>
      </c>
      <c r="J1132">
        <f>SUM(X1061:X1131)</f>
        <v>0</v>
      </c>
    </row>
    <row r="1133" spans="1:43" hidden="1" x14ac:dyDescent="0.2">
      <c r="A1133" t="s">
        <v>1278</v>
      </c>
      <c r="I1133">
        <f>SUM(Y1061:Y1132)</f>
        <v>0</v>
      </c>
      <c r="J1133">
        <f>SUM(Z1061:Z1132)</f>
        <v>0</v>
      </c>
    </row>
    <row r="1135" spans="1:43" ht="15" x14ac:dyDescent="0.25">
      <c r="A1135" s="54" t="str">
        <f>CONCATENATE("Итого по разделу: ",IF(Source!G945&lt;&gt;"Новый раздел", Source!G945, ""))</f>
        <v>Итого по разделу: Автономная электрокотельная и система отопления</v>
      </c>
      <c r="B1135" s="54"/>
      <c r="C1135" s="54"/>
      <c r="D1135" s="54"/>
      <c r="E1135" s="54"/>
      <c r="F1135" s="54"/>
      <c r="G1135" s="54"/>
      <c r="H1135" s="52">
        <f>SUM(O924:O1134)</f>
        <v>74052.73000000001</v>
      </c>
      <c r="I1135" s="51"/>
      <c r="J1135" s="52">
        <f>SUM(P924:P1134)</f>
        <v>595058.56999999995</v>
      </c>
      <c r="K1135" s="51"/>
      <c r="AQ1135" s="58" t="str">
        <f>CONCATENATE("Итого по разделу: ",IF(Source!G945&lt;&gt;"Новый раздел", Source!G945, ""))</f>
        <v>Итого по разделу: Автономная электрокотельная и система отопления</v>
      </c>
    </row>
    <row r="1136" spans="1:43" hidden="1" x14ac:dyDescent="0.2">
      <c r="A1136" t="s">
        <v>1277</v>
      </c>
      <c r="I1136">
        <f>SUM(W924:W1135)</f>
        <v>0</v>
      </c>
      <c r="J1136">
        <f>SUM(X924:X1135)</f>
        <v>0</v>
      </c>
    </row>
    <row r="1137" spans="1:11" hidden="1" x14ac:dyDescent="0.2">
      <c r="A1137" t="s">
        <v>1278</v>
      </c>
      <c r="I1137">
        <f>SUM(Y924:Y1136)</f>
        <v>0</v>
      </c>
      <c r="J1137">
        <f>SUM(Z924:Z1136)</f>
        <v>0</v>
      </c>
    </row>
    <row r="1139" spans="1:11" ht="15" hidden="1" x14ac:dyDescent="0.25">
      <c r="A1139" s="54" t="str">
        <f>CONCATENATE("Итого по локальной смете: ",IF(Source!G975&lt;&gt;"Новая локальная смета", Source!G975, ""))</f>
        <v>Итого по локальной смете: 03-01-08 Теплый склад</v>
      </c>
      <c r="B1139" s="54"/>
      <c r="C1139" s="54"/>
      <c r="D1139" s="54"/>
      <c r="E1139" s="54"/>
      <c r="F1139" s="54"/>
      <c r="G1139" s="54"/>
      <c r="H1139" s="52">
        <f>SUM(O36:O1138)</f>
        <v>1713737.8300000005</v>
      </c>
      <c r="I1139" s="51"/>
      <c r="J1139" s="52">
        <f>SUM(P36:P1138)</f>
        <v>16733740.109999999</v>
      </c>
      <c r="K1139" s="51"/>
    </row>
    <row r="1140" spans="1:11" hidden="1" x14ac:dyDescent="0.2">
      <c r="A1140" t="s">
        <v>1277</v>
      </c>
      <c r="I1140">
        <f>SUM(W36:W1139)</f>
        <v>0</v>
      </c>
      <c r="J1140">
        <f>SUM(X36:X1139)</f>
        <v>0</v>
      </c>
    </row>
    <row r="1141" spans="1:11" hidden="1" x14ac:dyDescent="0.2">
      <c r="A1141" t="s">
        <v>1278</v>
      </c>
      <c r="I1141">
        <f>SUM(Y36:Y1140)</f>
        <v>0</v>
      </c>
      <c r="J1141">
        <f>SUM(Z36:Z1140)</f>
        <v>0</v>
      </c>
    </row>
    <row r="1142" spans="1:11" ht="14.25" hidden="1" x14ac:dyDescent="0.2">
      <c r="C1142" s="19" t="str">
        <f>Source!H1004</f>
        <v>Итого</v>
      </c>
      <c r="D1142" s="19"/>
      <c r="E1142" s="19"/>
      <c r="F1142" s="19"/>
      <c r="G1142" s="19"/>
      <c r="H1142" s="59">
        <f>Source!F1004</f>
        <v>1713737.83</v>
      </c>
      <c r="I1142" s="59"/>
      <c r="J1142" s="59">
        <f>Source!P1004</f>
        <v>16733740.109999999</v>
      </c>
      <c r="K1142" s="59"/>
    </row>
    <row r="1143" spans="1:11" ht="14.25" hidden="1" x14ac:dyDescent="0.2">
      <c r="C1143" s="19" t="str">
        <f>Source!H1005</f>
        <v>в т. ч. Строительные работы</v>
      </c>
      <c r="D1143" s="19"/>
      <c r="E1143" s="19"/>
      <c r="F1143" s="19"/>
      <c r="G1143" s="19"/>
      <c r="H1143" s="59">
        <f>Source!F1005</f>
        <v>1659270.27</v>
      </c>
      <c r="I1143" s="59"/>
      <c r="J1143" s="59">
        <f>Source!P1005</f>
        <v>16212543.130000001</v>
      </c>
      <c r="K1143" s="59"/>
    </row>
    <row r="1144" spans="1:11" ht="14.25" hidden="1" x14ac:dyDescent="0.2">
      <c r="C1144" s="19" t="str">
        <f>Source!H1006</f>
        <v>в. т.ч. Монтажные работы</v>
      </c>
      <c r="D1144" s="19"/>
      <c r="E1144" s="19"/>
      <c r="F1144" s="19"/>
      <c r="G1144" s="19"/>
      <c r="H1144" s="59">
        <f>Source!F1006</f>
        <v>54467.56</v>
      </c>
      <c r="I1144" s="59"/>
      <c r="J1144" s="59">
        <f>Source!P1006</f>
        <v>521196.98</v>
      </c>
      <c r="K1144" s="59"/>
    </row>
    <row r="1145" spans="1:11" ht="14.25" hidden="1" x14ac:dyDescent="0.2">
      <c r="C1145" s="19" t="str">
        <f>Source!H1007</f>
        <v>в т. ч. Оборудование</v>
      </c>
      <c r="D1145" s="19"/>
      <c r="E1145" s="19"/>
      <c r="F1145" s="19"/>
      <c r="G1145" s="19"/>
      <c r="H1145" s="59">
        <f>Source!F1007</f>
        <v>0</v>
      </c>
      <c r="I1145" s="59"/>
      <c r="J1145" s="59">
        <f>Source!P1007</f>
        <v>0</v>
      </c>
      <c r="K1145" s="59"/>
    </row>
    <row r="1146" spans="1:11" ht="14.25" hidden="1" x14ac:dyDescent="0.2">
      <c r="C1146" s="19" t="str">
        <f>Source!H1008</f>
        <v>в т. ч. Прочии работы и затраты</v>
      </c>
      <c r="D1146" s="19"/>
      <c r="E1146" s="19"/>
      <c r="F1146" s="19"/>
      <c r="G1146" s="19"/>
      <c r="H1146" s="59">
        <f>Source!F1008</f>
        <v>0</v>
      </c>
      <c r="I1146" s="59"/>
      <c r="J1146" s="59">
        <f>Source!P1008</f>
        <v>0</v>
      </c>
      <c r="K1146" s="59"/>
    </row>
    <row r="1147" spans="1:11" ht="14.25" hidden="1" x14ac:dyDescent="0.2">
      <c r="C1147" s="19" t="str">
        <f>Source!H1009</f>
        <v>Затраты на временные здания и сооружения 1,5 от СМР</v>
      </c>
      <c r="D1147" s="19"/>
      <c r="E1147" s="19"/>
      <c r="F1147" s="19"/>
      <c r="G1147" s="19"/>
      <c r="H1147" s="59">
        <f>Source!F1009</f>
        <v>25706.07</v>
      </c>
      <c r="I1147" s="59"/>
      <c r="J1147" s="59">
        <f>Source!P1009</f>
        <v>251006.1</v>
      </c>
      <c r="K1147" s="59"/>
    </row>
    <row r="1148" spans="1:11" ht="14.25" hidden="1" x14ac:dyDescent="0.2">
      <c r="C1148" s="19" t="str">
        <f>Source!H1010</f>
        <v>Итого с  ВЗиС</v>
      </c>
      <c r="D1148" s="19"/>
      <c r="E1148" s="19"/>
      <c r="F1148" s="19"/>
      <c r="G1148" s="19"/>
      <c r="H1148" s="59">
        <f>Source!F1010</f>
        <v>1739443.9</v>
      </c>
      <c r="I1148" s="59"/>
      <c r="J1148" s="59">
        <f>Source!P1010</f>
        <v>16984746.210000001</v>
      </c>
      <c r="K1148" s="59"/>
    </row>
    <row r="1149" spans="1:11" ht="14.25" hidden="1" x14ac:dyDescent="0.2">
      <c r="C1149" s="19" t="str">
        <f>Source!H1011</f>
        <v>НДС 20 %</v>
      </c>
      <c r="D1149" s="19"/>
      <c r="E1149" s="19"/>
      <c r="F1149" s="19"/>
      <c r="G1149" s="19"/>
      <c r="H1149" s="59">
        <f>Source!F1011</f>
        <v>347888.78</v>
      </c>
      <c r="I1149" s="59"/>
      <c r="J1149" s="59">
        <f>Source!P1011</f>
        <v>3396949.24</v>
      </c>
      <c r="K1149" s="59"/>
    </row>
    <row r="1150" spans="1:11" ht="14.25" hidden="1" x14ac:dyDescent="0.2">
      <c r="C1150" s="19" t="str">
        <f>Source!H1012</f>
        <v>Итого с НДС</v>
      </c>
      <c r="D1150" s="19"/>
      <c r="E1150" s="19"/>
      <c r="F1150" s="19"/>
      <c r="G1150" s="19"/>
      <c r="H1150" s="59">
        <f>Source!F1012</f>
        <v>2087332.68</v>
      </c>
      <c r="I1150" s="59"/>
      <c r="J1150" s="59">
        <f>Source!P1012</f>
        <v>20381695.449999999</v>
      </c>
      <c r="K1150" s="59"/>
    </row>
    <row r="1151" spans="1:11" ht="14.25" hidden="1" x14ac:dyDescent="0.2">
      <c r="C1151" s="19" t="str">
        <f>Source!H1013</f>
        <v>Итого возвратные суммы с НДС</v>
      </c>
      <c r="D1151" s="19"/>
      <c r="E1151" s="19"/>
      <c r="F1151" s="19"/>
      <c r="G1151" s="19"/>
      <c r="H1151" s="60">
        <f>Source!F1013</f>
        <v>0</v>
      </c>
      <c r="I1151" s="60"/>
      <c r="J1151" s="60">
        <f>Source!P1013</f>
        <v>0</v>
      </c>
      <c r="K1151" s="60"/>
    </row>
    <row r="1152" spans="1:11" ht="14.25" hidden="1" x14ac:dyDescent="0.2">
      <c r="C1152" s="19" t="str">
        <f>Source!H1014</f>
        <v>Всего по акту</v>
      </c>
      <c r="D1152" s="19"/>
      <c r="E1152" s="19"/>
      <c r="F1152" s="19"/>
      <c r="G1152" s="19"/>
      <c r="H1152" s="59">
        <f>Source!F1014</f>
        <v>2087332.68</v>
      </c>
      <c r="I1152" s="59"/>
      <c r="J1152" s="59">
        <f>Source!P1014</f>
        <v>20381695.449999999</v>
      </c>
      <c r="K1152" s="59"/>
    </row>
    <row r="1153" spans="1:11" ht="14.25" hidden="1" x14ac:dyDescent="0.2">
      <c r="C1153" s="19" t="str">
        <f>Source!H1015</f>
        <v>В том числе НДС 20%</v>
      </c>
      <c r="D1153" s="19"/>
      <c r="E1153" s="19"/>
      <c r="F1153" s="19"/>
      <c r="G1153" s="19"/>
      <c r="H1153" s="59">
        <f>Source!F1015</f>
        <v>347888.78</v>
      </c>
      <c r="I1153" s="59"/>
      <c r="J1153" s="59">
        <f>Source!P1015</f>
        <v>3396949.24</v>
      </c>
      <c r="K1153" s="59"/>
    </row>
    <row r="1154" spans="1:11" ht="14.25" x14ac:dyDescent="0.2">
      <c r="C1154" s="19" t="str">
        <f>Source!H1016</f>
        <v/>
      </c>
      <c r="D1154" s="19"/>
      <c r="E1154" s="19"/>
      <c r="F1154" s="19"/>
      <c r="G1154" s="19"/>
      <c r="H1154" s="20"/>
      <c r="I1154" s="20"/>
      <c r="J1154" s="20"/>
      <c r="K1154" s="20"/>
    </row>
    <row r="1156" spans="1:11" ht="15" x14ac:dyDescent="0.25">
      <c r="A1156" s="54" t="str">
        <f>CONCATENATE("Итого по смете: ",IF(Source!G1018&lt;&gt;"Новый объект", Source!G1018, ""))</f>
        <v>Итого по смете: 03-01-08 Теплый склад</v>
      </c>
      <c r="B1156" s="54"/>
      <c r="C1156" s="54"/>
      <c r="D1156" s="54"/>
      <c r="E1156" s="54"/>
      <c r="F1156" s="54"/>
      <c r="G1156" s="54"/>
      <c r="H1156" s="52">
        <f>SUM(O1:O1155)</f>
        <v>1713737.8300000005</v>
      </c>
      <c r="I1156" s="51"/>
      <c r="J1156" s="52">
        <f>SUM(P1:P1155)</f>
        <v>16733740.109999999</v>
      </c>
      <c r="K1156" s="51"/>
    </row>
    <row r="1157" spans="1:11" hidden="1" x14ac:dyDescent="0.2">
      <c r="A1157" t="s">
        <v>1277</v>
      </c>
      <c r="I1157">
        <f>SUM(W1:W1156)</f>
        <v>0</v>
      </c>
      <c r="J1157">
        <f>SUM(X1:X1156)</f>
        <v>0</v>
      </c>
    </row>
    <row r="1158" spans="1:11" hidden="1" x14ac:dyDescent="0.2">
      <c r="A1158" t="s">
        <v>1278</v>
      </c>
      <c r="I1158">
        <f>SUM(Y1:Y1157)</f>
        <v>0</v>
      </c>
      <c r="J1158">
        <f>SUM(Z1:Z1157)</f>
        <v>0</v>
      </c>
    </row>
    <row r="1159" spans="1:11" ht="14.25" x14ac:dyDescent="0.2">
      <c r="C1159" s="19" t="str">
        <f>Source!H1047</f>
        <v>Итого</v>
      </c>
      <c r="D1159" s="19"/>
      <c r="E1159" s="19"/>
      <c r="F1159" s="19"/>
      <c r="G1159" s="19"/>
      <c r="H1159" s="59">
        <f>Source!F1047</f>
        <v>1713737.83</v>
      </c>
      <c r="I1159" s="59"/>
      <c r="J1159" s="59">
        <f>Source!P1047</f>
        <v>16733740.109999999</v>
      </c>
      <c r="K1159" s="59"/>
    </row>
    <row r="1160" spans="1:11" ht="14.25" x14ac:dyDescent="0.2">
      <c r="C1160" s="19" t="str">
        <f>Source!H1048</f>
        <v>НДС 20%</v>
      </c>
      <c r="D1160" s="19"/>
      <c r="E1160" s="19"/>
      <c r="F1160" s="19"/>
      <c r="G1160" s="19"/>
      <c r="H1160" s="59">
        <f>Source!F1048</f>
        <v>342747.57</v>
      </c>
      <c r="I1160" s="59"/>
      <c r="J1160" s="59">
        <f>Source!P1048</f>
        <v>3346748.02</v>
      </c>
      <c r="K1160" s="59"/>
    </row>
    <row r="1161" spans="1:11" ht="14.25" x14ac:dyDescent="0.2">
      <c r="C1161" s="19" t="str">
        <f>Source!H1049</f>
        <v>Всего</v>
      </c>
      <c r="D1161" s="19"/>
      <c r="E1161" s="19"/>
      <c r="F1161" s="19"/>
      <c r="G1161" s="19"/>
      <c r="H1161" s="59">
        <f>Source!F1049</f>
        <v>2056485.4</v>
      </c>
      <c r="I1161" s="59"/>
      <c r="J1161" s="59">
        <f>Source!P1049</f>
        <v>20080488.129999999</v>
      </c>
      <c r="K1161" s="59"/>
    </row>
  </sheetData>
  <mergeCells count="562">
    <mergeCell ref="C1160:G1160"/>
    <mergeCell ref="H1160:I1160"/>
    <mergeCell ref="J1160:K1160"/>
    <mergeCell ref="C1161:G1161"/>
    <mergeCell ref="H1161:I1161"/>
    <mergeCell ref="J1161:K1161"/>
    <mergeCell ref="J1156:K1156"/>
    <mergeCell ref="H1156:I1156"/>
    <mergeCell ref="A1156:G1156"/>
    <mergeCell ref="C1159:G1159"/>
    <mergeCell ref="H1159:I1159"/>
    <mergeCell ref="J1159:K1159"/>
    <mergeCell ref="C1153:G1153"/>
    <mergeCell ref="H1153:I1153"/>
    <mergeCell ref="J1153:K1153"/>
    <mergeCell ref="C1154:G1154"/>
    <mergeCell ref="H1154:I1154"/>
    <mergeCell ref="J1154:K1154"/>
    <mergeCell ref="C1151:G1151"/>
    <mergeCell ref="H1151:I1151"/>
    <mergeCell ref="J1151:K1151"/>
    <mergeCell ref="C1152:G1152"/>
    <mergeCell ref="H1152:I1152"/>
    <mergeCell ref="J1152:K1152"/>
    <mergeCell ref="C1149:G1149"/>
    <mergeCell ref="H1149:I1149"/>
    <mergeCell ref="J1149:K1149"/>
    <mergeCell ref="C1150:G1150"/>
    <mergeCell ref="H1150:I1150"/>
    <mergeCell ref="J1150:K1150"/>
    <mergeCell ref="C1147:G1147"/>
    <mergeCell ref="H1147:I1147"/>
    <mergeCell ref="J1147:K1147"/>
    <mergeCell ref="C1148:G1148"/>
    <mergeCell ref="H1148:I1148"/>
    <mergeCell ref="J1148:K1148"/>
    <mergeCell ref="C1145:G1145"/>
    <mergeCell ref="H1145:I1145"/>
    <mergeCell ref="J1145:K1145"/>
    <mergeCell ref="C1146:G1146"/>
    <mergeCell ref="H1146:I1146"/>
    <mergeCell ref="J1146:K1146"/>
    <mergeCell ref="C1143:G1143"/>
    <mergeCell ref="H1143:I1143"/>
    <mergeCell ref="J1143:K1143"/>
    <mergeCell ref="C1144:G1144"/>
    <mergeCell ref="H1144:I1144"/>
    <mergeCell ref="J1144:K1144"/>
    <mergeCell ref="J1139:K1139"/>
    <mergeCell ref="H1139:I1139"/>
    <mergeCell ref="A1139:G1139"/>
    <mergeCell ref="C1142:G1142"/>
    <mergeCell ref="H1142:I1142"/>
    <mergeCell ref="J1142:K1142"/>
    <mergeCell ref="J1131:K1131"/>
    <mergeCell ref="H1131:I1131"/>
    <mergeCell ref="A1131:G1131"/>
    <mergeCell ref="J1135:K1135"/>
    <mergeCell ref="H1135:I1135"/>
    <mergeCell ref="A1135:G1135"/>
    <mergeCell ref="H1126:I1126"/>
    <mergeCell ref="J1126:K1126"/>
    <mergeCell ref="H1127:I1127"/>
    <mergeCell ref="J1127:K1127"/>
    <mergeCell ref="J1128:K1128"/>
    <mergeCell ref="H1128:I1128"/>
    <mergeCell ref="H1110:I1110"/>
    <mergeCell ref="J1110:K1110"/>
    <mergeCell ref="H1111:I1111"/>
    <mergeCell ref="J1111:K1111"/>
    <mergeCell ref="J1112:K1112"/>
    <mergeCell ref="H1112:I1112"/>
    <mergeCell ref="H1091:I1091"/>
    <mergeCell ref="J1091:K1091"/>
    <mergeCell ref="H1092:I1092"/>
    <mergeCell ref="J1092:K1092"/>
    <mergeCell ref="J1093:K1093"/>
    <mergeCell ref="H1093:I1093"/>
    <mergeCell ref="H1072:I1072"/>
    <mergeCell ref="J1072:K1072"/>
    <mergeCell ref="H1073:I1073"/>
    <mergeCell ref="J1073:K1073"/>
    <mergeCell ref="J1074:K1074"/>
    <mergeCell ref="H1074:I1074"/>
    <mergeCell ref="J1054:K1054"/>
    <mergeCell ref="H1054:I1054"/>
    <mergeCell ref="J1057:K1057"/>
    <mergeCell ref="H1057:I1057"/>
    <mergeCell ref="A1057:G1057"/>
    <mergeCell ref="A1061:K1061"/>
    <mergeCell ref="J1035:K1035"/>
    <mergeCell ref="H1035:I1035"/>
    <mergeCell ref="H1052:I1052"/>
    <mergeCell ref="J1052:K1052"/>
    <mergeCell ref="H1053:I1053"/>
    <mergeCell ref="J1053:K1053"/>
    <mergeCell ref="J1019:K1019"/>
    <mergeCell ref="H1019:I1019"/>
    <mergeCell ref="H1033:I1033"/>
    <mergeCell ref="J1033:K1033"/>
    <mergeCell ref="H1034:I1034"/>
    <mergeCell ref="J1034:K1034"/>
    <mergeCell ref="J1005:K1005"/>
    <mergeCell ref="H1005:I1005"/>
    <mergeCell ref="H1017:I1017"/>
    <mergeCell ref="J1017:K1017"/>
    <mergeCell ref="H1018:I1018"/>
    <mergeCell ref="J1018:K1018"/>
    <mergeCell ref="J994:K994"/>
    <mergeCell ref="H994:I994"/>
    <mergeCell ref="H1003:I1003"/>
    <mergeCell ref="J1003:K1003"/>
    <mergeCell ref="H1004:I1004"/>
    <mergeCell ref="J1004:K1004"/>
    <mergeCell ref="J982:K982"/>
    <mergeCell ref="H982:I982"/>
    <mergeCell ref="H992:I992"/>
    <mergeCell ref="J992:K992"/>
    <mergeCell ref="H993:I993"/>
    <mergeCell ref="J993:K993"/>
    <mergeCell ref="J968:K968"/>
    <mergeCell ref="H968:I968"/>
    <mergeCell ref="H980:I980"/>
    <mergeCell ref="J980:K980"/>
    <mergeCell ref="H981:I981"/>
    <mergeCell ref="J981:K981"/>
    <mergeCell ref="J954:K954"/>
    <mergeCell ref="H954:I954"/>
    <mergeCell ref="H966:I966"/>
    <mergeCell ref="J966:K966"/>
    <mergeCell ref="H967:I967"/>
    <mergeCell ref="J967:K967"/>
    <mergeCell ref="J939:K939"/>
    <mergeCell ref="H939:I939"/>
    <mergeCell ref="H952:I952"/>
    <mergeCell ref="J952:K952"/>
    <mergeCell ref="H953:I953"/>
    <mergeCell ref="J953:K953"/>
    <mergeCell ref="A924:K924"/>
    <mergeCell ref="A926:K926"/>
    <mergeCell ref="H937:I937"/>
    <mergeCell ref="J937:K937"/>
    <mergeCell ref="H938:I938"/>
    <mergeCell ref="J938:K938"/>
    <mergeCell ref="J916:K916"/>
    <mergeCell ref="H916:I916"/>
    <mergeCell ref="A916:G916"/>
    <mergeCell ref="J920:K920"/>
    <mergeCell ref="H920:I920"/>
    <mergeCell ref="A920:G920"/>
    <mergeCell ref="A904:G904"/>
    <mergeCell ref="A908:K908"/>
    <mergeCell ref="J910:K910"/>
    <mergeCell ref="H910:I910"/>
    <mergeCell ref="A910:G910"/>
    <mergeCell ref="A914:K914"/>
    <mergeCell ref="H900:I900"/>
    <mergeCell ref="J900:K900"/>
    <mergeCell ref="J901:K901"/>
    <mergeCell ref="H901:I901"/>
    <mergeCell ref="J904:K904"/>
    <mergeCell ref="H904:I904"/>
    <mergeCell ref="H885:I885"/>
    <mergeCell ref="J885:K885"/>
    <mergeCell ref="J886:K886"/>
    <mergeCell ref="H886:I886"/>
    <mergeCell ref="H899:I899"/>
    <mergeCell ref="J899:K899"/>
    <mergeCell ref="H870:I870"/>
    <mergeCell ref="J870:K870"/>
    <mergeCell ref="J871:K871"/>
    <mergeCell ref="H871:I871"/>
    <mergeCell ref="H884:I884"/>
    <mergeCell ref="J884:K884"/>
    <mergeCell ref="H855:I855"/>
    <mergeCell ref="J855:K855"/>
    <mergeCell ref="J856:K856"/>
    <mergeCell ref="H856:I856"/>
    <mergeCell ref="H869:I869"/>
    <mergeCell ref="J869:K869"/>
    <mergeCell ref="H839:I839"/>
    <mergeCell ref="J839:K839"/>
    <mergeCell ref="J840:K840"/>
    <mergeCell ref="H840:I840"/>
    <mergeCell ref="H854:I854"/>
    <mergeCell ref="J854:K854"/>
    <mergeCell ref="H822:I822"/>
    <mergeCell ref="J822:K822"/>
    <mergeCell ref="J823:K823"/>
    <mergeCell ref="H823:I823"/>
    <mergeCell ref="H838:I838"/>
    <mergeCell ref="J838:K838"/>
    <mergeCell ref="H807:I807"/>
    <mergeCell ref="J807:K807"/>
    <mergeCell ref="J808:K808"/>
    <mergeCell ref="H808:I808"/>
    <mergeCell ref="H821:I821"/>
    <mergeCell ref="J821:K821"/>
    <mergeCell ref="H793:I793"/>
    <mergeCell ref="J793:K793"/>
    <mergeCell ref="J794:K794"/>
    <mergeCell ref="H794:I794"/>
    <mergeCell ref="H806:I806"/>
    <mergeCell ref="J806:K806"/>
    <mergeCell ref="J776:K776"/>
    <mergeCell ref="H776:I776"/>
    <mergeCell ref="A776:G776"/>
    <mergeCell ref="A780:K780"/>
    <mergeCell ref="H792:I792"/>
    <mergeCell ref="J792:K792"/>
    <mergeCell ref="H771:I771"/>
    <mergeCell ref="J771:K771"/>
    <mergeCell ref="H772:I772"/>
    <mergeCell ref="J772:K772"/>
    <mergeCell ref="J773:K773"/>
    <mergeCell ref="H773:I773"/>
    <mergeCell ref="H756:I756"/>
    <mergeCell ref="J756:K756"/>
    <mergeCell ref="H757:I757"/>
    <mergeCell ref="J757:K757"/>
    <mergeCell ref="J758:K758"/>
    <mergeCell ref="H758:I758"/>
    <mergeCell ref="H744:I744"/>
    <mergeCell ref="J744:K744"/>
    <mergeCell ref="H745:I745"/>
    <mergeCell ref="J745:K745"/>
    <mergeCell ref="J746:K746"/>
    <mergeCell ref="H746:I746"/>
    <mergeCell ref="H729:I729"/>
    <mergeCell ref="J729:K729"/>
    <mergeCell ref="H730:I730"/>
    <mergeCell ref="J730:K730"/>
    <mergeCell ref="J731:K731"/>
    <mergeCell ref="H731:I731"/>
    <mergeCell ref="J711:K711"/>
    <mergeCell ref="H711:I711"/>
    <mergeCell ref="J714:K714"/>
    <mergeCell ref="H714:I714"/>
    <mergeCell ref="A714:G714"/>
    <mergeCell ref="A718:K718"/>
    <mergeCell ref="H696:I696"/>
    <mergeCell ref="J696:K696"/>
    <mergeCell ref="H709:I709"/>
    <mergeCell ref="J709:K709"/>
    <mergeCell ref="H710:I710"/>
    <mergeCell ref="J710:K710"/>
    <mergeCell ref="H690:I690"/>
    <mergeCell ref="J690:K690"/>
    <mergeCell ref="H691:I691"/>
    <mergeCell ref="J691:K691"/>
    <mergeCell ref="J692:K692"/>
    <mergeCell ref="H692:I692"/>
    <mergeCell ref="H674:I674"/>
    <mergeCell ref="J674:K674"/>
    <mergeCell ref="H675:I675"/>
    <mergeCell ref="J675:K675"/>
    <mergeCell ref="J676:K676"/>
    <mergeCell ref="H676:I676"/>
    <mergeCell ref="H659:I659"/>
    <mergeCell ref="J659:K659"/>
    <mergeCell ref="H660:I660"/>
    <mergeCell ref="J660:K660"/>
    <mergeCell ref="J661:K661"/>
    <mergeCell ref="H661:I661"/>
    <mergeCell ref="A632:K632"/>
    <mergeCell ref="H644:I644"/>
    <mergeCell ref="J644:K644"/>
    <mergeCell ref="H645:I645"/>
    <mergeCell ref="J645:K645"/>
    <mergeCell ref="J646:K646"/>
    <mergeCell ref="H646:I646"/>
    <mergeCell ref="J623:K623"/>
    <mergeCell ref="H623:I623"/>
    <mergeCell ref="J626:K626"/>
    <mergeCell ref="H626:I626"/>
    <mergeCell ref="A626:G626"/>
    <mergeCell ref="A630:K630"/>
    <mergeCell ref="J608:K608"/>
    <mergeCell ref="H608:I608"/>
    <mergeCell ref="H621:I621"/>
    <mergeCell ref="J621:K621"/>
    <mergeCell ref="H622:I622"/>
    <mergeCell ref="J622:K622"/>
    <mergeCell ref="J594:K594"/>
    <mergeCell ref="H594:I594"/>
    <mergeCell ref="H606:I606"/>
    <mergeCell ref="J606:K606"/>
    <mergeCell ref="H607:I607"/>
    <mergeCell ref="J607:K607"/>
    <mergeCell ref="J579:K579"/>
    <mergeCell ref="H579:I579"/>
    <mergeCell ref="H592:I592"/>
    <mergeCell ref="J592:K592"/>
    <mergeCell ref="H593:I593"/>
    <mergeCell ref="J593:K593"/>
    <mergeCell ref="A565:G565"/>
    <mergeCell ref="A569:K569"/>
    <mergeCell ref="H577:I577"/>
    <mergeCell ref="J577:K577"/>
    <mergeCell ref="H578:I578"/>
    <mergeCell ref="J578:K578"/>
    <mergeCell ref="H561:I561"/>
    <mergeCell ref="J561:K561"/>
    <mergeCell ref="J562:K562"/>
    <mergeCell ref="H562:I562"/>
    <mergeCell ref="J565:K565"/>
    <mergeCell ref="H565:I565"/>
    <mergeCell ref="H547:I547"/>
    <mergeCell ref="J547:K547"/>
    <mergeCell ref="J548:K548"/>
    <mergeCell ref="H548:I548"/>
    <mergeCell ref="H560:I560"/>
    <mergeCell ref="J560:K560"/>
    <mergeCell ref="H532:I532"/>
    <mergeCell ref="J532:K532"/>
    <mergeCell ref="J533:K533"/>
    <mergeCell ref="H533:I533"/>
    <mergeCell ref="H546:I546"/>
    <mergeCell ref="J546:K546"/>
    <mergeCell ref="H520:I520"/>
    <mergeCell ref="J520:K520"/>
    <mergeCell ref="J521:K521"/>
    <mergeCell ref="H521:I521"/>
    <mergeCell ref="H531:I531"/>
    <mergeCell ref="J531:K531"/>
    <mergeCell ref="A501:G501"/>
    <mergeCell ref="J505:K505"/>
    <mergeCell ref="H505:I505"/>
    <mergeCell ref="A505:G505"/>
    <mergeCell ref="A509:K509"/>
    <mergeCell ref="H519:I519"/>
    <mergeCell ref="J519:K519"/>
    <mergeCell ref="H497:I497"/>
    <mergeCell ref="J497:K497"/>
    <mergeCell ref="J498:K498"/>
    <mergeCell ref="H498:I498"/>
    <mergeCell ref="J501:K501"/>
    <mergeCell ref="H501:I501"/>
    <mergeCell ref="H479:I479"/>
    <mergeCell ref="J479:K479"/>
    <mergeCell ref="J480:K480"/>
    <mergeCell ref="H480:I480"/>
    <mergeCell ref="H496:I496"/>
    <mergeCell ref="J496:K496"/>
    <mergeCell ref="H464:I464"/>
    <mergeCell ref="J464:K464"/>
    <mergeCell ref="J465:K465"/>
    <mergeCell ref="H465:I465"/>
    <mergeCell ref="H478:I478"/>
    <mergeCell ref="J478:K478"/>
    <mergeCell ref="H449:I449"/>
    <mergeCell ref="J449:K449"/>
    <mergeCell ref="J450:K450"/>
    <mergeCell ref="H450:I450"/>
    <mergeCell ref="H463:I463"/>
    <mergeCell ref="J463:K463"/>
    <mergeCell ref="H434:I434"/>
    <mergeCell ref="J434:K434"/>
    <mergeCell ref="J435:K435"/>
    <mergeCell ref="H435:I435"/>
    <mergeCell ref="H448:I448"/>
    <mergeCell ref="J448:K448"/>
    <mergeCell ref="H418:I418"/>
    <mergeCell ref="J418:K418"/>
    <mergeCell ref="J419:K419"/>
    <mergeCell ref="H419:I419"/>
    <mergeCell ref="H433:I433"/>
    <mergeCell ref="J433:K433"/>
    <mergeCell ref="H403:I403"/>
    <mergeCell ref="J403:K403"/>
    <mergeCell ref="J404:K404"/>
    <mergeCell ref="H404:I404"/>
    <mergeCell ref="H417:I417"/>
    <mergeCell ref="J417:K417"/>
    <mergeCell ref="H388:I388"/>
    <mergeCell ref="J388:K388"/>
    <mergeCell ref="J389:K389"/>
    <mergeCell ref="H389:I389"/>
    <mergeCell ref="H402:I402"/>
    <mergeCell ref="J402:K402"/>
    <mergeCell ref="H374:I374"/>
    <mergeCell ref="J374:K374"/>
    <mergeCell ref="J375:K375"/>
    <mergeCell ref="H375:I375"/>
    <mergeCell ref="H387:I387"/>
    <mergeCell ref="J387:K387"/>
    <mergeCell ref="H360:I360"/>
    <mergeCell ref="J360:K360"/>
    <mergeCell ref="J361:K361"/>
    <mergeCell ref="H361:I361"/>
    <mergeCell ref="H373:I373"/>
    <mergeCell ref="J373:K373"/>
    <mergeCell ref="J342:K342"/>
    <mergeCell ref="H342:I342"/>
    <mergeCell ref="A342:G342"/>
    <mergeCell ref="A346:K346"/>
    <mergeCell ref="H359:I359"/>
    <mergeCell ref="J359:K359"/>
    <mergeCell ref="H337:I337"/>
    <mergeCell ref="J337:K337"/>
    <mergeCell ref="H338:I338"/>
    <mergeCell ref="J338:K338"/>
    <mergeCell ref="J339:K339"/>
    <mergeCell ref="H339:I339"/>
    <mergeCell ref="H322:I322"/>
    <mergeCell ref="J322:K322"/>
    <mergeCell ref="H323:I323"/>
    <mergeCell ref="J323:K323"/>
    <mergeCell ref="J324:K324"/>
    <mergeCell ref="H324:I324"/>
    <mergeCell ref="H308:I308"/>
    <mergeCell ref="J308:K308"/>
    <mergeCell ref="H309:I309"/>
    <mergeCell ref="J309:K309"/>
    <mergeCell ref="J310:K310"/>
    <mergeCell ref="H310:I310"/>
    <mergeCell ref="A276:K276"/>
    <mergeCell ref="H293:I293"/>
    <mergeCell ref="J293:K293"/>
    <mergeCell ref="H294:I294"/>
    <mergeCell ref="J294:K294"/>
    <mergeCell ref="J295:K295"/>
    <mergeCell ref="H295:I295"/>
    <mergeCell ref="J267:K267"/>
    <mergeCell ref="H267:I267"/>
    <mergeCell ref="J270:K270"/>
    <mergeCell ref="H270:I270"/>
    <mergeCell ref="A270:G270"/>
    <mergeCell ref="A274:K274"/>
    <mergeCell ref="J251:K251"/>
    <mergeCell ref="H251:I251"/>
    <mergeCell ref="H265:I265"/>
    <mergeCell ref="J265:K265"/>
    <mergeCell ref="H266:I266"/>
    <mergeCell ref="J266:K266"/>
    <mergeCell ref="J236:K236"/>
    <mergeCell ref="H236:I236"/>
    <mergeCell ref="H249:I249"/>
    <mergeCell ref="J249:K249"/>
    <mergeCell ref="H250:I250"/>
    <mergeCell ref="J250:K250"/>
    <mergeCell ref="J220:K220"/>
    <mergeCell ref="H220:I220"/>
    <mergeCell ref="H234:I234"/>
    <mergeCell ref="J234:K234"/>
    <mergeCell ref="H235:I235"/>
    <mergeCell ref="J235:K235"/>
    <mergeCell ref="J205:K205"/>
    <mergeCell ref="H205:I205"/>
    <mergeCell ref="H218:I218"/>
    <mergeCell ref="J218:K218"/>
    <mergeCell ref="H219:I219"/>
    <mergeCell ref="J219:K219"/>
    <mergeCell ref="J191:K191"/>
    <mergeCell ref="H191:I191"/>
    <mergeCell ref="H203:I203"/>
    <mergeCell ref="J203:K203"/>
    <mergeCell ref="H204:I204"/>
    <mergeCell ref="J204:K204"/>
    <mergeCell ref="J177:K177"/>
    <mergeCell ref="H177:I177"/>
    <mergeCell ref="H189:I189"/>
    <mergeCell ref="J189:K189"/>
    <mergeCell ref="H190:I190"/>
    <mergeCell ref="J190:K190"/>
    <mergeCell ref="A160:G160"/>
    <mergeCell ref="A164:K164"/>
    <mergeCell ref="H175:I175"/>
    <mergeCell ref="J175:K175"/>
    <mergeCell ref="H176:I176"/>
    <mergeCell ref="J176:K176"/>
    <mergeCell ref="H156:I156"/>
    <mergeCell ref="J156:K156"/>
    <mergeCell ref="J157:K157"/>
    <mergeCell ref="H157:I157"/>
    <mergeCell ref="J160:K160"/>
    <mergeCell ref="H160:I160"/>
    <mergeCell ref="J141:K141"/>
    <mergeCell ref="H141:I141"/>
    <mergeCell ref="H144:I144"/>
    <mergeCell ref="J144:K144"/>
    <mergeCell ref="H155:I155"/>
    <mergeCell ref="J155:K155"/>
    <mergeCell ref="J131:K131"/>
    <mergeCell ref="H131:I131"/>
    <mergeCell ref="H139:I139"/>
    <mergeCell ref="J139:K139"/>
    <mergeCell ref="H140:I140"/>
    <mergeCell ref="J140:K140"/>
    <mergeCell ref="J122:K122"/>
    <mergeCell ref="H122:I122"/>
    <mergeCell ref="H129:I129"/>
    <mergeCell ref="J129:K129"/>
    <mergeCell ref="H130:I130"/>
    <mergeCell ref="J130:K130"/>
    <mergeCell ref="J112:K112"/>
    <mergeCell ref="H112:I112"/>
    <mergeCell ref="H120:I120"/>
    <mergeCell ref="J120:K120"/>
    <mergeCell ref="H121:I121"/>
    <mergeCell ref="J121:K121"/>
    <mergeCell ref="J99:K99"/>
    <mergeCell ref="H99:I99"/>
    <mergeCell ref="H110:I110"/>
    <mergeCell ref="J110:K110"/>
    <mergeCell ref="H111:I111"/>
    <mergeCell ref="J111:K111"/>
    <mergeCell ref="J89:K89"/>
    <mergeCell ref="H89:I89"/>
    <mergeCell ref="H97:I97"/>
    <mergeCell ref="J97:K97"/>
    <mergeCell ref="H98:I98"/>
    <mergeCell ref="J98:K98"/>
    <mergeCell ref="J76:K76"/>
    <mergeCell ref="H76:I76"/>
    <mergeCell ref="H87:I87"/>
    <mergeCell ref="J87:K87"/>
    <mergeCell ref="H88:I88"/>
    <mergeCell ref="J88:K88"/>
    <mergeCell ref="J63:K63"/>
    <mergeCell ref="H63:I63"/>
    <mergeCell ref="H74:I74"/>
    <mergeCell ref="J74:K74"/>
    <mergeCell ref="H75:I75"/>
    <mergeCell ref="J75:K75"/>
    <mergeCell ref="J50:K50"/>
    <mergeCell ref="H50:I50"/>
    <mergeCell ref="H61:I61"/>
    <mergeCell ref="J61:K61"/>
    <mergeCell ref="H62:I62"/>
    <mergeCell ref="J62:K62"/>
    <mergeCell ref="A32:K32"/>
    <mergeCell ref="A36:K36"/>
    <mergeCell ref="A38:K38"/>
    <mergeCell ref="H48:I48"/>
    <mergeCell ref="J48:K48"/>
    <mergeCell ref="H49:I49"/>
    <mergeCell ref="J49:K4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41FB7-19DB-4C28-B327-F94033CC6FC6}">
  <dimension ref="A1:IU1063"/>
  <sheetViews>
    <sheetView workbookViewId="0">
      <selection activeCell="A1059" sqref="A1059:AX105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1056</v>
      </c>
      <c r="C12" s="1">
        <v>0</v>
      </c>
      <c r="D12" s="1">
        <f>ROW(A1018)</f>
        <v>1018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B1018</f>
        <v>1056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03-01-08 Теплый склад</v>
      </c>
      <c r="H18" s="3"/>
      <c r="I18" s="3"/>
      <c r="J18" s="3"/>
      <c r="K18" s="3"/>
      <c r="L18" s="3"/>
      <c r="M18" s="3"/>
      <c r="N18" s="3"/>
      <c r="O18" s="3">
        <f t="shared" ref="O18:AT18" si="1">O1018</f>
        <v>1574988.17</v>
      </c>
      <c r="P18" s="3">
        <f t="shared" si="1"/>
        <v>1438206.16</v>
      </c>
      <c r="Q18" s="3">
        <f t="shared" si="1"/>
        <v>67800.47</v>
      </c>
      <c r="R18" s="3">
        <f t="shared" si="1"/>
        <v>6720.21</v>
      </c>
      <c r="S18" s="3">
        <f t="shared" si="1"/>
        <v>68981.539999999994</v>
      </c>
      <c r="T18" s="3">
        <f t="shared" si="1"/>
        <v>0</v>
      </c>
      <c r="U18" s="3">
        <f t="shared" si="1"/>
        <v>5497.7806957660014</v>
      </c>
      <c r="V18" s="3">
        <f t="shared" si="1"/>
        <v>0</v>
      </c>
      <c r="W18" s="3">
        <f t="shared" si="1"/>
        <v>0</v>
      </c>
      <c r="X18" s="3">
        <f t="shared" si="1"/>
        <v>69024.77</v>
      </c>
      <c r="Y18" s="3">
        <f t="shared" si="1"/>
        <v>57964.43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1713737.83</v>
      </c>
      <c r="AS18" s="3">
        <f t="shared" si="1"/>
        <v>1659270.27</v>
      </c>
      <c r="AT18" s="3">
        <f t="shared" si="1"/>
        <v>54467.56</v>
      </c>
      <c r="AU18" s="3">
        <f t="shared" ref="AU18:BZ18" si="2">AU1018</f>
        <v>0</v>
      </c>
      <c r="AV18" s="3">
        <f t="shared" si="2"/>
        <v>1438206.16</v>
      </c>
      <c r="AW18" s="3">
        <f t="shared" si="2"/>
        <v>1438206.16</v>
      </c>
      <c r="AX18" s="3">
        <f t="shared" si="2"/>
        <v>0</v>
      </c>
      <c r="AY18" s="3">
        <f t="shared" si="2"/>
        <v>1438206.16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CA1018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DG1018</f>
        <v>13758415.970000001</v>
      </c>
      <c r="DH18" s="4">
        <f t="shared" si="4"/>
        <v>10936259.640000001</v>
      </c>
      <c r="DI18" s="4">
        <f t="shared" si="4"/>
        <v>725024.18</v>
      </c>
      <c r="DJ18" s="4">
        <f t="shared" si="4"/>
        <v>195502.5</v>
      </c>
      <c r="DK18" s="4">
        <f t="shared" si="4"/>
        <v>2097132.15</v>
      </c>
      <c r="DL18" s="4">
        <f t="shared" si="4"/>
        <v>0</v>
      </c>
      <c r="DM18" s="4">
        <f t="shared" si="4"/>
        <v>5497.7806957660014</v>
      </c>
      <c r="DN18" s="4">
        <f t="shared" si="4"/>
        <v>0</v>
      </c>
      <c r="DO18" s="4">
        <f t="shared" si="4"/>
        <v>0</v>
      </c>
      <c r="DP18" s="4">
        <f t="shared" si="4"/>
        <v>1730364.4</v>
      </c>
      <c r="DQ18" s="4">
        <f t="shared" si="4"/>
        <v>932155.72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16733740.109999999</v>
      </c>
      <c r="EK18" s="4">
        <f t="shared" si="4"/>
        <v>16212543.130000001</v>
      </c>
      <c r="EL18" s="4">
        <f t="shared" si="4"/>
        <v>521196.98</v>
      </c>
      <c r="EM18" s="4">
        <f t="shared" ref="EM18:FR18" si="5">EM1018</f>
        <v>0</v>
      </c>
      <c r="EN18" s="4">
        <f t="shared" si="5"/>
        <v>10936259.640000001</v>
      </c>
      <c r="EO18" s="4">
        <f t="shared" si="5"/>
        <v>10936259.640000001</v>
      </c>
      <c r="EP18" s="4">
        <f t="shared" si="5"/>
        <v>0</v>
      </c>
      <c r="EQ18" s="4">
        <f t="shared" si="5"/>
        <v>10936259.640000001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FS1018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ROW(A975)</f>
        <v>975</v>
      </c>
      <c r="E20" s="1"/>
      <c r="F20" s="1" t="s">
        <v>13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B975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03-01-08</v>
      </c>
      <c r="G22" s="3" t="str">
        <f t="shared" si="7"/>
        <v>03-01-08 Теплый склад</v>
      </c>
      <c r="H22" s="3"/>
      <c r="I22" s="3"/>
      <c r="J22" s="3"/>
      <c r="K22" s="3"/>
      <c r="L22" s="3"/>
      <c r="M22" s="3"/>
      <c r="N22" s="3"/>
      <c r="O22" s="3">
        <f t="shared" ref="O22:AT22" si="8">O975</f>
        <v>1574988.17</v>
      </c>
      <c r="P22" s="3">
        <f t="shared" si="8"/>
        <v>1438206.16</v>
      </c>
      <c r="Q22" s="3">
        <f t="shared" si="8"/>
        <v>67800.47</v>
      </c>
      <c r="R22" s="3">
        <f t="shared" si="8"/>
        <v>6720.21</v>
      </c>
      <c r="S22" s="3">
        <f t="shared" si="8"/>
        <v>68981.539999999994</v>
      </c>
      <c r="T22" s="3">
        <f t="shared" si="8"/>
        <v>0</v>
      </c>
      <c r="U22" s="3">
        <f t="shared" si="8"/>
        <v>5497.7806957660014</v>
      </c>
      <c r="V22" s="3">
        <f t="shared" si="8"/>
        <v>0</v>
      </c>
      <c r="W22" s="3">
        <f t="shared" si="8"/>
        <v>0</v>
      </c>
      <c r="X22" s="3">
        <f t="shared" si="8"/>
        <v>69024.77</v>
      </c>
      <c r="Y22" s="3">
        <f t="shared" si="8"/>
        <v>57964.43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1713737.83</v>
      </c>
      <c r="AS22" s="3">
        <f t="shared" si="8"/>
        <v>1659270.27</v>
      </c>
      <c r="AT22" s="3">
        <f t="shared" si="8"/>
        <v>54467.56</v>
      </c>
      <c r="AU22" s="3">
        <f t="shared" ref="AU22:BZ22" si="9">AU975</f>
        <v>0</v>
      </c>
      <c r="AV22" s="3">
        <f t="shared" si="9"/>
        <v>1438206.16</v>
      </c>
      <c r="AW22" s="3">
        <f t="shared" si="9"/>
        <v>1438206.16</v>
      </c>
      <c r="AX22" s="3">
        <f t="shared" si="9"/>
        <v>0</v>
      </c>
      <c r="AY22" s="3">
        <f t="shared" si="9"/>
        <v>1438206.16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CA975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DG975</f>
        <v>13758415.970000001</v>
      </c>
      <c r="DH22" s="4">
        <f t="shared" si="11"/>
        <v>10936259.640000001</v>
      </c>
      <c r="DI22" s="4">
        <f t="shared" si="11"/>
        <v>725024.18</v>
      </c>
      <c r="DJ22" s="4">
        <f t="shared" si="11"/>
        <v>195502.5</v>
      </c>
      <c r="DK22" s="4">
        <f t="shared" si="11"/>
        <v>2097132.15</v>
      </c>
      <c r="DL22" s="4">
        <f t="shared" si="11"/>
        <v>0</v>
      </c>
      <c r="DM22" s="4">
        <f t="shared" si="11"/>
        <v>5497.7806957660014</v>
      </c>
      <c r="DN22" s="4">
        <f t="shared" si="11"/>
        <v>0</v>
      </c>
      <c r="DO22" s="4">
        <f t="shared" si="11"/>
        <v>0</v>
      </c>
      <c r="DP22" s="4">
        <f t="shared" si="11"/>
        <v>1730364.4</v>
      </c>
      <c r="DQ22" s="4">
        <f t="shared" si="11"/>
        <v>932155.72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16733740.109999999</v>
      </c>
      <c r="EK22" s="4">
        <f t="shared" si="11"/>
        <v>16212543.130000001</v>
      </c>
      <c r="EL22" s="4">
        <f t="shared" si="11"/>
        <v>521196.98</v>
      </c>
      <c r="EM22" s="4">
        <f t="shared" ref="EM22:FR22" si="12">EM975</f>
        <v>0</v>
      </c>
      <c r="EN22" s="4">
        <f t="shared" si="12"/>
        <v>10936259.640000001</v>
      </c>
      <c r="EO22" s="4">
        <f t="shared" si="12"/>
        <v>10936259.640000001</v>
      </c>
      <c r="EP22" s="4">
        <f t="shared" si="12"/>
        <v>0</v>
      </c>
      <c r="EQ22" s="4">
        <f t="shared" si="12"/>
        <v>10936259.640000001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FS975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ROW(A57)</f>
        <v>57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Земляные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O57</f>
        <v>53634.98</v>
      </c>
      <c r="P26" s="3">
        <f t="shared" si="15"/>
        <v>1407.62</v>
      </c>
      <c r="Q26" s="3">
        <f t="shared" si="15"/>
        <v>49713.04</v>
      </c>
      <c r="R26" s="3">
        <f t="shared" si="15"/>
        <v>3264.66</v>
      </c>
      <c r="S26" s="3">
        <f t="shared" si="15"/>
        <v>2514.3200000000002</v>
      </c>
      <c r="T26" s="3">
        <f t="shared" si="15"/>
        <v>0</v>
      </c>
      <c r="U26" s="3">
        <f t="shared" si="15"/>
        <v>220.99636576600003</v>
      </c>
      <c r="V26" s="3">
        <f t="shared" si="15"/>
        <v>0</v>
      </c>
      <c r="W26" s="3">
        <f t="shared" si="15"/>
        <v>0</v>
      </c>
      <c r="X26" s="3">
        <f t="shared" si="15"/>
        <v>2137.0700000000002</v>
      </c>
      <c r="Y26" s="3">
        <f t="shared" si="15"/>
        <v>1498.06</v>
      </c>
      <c r="Z26" s="3">
        <f t="shared" si="15"/>
        <v>0</v>
      </c>
      <c r="AA26" s="3">
        <f t="shared" si="15"/>
        <v>0</v>
      </c>
      <c r="AB26" s="3">
        <f t="shared" si="15"/>
        <v>53634.98</v>
      </c>
      <c r="AC26" s="3">
        <f t="shared" si="15"/>
        <v>1407.62</v>
      </c>
      <c r="AD26" s="3">
        <f t="shared" si="15"/>
        <v>49713.04</v>
      </c>
      <c r="AE26" s="3">
        <f t="shared" si="15"/>
        <v>3264.66</v>
      </c>
      <c r="AF26" s="3">
        <f t="shared" si="15"/>
        <v>2514.3200000000002</v>
      </c>
      <c r="AG26" s="3">
        <f t="shared" si="15"/>
        <v>0</v>
      </c>
      <c r="AH26" s="3">
        <f t="shared" si="15"/>
        <v>220.99636576600003</v>
      </c>
      <c r="AI26" s="3">
        <f t="shared" si="15"/>
        <v>0</v>
      </c>
      <c r="AJ26" s="3">
        <f t="shared" si="15"/>
        <v>0</v>
      </c>
      <c r="AK26" s="3">
        <f t="shared" si="15"/>
        <v>2137.0700000000002</v>
      </c>
      <c r="AL26" s="3">
        <f t="shared" si="15"/>
        <v>1498.06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62983.27</v>
      </c>
      <c r="AS26" s="3">
        <f t="shared" si="15"/>
        <v>62983.27</v>
      </c>
      <c r="AT26" s="3">
        <f t="shared" si="15"/>
        <v>0</v>
      </c>
      <c r="AU26" s="3">
        <f t="shared" ref="AU26:BZ26" si="16">AU57</f>
        <v>0</v>
      </c>
      <c r="AV26" s="3">
        <f t="shared" si="16"/>
        <v>1407.62</v>
      </c>
      <c r="AW26" s="3">
        <f t="shared" si="16"/>
        <v>1407.62</v>
      </c>
      <c r="AX26" s="3">
        <f t="shared" si="16"/>
        <v>0</v>
      </c>
      <c r="AY26" s="3">
        <f t="shared" si="16"/>
        <v>1407.62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CA57</f>
        <v>62983.27</v>
      </c>
      <c r="CB26" s="3">
        <f t="shared" si="17"/>
        <v>62983.27</v>
      </c>
      <c r="CC26" s="3">
        <f t="shared" si="17"/>
        <v>0</v>
      </c>
      <c r="CD26" s="3">
        <f t="shared" si="17"/>
        <v>0</v>
      </c>
      <c r="CE26" s="3">
        <f t="shared" si="17"/>
        <v>1407.62</v>
      </c>
      <c r="CF26" s="3">
        <f t="shared" si="17"/>
        <v>1407.62</v>
      </c>
      <c r="CG26" s="3">
        <f t="shared" si="17"/>
        <v>0</v>
      </c>
      <c r="CH26" s="3">
        <f t="shared" si="17"/>
        <v>1407.62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DG57</f>
        <v>580206.31999999995</v>
      </c>
      <c r="DH26" s="4">
        <f t="shared" si="18"/>
        <v>11246.68</v>
      </c>
      <c r="DI26" s="4">
        <f t="shared" si="18"/>
        <v>495968.93</v>
      </c>
      <c r="DJ26" s="4">
        <f t="shared" si="18"/>
        <v>94773.08</v>
      </c>
      <c r="DK26" s="4">
        <f t="shared" si="18"/>
        <v>72990.710000000006</v>
      </c>
      <c r="DL26" s="4">
        <f t="shared" si="18"/>
        <v>0</v>
      </c>
      <c r="DM26" s="4">
        <f t="shared" si="18"/>
        <v>220.99636576600003</v>
      </c>
      <c r="DN26" s="4">
        <f t="shared" si="18"/>
        <v>0</v>
      </c>
      <c r="DO26" s="4">
        <f t="shared" si="18"/>
        <v>0</v>
      </c>
      <c r="DP26" s="4">
        <f t="shared" si="18"/>
        <v>53796.14</v>
      </c>
      <c r="DQ26" s="4">
        <f t="shared" si="18"/>
        <v>30126.2</v>
      </c>
      <c r="DR26" s="4">
        <f t="shared" si="18"/>
        <v>0</v>
      </c>
      <c r="DS26" s="4">
        <f t="shared" si="18"/>
        <v>0</v>
      </c>
      <c r="DT26" s="4">
        <f t="shared" si="18"/>
        <v>580206.31999999995</v>
      </c>
      <c r="DU26" s="4">
        <f t="shared" si="18"/>
        <v>11246.68</v>
      </c>
      <c r="DV26" s="4">
        <f t="shared" si="18"/>
        <v>495968.93</v>
      </c>
      <c r="DW26" s="4">
        <f t="shared" si="18"/>
        <v>94773.08</v>
      </c>
      <c r="DX26" s="4">
        <f t="shared" si="18"/>
        <v>72990.710000000006</v>
      </c>
      <c r="DY26" s="4">
        <f t="shared" si="18"/>
        <v>0</v>
      </c>
      <c r="DZ26" s="4">
        <f t="shared" si="18"/>
        <v>220.99636576600003</v>
      </c>
      <c r="EA26" s="4">
        <f t="shared" si="18"/>
        <v>0</v>
      </c>
      <c r="EB26" s="4">
        <f t="shared" si="18"/>
        <v>0</v>
      </c>
      <c r="EC26" s="4">
        <f t="shared" si="18"/>
        <v>53796.14</v>
      </c>
      <c r="ED26" s="4">
        <f t="shared" si="18"/>
        <v>30126.2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815765.58</v>
      </c>
      <c r="EK26" s="4">
        <f t="shared" si="18"/>
        <v>815765.58</v>
      </c>
      <c r="EL26" s="4">
        <f t="shared" si="18"/>
        <v>0</v>
      </c>
      <c r="EM26" s="4">
        <f t="shared" ref="EM26:FR26" si="19">EM57</f>
        <v>0</v>
      </c>
      <c r="EN26" s="4">
        <f t="shared" si="19"/>
        <v>11246.68</v>
      </c>
      <c r="EO26" s="4">
        <f t="shared" si="19"/>
        <v>11246.68</v>
      </c>
      <c r="EP26" s="4">
        <f t="shared" si="19"/>
        <v>0</v>
      </c>
      <c r="EQ26" s="4">
        <f t="shared" si="19"/>
        <v>11246.68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FS57</f>
        <v>815765.58</v>
      </c>
      <c r="FT26" s="4">
        <f t="shared" si="20"/>
        <v>815765.58</v>
      </c>
      <c r="FU26" s="4">
        <f t="shared" si="20"/>
        <v>0</v>
      </c>
      <c r="FV26" s="4">
        <f t="shared" si="20"/>
        <v>0</v>
      </c>
      <c r="FW26" s="4">
        <f t="shared" si="20"/>
        <v>11246.68</v>
      </c>
      <c r="FX26" s="4">
        <f t="shared" si="20"/>
        <v>11246.68</v>
      </c>
      <c r="FY26" s="4">
        <f t="shared" si="20"/>
        <v>0</v>
      </c>
      <c r="FZ26" s="4">
        <f t="shared" si="20"/>
        <v>11246.68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ROUND(128.62/100,9)</f>
        <v>1.2862</v>
      </c>
      <c r="J28" s="2">
        <v>0</v>
      </c>
      <c r="K28" s="2">
        <f>ROUND(128.62/100,9)</f>
        <v>1.2862</v>
      </c>
      <c r="L28" s="2"/>
      <c r="M28" s="2"/>
      <c r="N28" s="2"/>
      <c r="O28" s="2">
        <f t="shared" ref="O28:O55" si="21">ROUND(CP28,2)</f>
        <v>4215.78</v>
      </c>
      <c r="P28" s="2">
        <f t="shared" ref="P28:P55" si="22">ROUND((ROUND((AC28*AW28*I28),2)*BC28),2)</f>
        <v>0</v>
      </c>
      <c r="Q28" s="2">
        <f t="shared" ref="Q28:Q35" si="23">(ROUND((ROUND((((ET28*1.1))*AV28*I28),2)*BB28),2)+ROUND((ROUND(((AE28-((EU28*1.1)))*AV28*I28),2)*BS28),2))</f>
        <v>3331.96</v>
      </c>
      <c r="R28" s="2">
        <f t="shared" ref="R28:R55" si="24">ROUND((ROUND((AE28*AV28*I28),2)*BS28),2)</f>
        <v>249.05</v>
      </c>
      <c r="S28" s="2">
        <f t="shared" ref="S28:S55" si="25">ROUND((ROUND((AF28*AV28*I28),2)*BA28),2)</f>
        <v>883.82</v>
      </c>
      <c r="T28" s="2">
        <f t="shared" ref="T28:T55" si="26">ROUND(CU28*I28,2)</f>
        <v>0</v>
      </c>
      <c r="U28" s="2">
        <f t="shared" ref="U28:U55" si="27">CV28*I28</f>
        <v>70.033590000000004</v>
      </c>
      <c r="V28" s="2">
        <f t="shared" ref="V28:V55" si="28">CW28*I28</f>
        <v>0</v>
      </c>
      <c r="W28" s="2">
        <f t="shared" ref="W28:W55" si="29">ROUND(CX28*I28,2)</f>
        <v>0</v>
      </c>
      <c r="X28" s="2">
        <f t="shared" ref="X28:X55" si="30">ROUND(CY28,2)</f>
        <v>707.06</v>
      </c>
      <c r="Y28" s="2">
        <f t="shared" ref="Y28:Y55" si="31">ROUND(CZ28,2)</f>
        <v>486.1</v>
      </c>
      <c r="Z28" s="2"/>
      <c r="AA28" s="2">
        <v>50626682</v>
      </c>
      <c r="AB28" s="2">
        <f t="shared" ref="AB28:AB55" si="32">ROUND((AC28+AD28+AF28),6)</f>
        <v>3277.703</v>
      </c>
      <c r="AC28" s="2">
        <f t="shared" ref="AC28:AC55" si="33">ROUND((ES28),6)</f>
        <v>0</v>
      </c>
      <c r="AD28" s="2">
        <f t="shared" ref="AD28:AD35" si="34">ROUND(((((ET28*1.1))-((EU28*1.1)))+AE28),6)</f>
        <v>2590.5439999999999</v>
      </c>
      <c r="AE28" s="2">
        <f t="shared" ref="AE28:AF35" si="35">ROUND(((EU28*1.1)),6)</f>
        <v>193.63300000000001</v>
      </c>
      <c r="AF28" s="2">
        <f t="shared" si="35"/>
        <v>687.15899999999999</v>
      </c>
      <c r="AG28" s="2">
        <f t="shared" ref="AG28:AG55" si="36">ROUND((AP28),6)</f>
        <v>0</v>
      </c>
      <c r="AH28" s="2">
        <f t="shared" ref="AH28:AI35" si="37">((EW28*1.1))</f>
        <v>54.45</v>
      </c>
      <c r="AI28" s="2">
        <f t="shared" si="37"/>
        <v>0</v>
      </c>
      <c r="AJ28" s="2">
        <f t="shared" ref="AJ28:AJ55" si="38">(AS28)</f>
        <v>0</v>
      </c>
      <c r="AK28" s="2">
        <v>2979.73</v>
      </c>
      <c r="AL28" s="2">
        <v>0</v>
      </c>
      <c r="AM28" s="2">
        <v>2355.04</v>
      </c>
      <c r="AN28" s="2">
        <v>176.03</v>
      </c>
      <c r="AO28" s="2">
        <v>624.69000000000005</v>
      </c>
      <c r="AP28" s="2">
        <v>0</v>
      </c>
      <c r="AQ28" s="2">
        <v>49.5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674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5" si="39">(P28+Q28+S28)</f>
        <v>4215.78</v>
      </c>
      <c r="CQ28" s="2">
        <f t="shared" ref="CQ28:CQ55" si="40">ROUND((ROUND((AC28*AW28*1),2)*BC28),2)</f>
        <v>0</v>
      </c>
      <c r="CR28" s="2">
        <f t="shared" ref="CR28:CR35" si="41">(ROUND((ROUND((((ET28*1.1))*AV28*1),2)*BB28),2)+ROUND((ROUND(((AE28-((EU28*1.1)))*AV28*1),2)*BS28),2))</f>
        <v>2590.54</v>
      </c>
      <c r="CS28" s="2">
        <f t="shared" ref="CS28:CS55" si="42">ROUND((ROUND((AE28*AV28*1),2)*BS28),2)</f>
        <v>193.63</v>
      </c>
      <c r="CT28" s="2">
        <f t="shared" ref="CT28:CT55" si="43">ROUND((ROUND((AF28*AV28*1),2)*BA28),2)</f>
        <v>687.16</v>
      </c>
      <c r="CU28" s="2">
        <f t="shared" ref="CU28:CU55" si="44">AG28</f>
        <v>0</v>
      </c>
      <c r="CV28" s="2">
        <f t="shared" ref="CV28:CV55" si="45">(AH28*AV28)</f>
        <v>54.45</v>
      </c>
      <c r="CW28" s="2">
        <f t="shared" ref="CW28:CW55" si="46">AI28</f>
        <v>0</v>
      </c>
      <c r="CX28" s="2">
        <f t="shared" ref="CX28:CX55" si="47">AJ28</f>
        <v>0</v>
      </c>
      <c r="CY28" s="2">
        <f>((S28*BZ28)/100)</f>
        <v>707.05600000000004</v>
      </c>
      <c r="CZ28" s="2">
        <f>((S28*CA28)/100)</f>
        <v>486.10100000000006</v>
      </c>
      <c r="DA28" s="2"/>
      <c r="DB28" s="2"/>
      <c r="DC28" s="2" t="s">
        <v>3</v>
      </c>
      <c r="DD28" s="2" t="s">
        <v>3</v>
      </c>
      <c r="DE28" s="2" t="s">
        <v>21</v>
      </c>
      <c r="DF28" s="2" t="s">
        <v>21</v>
      </c>
      <c r="DG28" s="2" t="s">
        <v>21</v>
      </c>
      <c r="DH28" s="2" t="s">
        <v>3</v>
      </c>
      <c r="DI28" s="2" t="s">
        <v>21</v>
      </c>
      <c r="DJ28" s="2" t="s">
        <v>21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19</v>
      </c>
      <c r="DW28" s="2" t="s">
        <v>19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49573989</v>
      </c>
      <c r="EF28" s="2">
        <v>60</v>
      </c>
      <c r="EG28" s="2" t="s">
        <v>22</v>
      </c>
      <c r="EH28" s="2">
        <v>0</v>
      </c>
      <c r="EI28" s="2" t="s">
        <v>3</v>
      </c>
      <c r="EJ28" s="2">
        <v>1</v>
      </c>
      <c r="EK28" s="2">
        <v>674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131072</v>
      </c>
      <c r="ER28" s="2">
        <v>2979.73</v>
      </c>
      <c r="ES28" s="2">
        <v>0</v>
      </c>
      <c r="ET28" s="2">
        <v>2355.04</v>
      </c>
      <c r="EU28" s="2">
        <v>176.03</v>
      </c>
      <c r="EV28" s="2">
        <v>624.69000000000005</v>
      </c>
      <c r="EW28" s="2">
        <v>49.5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5" si="48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-179643466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435.84</v>
      </c>
      <c r="GL28" s="2">
        <f t="shared" ref="GL28:GL55" si="49">ROUND(IF(AND(BH28=3,BI28=3,FS28&lt;&gt;0),P28,0),2)</f>
        <v>0</v>
      </c>
      <c r="GM28" s="2">
        <f t="shared" ref="GM28:GM51" si="50">ROUND(O28+X28+Y28+GK28,2)+GX28</f>
        <v>5844.78</v>
      </c>
      <c r="GN28" s="2">
        <f t="shared" ref="GN28:GN55" si="51">IF(OR(BI28=0,BI28=1),GM28-GX28,0)</f>
        <v>5844.78</v>
      </c>
      <c r="GO28" s="2">
        <f t="shared" ref="GO28:GO55" si="52">IF(BI28=2,GM28-GX28,0)</f>
        <v>0</v>
      </c>
      <c r="GP28" s="2">
        <f t="shared" ref="GP28:GP55" si="5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5" si="54">ROUND((GT28),6)</f>
        <v>0</v>
      </c>
      <c r="GW28" s="2">
        <v>1</v>
      </c>
      <c r="GX28" s="2">
        <f t="shared" ref="GX28:GX55" si="55">ROUND(HC28*I28,2)</f>
        <v>0</v>
      </c>
      <c r="GY28" s="2"/>
      <c r="GZ28" s="2"/>
      <c r="HA28" s="2">
        <v>0</v>
      </c>
      <c r="HB28" s="2">
        <v>0</v>
      </c>
      <c r="HC28" s="2">
        <f t="shared" ref="HC28:HC55" si="56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16</v>
      </c>
      <c r="F29" t="s">
        <v>17</v>
      </c>
      <c r="G29" t="s">
        <v>18</v>
      </c>
      <c r="H29" t="s">
        <v>19</v>
      </c>
      <c r="I29">
        <f>ROUND(128.62/100,9)</f>
        <v>1.2862</v>
      </c>
      <c r="J29">
        <v>0</v>
      </c>
      <c r="K29">
        <f>ROUND(128.62/100,9)</f>
        <v>1.2862</v>
      </c>
      <c r="O29">
        <f t="shared" si="21"/>
        <v>59609.96</v>
      </c>
      <c r="P29">
        <f t="shared" si="22"/>
        <v>0</v>
      </c>
      <c r="Q29">
        <f t="shared" si="23"/>
        <v>33952.67</v>
      </c>
      <c r="R29">
        <f t="shared" si="24"/>
        <v>7229.92</v>
      </c>
      <c r="S29">
        <f t="shared" si="25"/>
        <v>25657.29</v>
      </c>
      <c r="T29">
        <f t="shared" si="26"/>
        <v>0</v>
      </c>
      <c r="U29">
        <f t="shared" si="27"/>
        <v>70.033590000000004</v>
      </c>
      <c r="V29">
        <f t="shared" si="28"/>
        <v>0</v>
      </c>
      <c r="W29">
        <f t="shared" si="29"/>
        <v>0</v>
      </c>
      <c r="X29">
        <f t="shared" si="30"/>
        <v>17960.099999999999</v>
      </c>
      <c r="Y29">
        <f t="shared" si="31"/>
        <v>10519.49</v>
      </c>
      <c r="AA29">
        <v>50626683</v>
      </c>
      <c r="AB29">
        <f t="shared" si="32"/>
        <v>3277.703</v>
      </c>
      <c r="AC29">
        <f t="shared" si="33"/>
        <v>0</v>
      </c>
      <c r="AD29">
        <f t="shared" si="34"/>
        <v>2590.5439999999999</v>
      </c>
      <c r="AE29">
        <f t="shared" si="35"/>
        <v>193.63300000000001</v>
      </c>
      <c r="AF29">
        <f t="shared" si="35"/>
        <v>687.15899999999999</v>
      </c>
      <c r="AG29">
        <f t="shared" si="36"/>
        <v>0</v>
      </c>
      <c r="AH29">
        <f t="shared" si="37"/>
        <v>54.45</v>
      </c>
      <c r="AI29">
        <f t="shared" si="37"/>
        <v>0</v>
      </c>
      <c r="AJ29">
        <f t="shared" si="38"/>
        <v>0</v>
      </c>
      <c r="AK29">
        <v>2979.73</v>
      </c>
      <c r="AL29">
        <v>0</v>
      </c>
      <c r="AM29">
        <v>2355.04</v>
      </c>
      <c r="AN29">
        <v>176.03</v>
      </c>
      <c r="AO29">
        <v>624.69000000000005</v>
      </c>
      <c r="AP29">
        <v>0</v>
      </c>
      <c r="AQ29">
        <v>49.5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29.03</v>
      </c>
      <c r="BB29">
        <v>10.19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674</v>
      </c>
      <c r="BN29">
        <v>0</v>
      </c>
      <c r="BO29" t="s">
        <v>17</v>
      </c>
      <c r="BP29">
        <v>1</v>
      </c>
      <c r="BQ29">
        <v>60</v>
      </c>
      <c r="BR29">
        <v>0</v>
      </c>
      <c r="BS29">
        <v>29.03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9"/>
        <v>59609.96</v>
      </c>
      <c r="CQ29">
        <f t="shared" si="40"/>
        <v>0</v>
      </c>
      <c r="CR29">
        <f t="shared" si="41"/>
        <v>26397.599999999999</v>
      </c>
      <c r="CS29">
        <f t="shared" si="42"/>
        <v>5621.08</v>
      </c>
      <c r="CT29">
        <f t="shared" si="43"/>
        <v>19948.25</v>
      </c>
      <c r="CU29">
        <f t="shared" si="44"/>
        <v>0</v>
      </c>
      <c r="CV29">
        <f t="shared" si="45"/>
        <v>54.45</v>
      </c>
      <c r="CW29">
        <f t="shared" si="46"/>
        <v>0</v>
      </c>
      <c r="CX29">
        <f t="shared" si="47"/>
        <v>0</v>
      </c>
      <c r="CY29">
        <f>S29*(BZ29/100)</f>
        <v>17960.102999999999</v>
      </c>
      <c r="CZ29">
        <f>S29*(CA29/100)</f>
        <v>10519.4889</v>
      </c>
      <c r="DC29" t="s">
        <v>3</v>
      </c>
      <c r="DD29" t="s">
        <v>3</v>
      </c>
      <c r="DE29" t="s">
        <v>21</v>
      </c>
      <c r="DF29" t="s">
        <v>21</v>
      </c>
      <c r="DG29" t="s">
        <v>21</v>
      </c>
      <c r="DH29" t="s">
        <v>3</v>
      </c>
      <c r="DI29" t="s">
        <v>21</v>
      </c>
      <c r="DJ29" t="s">
        <v>21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1007</v>
      </c>
      <c r="DV29" t="s">
        <v>19</v>
      </c>
      <c r="DW29" t="s">
        <v>19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49573989</v>
      </c>
      <c r="EF29">
        <v>60</v>
      </c>
      <c r="EG29" t="s">
        <v>22</v>
      </c>
      <c r="EH29">
        <v>0</v>
      </c>
      <c r="EI29" t="s">
        <v>3</v>
      </c>
      <c r="EJ29">
        <v>1</v>
      </c>
      <c r="EK29">
        <v>674</v>
      </c>
      <c r="EL29" t="s">
        <v>23</v>
      </c>
      <c r="EM29" t="s">
        <v>24</v>
      </c>
      <c r="EO29" t="s">
        <v>3</v>
      </c>
      <c r="EQ29">
        <v>131072</v>
      </c>
      <c r="ER29">
        <v>2979.73</v>
      </c>
      <c r="ES29">
        <v>0</v>
      </c>
      <c r="ET29">
        <v>2355.04</v>
      </c>
      <c r="EU29">
        <v>176.03</v>
      </c>
      <c r="EV29">
        <v>624.69000000000005</v>
      </c>
      <c r="EW29">
        <v>49.5</v>
      </c>
      <c r="EX29">
        <v>0</v>
      </c>
      <c r="EY29">
        <v>0</v>
      </c>
      <c r="FQ29">
        <v>0</v>
      </c>
      <c r="FR29">
        <f t="shared" si="48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-179643466</v>
      </c>
      <c r="GG29">
        <v>2</v>
      </c>
      <c r="GH29">
        <v>1</v>
      </c>
      <c r="GI29">
        <v>2</v>
      </c>
      <c r="GJ29">
        <v>0</v>
      </c>
      <c r="GK29">
        <f>ROUND(R29*(S12)/100,2)</f>
        <v>11567.87</v>
      </c>
      <c r="GL29">
        <f t="shared" si="49"/>
        <v>0</v>
      </c>
      <c r="GM29">
        <f t="shared" si="50"/>
        <v>99657.42</v>
      </c>
      <c r="GN29">
        <f t="shared" si="51"/>
        <v>99657.42</v>
      </c>
      <c r="GO29">
        <f t="shared" si="52"/>
        <v>0</v>
      </c>
      <c r="GP29">
        <f t="shared" si="53"/>
        <v>0</v>
      </c>
      <c r="GR29">
        <v>0</v>
      </c>
      <c r="GS29">
        <v>0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ROW(SmtRes!A16)</f>
        <v>16</v>
      </c>
      <c r="D30" s="2">
        <f>ROW(EtalonRes!A16)</f>
        <v>16</v>
      </c>
      <c r="E30" s="2" t="s">
        <v>25</v>
      </c>
      <c r="F30" s="2" t="s">
        <v>26</v>
      </c>
      <c r="G30" s="2" t="s">
        <v>27</v>
      </c>
      <c r="H30" s="2" t="s">
        <v>28</v>
      </c>
      <c r="I30" s="2">
        <v>128.62</v>
      </c>
      <c r="J30" s="2">
        <v>0</v>
      </c>
      <c r="K30" s="2">
        <v>128.62</v>
      </c>
      <c r="L30" s="2"/>
      <c r="M30" s="2"/>
      <c r="N30" s="2"/>
      <c r="O30" s="2">
        <f t="shared" si="21"/>
        <v>43995.37</v>
      </c>
      <c r="P30" s="2">
        <f t="shared" si="22"/>
        <v>324.12</v>
      </c>
      <c r="Q30" s="2">
        <f t="shared" si="23"/>
        <v>42571.93</v>
      </c>
      <c r="R30" s="2">
        <f t="shared" si="24"/>
        <v>2655.62</v>
      </c>
      <c r="S30" s="2">
        <f t="shared" si="25"/>
        <v>1099.32</v>
      </c>
      <c r="T30" s="2">
        <f t="shared" si="26"/>
        <v>0</v>
      </c>
      <c r="U30" s="2">
        <f t="shared" si="27"/>
        <v>100.45222000000001</v>
      </c>
      <c r="V30" s="2">
        <f t="shared" si="28"/>
        <v>0</v>
      </c>
      <c r="W30" s="2">
        <f t="shared" si="29"/>
        <v>0</v>
      </c>
      <c r="X30" s="2">
        <f t="shared" si="30"/>
        <v>879.46</v>
      </c>
      <c r="Y30" s="2">
        <f t="shared" si="31"/>
        <v>604.63</v>
      </c>
      <c r="Z30" s="2"/>
      <c r="AA30" s="2">
        <v>50626682</v>
      </c>
      <c r="AB30" s="2">
        <f t="shared" si="32"/>
        <v>342.05700000000002</v>
      </c>
      <c r="AC30" s="2">
        <f t="shared" si="33"/>
        <v>2.52</v>
      </c>
      <c r="AD30" s="2">
        <f t="shared" si="34"/>
        <v>330.99</v>
      </c>
      <c r="AE30" s="2">
        <f t="shared" si="35"/>
        <v>20.646999999999998</v>
      </c>
      <c r="AF30" s="2">
        <f t="shared" si="35"/>
        <v>8.5470000000000006</v>
      </c>
      <c r="AG30" s="2">
        <f t="shared" si="36"/>
        <v>0</v>
      </c>
      <c r="AH30" s="2">
        <f t="shared" si="37"/>
        <v>0.78100000000000003</v>
      </c>
      <c r="AI30" s="2">
        <f t="shared" si="37"/>
        <v>0</v>
      </c>
      <c r="AJ30" s="2">
        <f t="shared" si="38"/>
        <v>0</v>
      </c>
      <c r="AK30" s="2">
        <v>311.19</v>
      </c>
      <c r="AL30" s="2">
        <v>2.52</v>
      </c>
      <c r="AM30" s="2">
        <v>300.89999999999998</v>
      </c>
      <c r="AN30" s="2">
        <v>18.77</v>
      </c>
      <c r="AO30" s="2">
        <v>7.77</v>
      </c>
      <c r="AP30" s="2">
        <v>0</v>
      </c>
      <c r="AQ30" s="2">
        <v>0.71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29</v>
      </c>
      <c r="BK30" s="2"/>
      <c r="BL30" s="2"/>
      <c r="BM30" s="2">
        <v>2166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9"/>
        <v>43995.37</v>
      </c>
      <c r="CQ30" s="2">
        <f t="shared" si="40"/>
        <v>2.52</v>
      </c>
      <c r="CR30" s="2">
        <f t="shared" si="41"/>
        <v>330.99</v>
      </c>
      <c r="CS30" s="2">
        <f t="shared" si="42"/>
        <v>20.65</v>
      </c>
      <c r="CT30" s="2">
        <f t="shared" si="43"/>
        <v>8.5500000000000007</v>
      </c>
      <c r="CU30" s="2">
        <f t="shared" si="44"/>
        <v>0</v>
      </c>
      <c r="CV30" s="2">
        <f t="shared" si="45"/>
        <v>0.78100000000000003</v>
      </c>
      <c r="CW30" s="2">
        <f t="shared" si="46"/>
        <v>0</v>
      </c>
      <c r="CX30" s="2">
        <f t="shared" si="47"/>
        <v>0</v>
      </c>
      <c r="CY30" s="2">
        <f>((S30*BZ30)/100)</f>
        <v>879.4559999999999</v>
      </c>
      <c r="CZ30" s="2">
        <f>((S30*CA30)/100)</f>
        <v>604.62599999999998</v>
      </c>
      <c r="DA30" s="2"/>
      <c r="DB30" s="2"/>
      <c r="DC30" s="2" t="s">
        <v>3</v>
      </c>
      <c r="DD30" s="2" t="s">
        <v>3</v>
      </c>
      <c r="DE30" s="2" t="s">
        <v>21</v>
      </c>
      <c r="DF30" s="2" t="s">
        <v>21</v>
      </c>
      <c r="DG30" s="2" t="s">
        <v>21</v>
      </c>
      <c r="DH30" s="2" t="s">
        <v>3</v>
      </c>
      <c r="DI30" s="2" t="s">
        <v>21</v>
      </c>
      <c r="DJ30" s="2" t="s">
        <v>21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28</v>
      </c>
      <c r="DW30" s="2" t="s">
        <v>28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49575487</v>
      </c>
      <c r="EF30" s="2">
        <v>60</v>
      </c>
      <c r="EG30" s="2" t="s">
        <v>22</v>
      </c>
      <c r="EH30" s="2">
        <v>0</v>
      </c>
      <c r="EI30" s="2" t="s">
        <v>3</v>
      </c>
      <c r="EJ30" s="2">
        <v>1</v>
      </c>
      <c r="EK30" s="2">
        <v>2166</v>
      </c>
      <c r="EL30" s="2" t="s">
        <v>30</v>
      </c>
      <c r="EM30" s="2" t="s">
        <v>31</v>
      </c>
      <c r="EN30" s="2"/>
      <c r="EO30" s="2" t="s">
        <v>3</v>
      </c>
      <c r="EP30" s="2"/>
      <c r="EQ30" s="2">
        <v>131072</v>
      </c>
      <c r="ER30" s="2">
        <v>311.19</v>
      </c>
      <c r="ES30" s="2">
        <v>2.52</v>
      </c>
      <c r="ET30" s="2">
        <v>300.89999999999998</v>
      </c>
      <c r="EU30" s="2">
        <v>18.77</v>
      </c>
      <c r="EV30" s="2">
        <v>7.77</v>
      </c>
      <c r="EW30" s="2">
        <v>0.71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8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-205891065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4647.34</v>
      </c>
      <c r="GL30" s="2">
        <f t="shared" si="49"/>
        <v>0</v>
      </c>
      <c r="GM30" s="2">
        <f t="shared" si="50"/>
        <v>50126.8</v>
      </c>
      <c r="GN30" s="2">
        <f t="shared" si="51"/>
        <v>50126.8</v>
      </c>
      <c r="GO30" s="2">
        <f t="shared" si="52"/>
        <v>0</v>
      </c>
      <c r="GP30" s="2">
        <f t="shared" si="5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4"/>
        <v>0</v>
      </c>
      <c r="GW30" s="2">
        <v>1</v>
      </c>
      <c r="GX30" s="2">
        <f t="shared" si="55"/>
        <v>0</v>
      </c>
      <c r="GY30" s="2"/>
      <c r="GZ30" s="2"/>
      <c r="HA30" s="2">
        <v>0</v>
      </c>
      <c r="HB30" s="2">
        <v>0</v>
      </c>
      <c r="HC30" s="2">
        <f t="shared" si="56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ROW(SmtRes!A24)</f>
        <v>24</v>
      </c>
      <c r="D31">
        <f>ROW(EtalonRes!A24)</f>
        <v>24</v>
      </c>
      <c r="E31" t="s">
        <v>25</v>
      </c>
      <c r="F31" t="s">
        <v>26</v>
      </c>
      <c r="G31" t="s">
        <v>27</v>
      </c>
      <c r="H31" t="s">
        <v>28</v>
      </c>
      <c r="I31">
        <v>128.62</v>
      </c>
      <c r="J31">
        <v>0</v>
      </c>
      <c r="K31">
        <v>128.62</v>
      </c>
      <c r="O31">
        <f t="shared" si="21"/>
        <v>456316.13</v>
      </c>
      <c r="P31">
        <f t="shared" si="22"/>
        <v>3792.2</v>
      </c>
      <c r="Q31">
        <f t="shared" si="23"/>
        <v>420610.67</v>
      </c>
      <c r="R31">
        <f t="shared" si="24"/>
        <v>77092.649999999994</v>
      </c>
      <c r="S31">
        <f t="shared" si="25"/>
        <v>31913.26</v>
      </c>
      <c r="T31">
        <f t="shared" si="26"/>
        <v>0</v>
      </c>
      <c r="U31">
        <f t="shared" si="27"/>
        <v>100.45222000000001</v>
      </c>
      <c r="V31">
        <f t="shared" si="28"/>
        <v>0</v>
      </c>
      <c r="W31">
        <f t="shared" si="29"/>
        <v>0</v>
      </c>
      <c r="X31">
        <f t="shared" si="30"/>
        <v>22339.279999999999</v>
      </c>
      <c r="Y31">
        <f t="shared" si="31"/>
        <v>13084.44</v>
      </c>
      <c r="AA31">
        <v>50626683</v>
      </c>
      <c r="AB31">
        <f t="shared" si="32"/>
        <v>342.05700000000002</v>
      </c>
      <c r="AC31">
        <f t="shared" si="33"/>
        <v>2.52</v>
      </c>
      <c r="AD31">
        <f t="shared" si="34"/>
        <v>330.99</v>
      </c>
      <c r="AE31">
        <f t="shared" si="35"/>
        <v>20.646999999999998</v>
      </c>
      <c r="AF31">
        <f t="shared" si="35"/>
        <v>8.5470000000000006</v>
      </c>
      <c r="AG31">
        <f t="shared" si="36"/>
        <v>0</v>
      </c>
      <c r="AH31">
        <f t="shared" si="37"/>
        <v>0.78100000000000003</v>
      </c>
      <c r="AI31">
        <f t="shared" si="37"/>
        <v>0</v>
      </c>
      <c r="AJ31">
        <f t="shared" si="38"/>
        <v>0</v>
      </c>
      <c r="AK31">
        <v>311.19</v>
      </c>
      <c r="AL31">
        <v>2.52</v>
      </c>
      <c r="AM31">
        <v>300.89999999999998</v>
      </c>
      <c r="AN31">
        <v>18.77</v>
      </c>
      <c r="AO31">
        <v>7.77</v>
      </c>
      <c r="AP31">
        <v>0</v>
      </c>
      <c r="AQ31">
        <v>0.71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29.03</v>
      </c>
      <c r="BB31">
        <v>9.8800000000000008</v>
      </c>
      <c r="BC31">
        <v>11.7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29</v>
      </c>
      <c r="BM31">
        <v>2166</v>
      </c>
      <c r="BN31">
        <v>0</v>
      </c>
      <c r="BO31" t="s">
        <v>26</v>
      </c>
      <c r="BP31">
        <v>1</v>
      </c>
      <c r="BQ31">
        <v>60</v>
      </c>
      <c r="BR31">
        <v>0</v>
      </c>
      <c r="BS31">
        <v>29.03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9"/>
        <v>456316.13</v>
      </c>
      <c r="CQ31">
        <f t="shared" si="40"/>
        <v>29.48</v>
      </c>
      <c r="CR31">
        <f t="shared" si="41"/>
        <v>3270.18</v>
      </c>
      <c r="CS31">
        <f t="shared" si="42"/>
        <v>599.47</v>
      </c>
      <c r="CT31">
        <f t="shared" si="43"/>
        <v>248.21</v>
      </c>
      <c r="CU31">
        <f t="shared" si="44"/>
        <v>0</v>
      </c>
      <c r="CV31">
        <f t="shared" si="45"/>
        <v>0.78100000000000003</v>
      </c>
      <c r="CW31">
        <f t="shared" si="46"/>
        <v>0</v>
      </c>
      <c r="CX31">
        <f t="shared" si="47"/>
        <v>0</v>
      </c>
      <c r="CY31">
        <f>S31*(BZ31/100)</f>
        <v>22339.281999999999</v>
      </c>
      <c r="CZ31">
        <f>S31*(CA31/100)</f>
        <v>13084.436599999999</v>
      </c>
      <c r="DC31" t="s">
        <v>3</v>
      </c>
      <c r="DD31" t="s">
        <v>3</v>
      </c>
      <c r="DE31" t="s">
        <v>21</v>
      </c>
      <c r="DF31" t="s">
        <v>21</v>
      </c>
      <c r="DG31" t="s">
        <v>21</v>
      </c>
      <c r="DH31" t="s">
        <v>3</v>
      </c>
      <c r="DI31" t="s">
        <v>21</v>
      </c>
      <c r="DJ31" t="s">
        <v>21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49575487</v>
      </c>
      <c r="EF31">
        <v>60</v>
      </c>
      <c r="EG31" t="s">
        <v>22</v>
      </c>
      <c r="EH31">
        <v>0</v>
      </c>
      <c r="EI31" t="s">
        <v>3</v>
      </c>
      <c r="EJ31">
        <v>1</v>
      </c>
      <c r="EK31">
        <v>2166</v>
      </c>
      <c r="EL31" t="s">
        <v>30</v>
      </c>
      <c r="EM31" t="s">
        <v>31</v>
      </c>
      <c r="EO31" t="s">
        <v>3</v>
      </c>
      <c r="EQ31">
        <v>131072</v>
      </c>
      <c r="ER31">
        <v>311.19</v>
      </c>
      <c r="ES31">
        <v>2.52</v>
      </c>
      <c r="ET31">
        <v>300.89999999999998</v>
      </c>
      <c r="EU31">
        <v>18.77</v>
      </c>
      <c r="EV31">
        <v>7.77</v>
      </c>
      <c r="EW31">
        <v>0.71</v>
      </c>
      <c r="EX31">
        <v>0</v>
      </c>
      <c r="EY31">
        <v>0</v>
      </c>
      <c r="FQ31">
        <v>0</v>
      </c>
      <c r="FR31">
        <f t="shared" si="48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-205891065</v>
      </c>
      <c r="GG31">
        <v>2</v>
      </c>
      <c r="GH31">
        <v>1</v>
      </c>
      <c r="GI31">
        <v>2</v>
      </c>
      <c r="GJ31">
        <v>0</v>
      </c>
      <c r="GK31">
        <f>ROUND(R31*(S12)/100,2)</f>
        <v>123348.24</v>
      </c>
      <c r="GL31">
        <f t="shared" si="49"/>
        <v>0</v>
      </c>
      <c r="GM31">
        <f t="shared" si="50"/>
        <v>615088.09</v>
      </c>
      <c r="GN31">
        <f t="shared" si="51"/>
        <v>615088.09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ROW(SmtRes!A27)</f>
        <v>27</v>
      </c>
      <c r="D32" s="2">
        <f>ROW(EtalonRes!A27)</f>
        <v>27</v>
      </c>
      <c r="E32" s="2" t="s">
        <v>32</v>
      </c>
      <c r="F32" s="2" t="s">
        <v>33</v>
      </c>
      <c r="G32" s="2" t="s">
        <v>34</v>
      </c>
      <c r="H32" s="2" t="s">
        <v>35</v>
      </c>
      <c r="I32" s="2">
        <f>ROUND(173.637/100,9)</f>
        <v>1.73637</v>
      </c>
      <c r="J32" s="2">
        <v>0</v>
      </c>
      <c r="K32" s="2">
        <f>ROUND(173.637/100,9)</f>
        <v>1.73637</v>
      </c>
      <c r="L32" s="2"/>
      <c r="M32" s="2"/>
      <c r="N32" s="2"/>
      <c r="O32" s="2">
        <f t="shared" si="21"/>
        <v>1926.24</v>
      </c>
      <c r="P32" s="2">
        <f t="shared" si="22"/>
        <v>0</v>
      </c>
      <c r="Q32" s="2">
        <f t="shared" si="23"/>
        <v>1899.31</v>
      </c>
      <c r="R32" s="2">
        <f t="shared" si="24"/>
        <v>161.19</v>
      </c>
      <c r="S32" s="2">
        <f t="shared" si="25"/>
        <v>26.93</v>
      </c>
      <c r="T32" s="2">
        <f t="shared" si="26"/>
        <v>0</v>
      </c>
      <c r="U32" s="2">
        <f t="shared" si="27"/>
        <v>2.6358096600000001</v>
      </c>
      <c r="V32" s="2">
        <f t="shared" si="28"/>
        <v>0</v>
      </c>
      <c r="W32" s="2">
        <f t="shared" si="29"/>
        <v>0</v>
      </c>
      <c r="X32" s="2">
        <f t="shared" si="30"/>
        <v>26.39</v>
      </c>
      <c r="Y32" s="2">
        <f t="shared" si="31"/>
        <v>20.74</v>
      </c>
      <c r="Z32" s="2"/>
      <c r="AA32" s="2">
        <v>50626682</v>
      </c>
      <c r="AB32" s="2">
        <f t="shared" si="32"/>
        <v>1109.3499999999999</v>
      </c>
      <c r="AC32" s="2">
        <f t="shared" si="33"/>
        <v>0</v>
      </c>
      <c r="AD32" s="2">
        <f t="shared" si="34"/>
        <v>1093.8399999999999</v>
      </c>
      <c r="AE32" s="2">
        <f t="shared" si="35"/>
        <v>92.828999999999994</v>
      </c>
      <c r="AF32" s="2">
        <f t="shared" si="35"/>
        <v>15.51</v>
      </c>
      <c r="AG32" s="2">
        <f t="shared" si="36"/>
        <v>0</v>
      </c>
      <c r="AH32" s="2">
        <f t="shared" si="37"/>
        <v>1.518</v>
      </c>
      <c r="AI32" s="2">
        <f t="shared" si="37"/>
        <v>0</v>
      </c>
      <c r="AJ32" s="2">
        <f t="shared" si="38"/>
        <v>0</v>
      </c>
      <c r="AK32" s="2">
        <v>1008.5</v>
      </c>
      <c r="AL32" s="2">
        <v>0</v>
      </c>
      <c r="AM32" s="2">
        <v>994.4</v>
      </c>
      <c r="AN32" s="2">
        <v>84.39</v>
      </c>
      <c r="AO32" s="2">
        <v>14.1</v>
      </c>
      <c r="AP32" s="2">
        <v>0</v>
      </c>
      <c r="AQ32" s="2">
        <v>1.38</v>
      </c>
      <c r="AR32" s="2">
        <v>0</v>
      </c>
      <c r="AS32" s="2">
        <v>0</v>
      </c>
      <c r="AT32" s="2">
        <v>98</v>
      </c>
      <c r="AU32" s="2">
        <v>77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36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9"/>
        <v>1926.24</v>
      </c>
      <c r="CQ32" s="2">
        <f t="shared" si="40"/>
        <v>0</v>
      </c>
      <c r="CR32" s="2">
        <f t="shared" si="41"/>
        <v>1093.8399999999999</v>
      </c>
      <c r="CS32" s="2">
        <f t="shared" si="42"/>
        <v>92.83</v>
      </c>
      <c r="CT32" s="2">
        <f t="shared" si="43"/>
        <v>15.51</v>
      </c>
      <c r="CU32" s="2">
        <f t="shared" si="44"/>
        <v>0</v>
      </c>
      <c r="CV32" s="2">
        <f t="shared" si="45"/>
        <v>1.518</v>
      </c>
      <c r="CW32" s="2">
        <f t="shared" si="46"/>
        <v>0</v>
      </c>
      <c r="CX32" s="2">
        <f t="shared" si="47"/>
        <v>0</v>
      </c>
      <c r="CY32" s="2">
        <f>((S32*BZ32)/100)</f>
        <v>26.391399999999997</v>
      </c>
      <c r="CZ32" s="2">
        <f>((S32*CA32)/100)</f>
        <v>20.7361</v>
      </c>
      <c r="DA32" s="2"/>
      <c r="DB32" s="2"/>
      <c r="DC32" s="2" t="s">
        <v>3</v>
      </c>
      <c r="DD32" s="2" t="s">
        <v>3</v>
      </c>
      <c r="DE32" s="2" t="s">
        <v>21</v>
      </c>
      <c r="DF32" s="2" t="s">
        <v>21</v>
      </c>
      <c r="DG32" s="2" t="s">
        <v>21</v>
      </c>
      <c r="DH32" s="2" t="s">
        <v>3</v>
      </c>
      <c r="DI32" s="2" t="s">
        <v>21</v>
      </c>
      <c r="DJ32" s="2" t="s">
        <v>21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35</v>
      </c>
      <c r="DW32" s="2" t="s">
        <v>35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49573361</v>
      </c>
      <c r="EF32" s="2">
        <v>30</v>
      </c>
      <c r="EG32" s="2" t="s">
        <v>37</v>
      </c>
      <c r="EH32" s="2">
        <v>0</v>
      </c>
      <c r="EI32" s="2" t="s">
        <v>3</v>
      </c>
      <c r="EJ32" s="2">
        <v>1</v>
      </c>
      <c r="EK32" s="2">
        <v>2</v>
      </c>
      <c r="EL32" s="2" t="s">
        <v>38</v>
      </c>
      <c r="EM32" s="2" t="s">
        <v>39</v>
      </c>
      <c r="EN32" s="2"/>
      <c r="EO32" s="2" t="s">
        <v>3</v>
      </c>
      <c r="EP32" s="2"/>
      <c r="EQ32" s="2">
        <v>131072</v>
      </c>
      <c r="ER32" s="2">
        <v>1008.5</v>
      </c>
      <c r="ES32" s="2">
        <v>0</v>
      </c>
      <c r="ET32" s="2">
        <v>994.4</v>
      </c>
      <c r="EU32" s="2">
        <v>84.39</v>
      </c>
      <c r="EV32" s="2">
        <v>14.1</v>
      </c>
      <c r="EW32" s="2">
        <v>1.38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8"/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0</v>
      </c>
      <c r="GE32" s="2"/>
      <c r="GF32" s="2">
        <v>-1762556793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282.08</v>
      </c>
      <c r="GL32" s="2">
        <f t="shared" si="49"/>
        <v>0</v>
      </c>
      <c r="GM32" s="2">
        <f t="shared" si="50"/>
        <v>2255.4499999999998</v>
      </c>
      <c r="GN32" s="2">
        <f t="shared" si="51"/>
        <v>2255.4499999999998</v>
      </c>
      <c r="GO32" s="2">
        <f t="shared" si="52"/>
        <v>0</v>
      </c>
      <c r="GP32" s="2">
        <f t="shared" si="5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4"/>
        <v>0</v>
      </c>
      <c r="GW32" s="2">
        <v>1</v>
      </c>
      <c r="GX32" s="2">
        <f t="shared" si="55"/>
        <v>0</v>
      </c>
      <c r="GY32" s="2"/>
      <c r="GZ32" s="2"/>
      <c r="HA32" s="2">
        <v>0</v>
      </c>
      <c r="HB32" s="2">
        <v>0</v>
      </c>
      <c r="HC32" s="2">
        <f t="shared" si="56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ROW(SmtRes!A30)</f>
        <v>30</v>
      </c>
      <c r="D33">
        <f>ROW(EtalonRes!A30)</f>
        <v>30</v>
      </c>
      <c r="E33" t="s">
        <v>32</v>
      </c>
      <c r="F33" t="s">
        <v>33</v>
      </c>
      <c r="G33" t="s">
        <v>34</v>
      </c>
      <c r="H33" t="s">
        <v>35</v>
      </c>
      <c r="I33">
        <f>ROUND(173.637/100,9)</f>
        <v>1.73637</v>
      </c>
      <c r="J33">
        <v>0</v>
      </c>
      <c r="K33">
        <f>ROUND(173.637/100,9)</f>
        <v>1.73637</v>
      </c>
      <c r="O33">
        <f t="shared" si="21"/>
        <v>21332.31</v>
      </c>
      <c r="P33">
        <f t="shared" si="22"/>
        <v>0</v>
      </c>
      <c r="Q33">
        <f t="shared" si="23"/>
        <v>20550.53</v>
      </c>
      <c r="R33">
        <f t="shared" si="24"/>
        <v>4679.3500000000004</v>
      </c>
      <c r="S33">
        <f t="shared" si="25"/>
        <v>781.78</v>
      </c>
      <c r="T33">
        <f t="shared" si="26"/>
        <v>0</v>
      </c>
      <c r="U33">
        <f t="shared" si="27"/>
        <v>2.6358096600000001</v>
      </c>
      <c r="V33">
        <f t="shared" si="28"/>
        <v>0</v>
      </c>
      <c r="W33">
        <f t="shared" si="29"/>
        <v>0</v>
      </c>
      <c r="X33">
        <f t="shared" si="30"/>
        <v>734.87</v>
      </c>
      <c r="Y33">
        <f t="shared" si="31"/>
        <v>398.71</v>
      </c>
      <c r="AA33">
        <v>50626683</v>
      </c>
      <c r="AB33">
        <f t="shared" si="32"/>
        <v>1109.3499999999999</v>
      </c>
      <c r="AC33">
        <f t="shared" si="33"/>
        <v>0</v>
      </c>
      <c r="AD33">
        <f t="shared" si="34"/>
        <v>1093.8399999999999</v>
      </c>
      <c r="AE33">
        <f t="shared" si="35"/>
        <v>92.828999999999994</v>
      </c>
      <c r="AF33">
        <f t="shared" si="35"/>
        <v>15.51</v>
      </c>
      <c r="AG33">
        <f t="shared" si="36"/>
        <v>0</v>
      </c>
      <c r="AH33">
        <f t="shared" si="37"/>
        <v>1.518</v>
      </c>
      <c r="AI33">
        <f t="shared" si="37"/>
        <v>0</v>
      </c>
      <c r="AJ33">
        <f t="shared" si="38"/>
        <v>0</v>
      </c>
      <c r="AK33">
        <v>1008.5</v>
      </c>
      <c r="AL33">
        <v>0</v>
      </c>
      <c r="AM33">
        <v>994.4</v>
      </c>
      <c r="AN33">
        <v>84.39</v>
      </c>
      <c r="AO33">
        <v>14.1</v>
      </c>
      <c r="AP33">
        <v>0</v>
      </c>
      <c r="AQ33">
        <v>1.38</v>
      </c>
      <c r="AR33">
        <v>0</v>
      </c>
      <c r="AS33">
        <v>0</v>
      </c>
      <c r="AT33">
        <v>94</v>
      </c>
      <c r="AU33">
        <v>51</v>
      </c>
      <c r="AV33">
        <v>1</v>
      </c>
      <c r="AW33">
        <v>1</v>
      </c>
      <c r="AZ33">
        <v>1</v>
      </c>
      <c r="BA33">
        <v>29.03</v>
      </c>
      <c r="BB33">
        <v>10.82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36</v>
      </c>
      <c r="BM33">
        <v>2</v>
      </c>
      <c r="BN33">
        <v>0</v>
      </c>
      <c r="BO33" t="s">
        <v>33</v>
      </c>
      <c r="BP33">
        <v>1</v>
      </c>
      <c r="BQ33">
        <v>30</v>
      </c>
      <c r="BR33">
        <v>0</v>
      </c>
      <c r="BS33">
        <v>29.03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21332.309999999998</v>
      </c>
      <c r="CQ33">
        <f t="shared" si="40"/>
        <v>0</v>
      </c>
      <c r="CR33">
        <f t="shared" si="41"/>
        <v>11835.35</v>
      </c>
      <c r="CS33">
        <f t="shared" si="42"/>
        <v>2694.85</v>
      </c>
      <c r="CT33">
        <f t="shared" si="43"/>
        <v>450.26</v>
      </c>
      <c r="CU33">
        <f t="shared" si="44"/>
        <v>0</v>
      </c>
      <c r="CV33">
        <f t="shared" si="45"/>
        <v>1.518</v>
      </c>
      <c r="CW33">
        <f t="shared" si="46"/>
        <v>0</v>
      </c>
      <c r="CX33">
        <f t="shared" si="47"/>
        <v>0</v>
      </c>
      <c r="CY33">
        <f>S33*(BZ33/100)</f>
        <v>734.87319999999988</v>
      </c>
      <c r="CZ33">
        <f>S33*(CA33/100)</f>
        <v>398.70780000000002</v>
      </c>
      <c r="DC33" t="s">
        <v>3</v>
      </c>
      <c r="DD33" t="s">
        <v>3</v>
      </c>
      <c r="DE33" t="s">
        <v>21</v>
      </c>
      <c r="DF33" t="s">
        <v>21</v>
      </c>
      <c r="DG33" t="s">
        <v>21</v>
      </c>
      <c r="DH33" t="s">
        <v>3</v>
      </c>
      <c r="DI33" t="s">
        <v>21</v>
      </c>
      <c r="DJ33" t="s">
        <v>21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</v>
      </c>
      <c r="DQ33">
        <v>1</v>
      </c>
      <c r="DU33">
        <v>1013</v>
      </c>
      <c r="DV33" t="s">
        <v>35</v>
      </c>
      <c r="DW33" t="s">
        <v>35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49573361</v>
      </c>
      <c r="EF33">
        <v>30</v>
      </c>
      <c r="EG33" t="s">
        <v>37</v>
      </c>
      <c r="EH33">
        <v>0</v>
      </c>
      <c r="EI33" t="s">
        <v>3</v>
      </c>
      <c r="EJ33">
        <v>1</v>
      </c>
      <c r="EK33">
        <v>2</v>
      </c>
      <c r="EL33" t="s">
        <v>38</v>
      </c>
      <c r="EM33" t="s">
        <v>39</v>
      </c>
      <c r="EO33" t="s">
        <v>3</v>
      </c>
      <c r="EQ33">
        <v>131072</v>
      </c>
      <c r="ER33">
        <v>1008.5</v>
      </c>
      <c r="ES33">
        <v>0</v>
      </c>
      <c r="ET33">
        <v>994.4</v>
      </c>
      <c r="EU33">
        <v>84.39</v>
      </c>
      <c r="EV33">
        <v>14.1</v>
      </c>
      <c r="EW33">
        <v>1.38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-1762556793</v>
      </c>
      <c r="GG33">
        <v>2</v>
      </c>
      <c r="GH33">
        <v>1</v>
      </c>
      <c r="GI33">
        <v>2</v>
      </c>
      <c r="GJ33">
        <v>0</v>
      </c>
      <c r="GK33">
        <f>ROUND(R33*(S12)/100,2)</f>
        <v>7486.96</v>
      </c>
      <c r="GL33">
        <f t="shared" si="49"/>
        <v>0</v>
      </c>
      <c r="GM33">
        <f t="shared" si="50"/>
        <v>29952.85</v>
      </c>
      <c r="GN33">
        <f t="shared" si="51"/>
        <v>29952.85</v>
      </c>
      <c r="GO33">
        <f t="shared" si="52"/>
        <v>0</v>
      </c>
      <c r="GP33">
        <f t="shared" si="53"/>
        <v>0</v>
      </c>
      <c r="GR33">
        <v>0</v>
      </c>
      <c r="GS33">
        <v>0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40</v>
      </c>
      <c r="F34" s="2" t="s">
        <v>33</v>
      </c>
      <c r="G34" s="2" t="s">
        <v>34</v>
      </c>
      <c r="H34" s="2" t="s">
        <v>35</v>
      </c>
      <c r="I34" s="2">
        <f>ROUND(173.637/100,9)</f>
        <v>1.73637</v>
      </c>
      <c r="J34" s="2">
        <v>0</v>
      </c>
      <c r="K34" s="2">
        <f>ROUND(173.637/100,9)</f>
        <v>1.73637</v>
      </c>
      <c r="L34" s="2"/>
      <c r="M34" s="2"/>
      <c r="N34" s="2"/>
      <c r="O34" s="2">
        <f t="shared" si="21"/>
        <v>1710.85</v>
      </c>
      <c r="P34" s="2">
        <f t="shared" si="22"/>
        <v>0</v>
      </c>
      <c r="Q34" s="2">
        <f t="shared" si="23"/>
        <v>1683.92</v>
      </c>
      <c r="R34" s="2">
        <f t="shared" si="24"/>
        <v>167.07</v>
      </c>
      <c r="S34" s="2">
        <f t="shared" si="25"/>
        <v>26.93</v>
      </c>
      <c r="T34" s="2">
        <f t="shared" si="26"/>
        <v>0</v>
      </c>
      <c r="U34" s="2">
        <f t="shared" si="27"/>
        <v>2.6358096600000001</v>
      </c>
      <c r="V34" s="2">
        <f t="shared" si="28"/>
        <v>0</v>
      </c>
      <c r="W34" s="2">
        <f t="shared" si="29"/>
        <v>0</v>
      </c>
      <c r="X34" s="2">
        <f t="shared" si="30"/>
        <v>26.39</v>
      </c>
      <c r="Y34" s="2">
        <f t="shared" si="31"/>
        <v>20.74</v>
      </c>
      <c r="Z34" s="2"/>
      <c r="AA34" s="2">
        <v>50626682</v>
      </c>
      <c r="AB34" s="2">
        <f t="shared" si="32"/>
        <v>985.303</v>
      </c>
      <c r="AC34" s="2">
        <f t="shared" si="33"/>
        <v>0</v>
      </c>
      <c r="AD34" s="2">
        <f t="shared" si="34"/>
        <v>969.79300000000001</v>
      </c>
      <c r="AE34" s="2">
        <f t="shared" si="35"/>
        <v>96.216999999999999</v>
      </c>
      <c r="AF34" s="2">
        <f t="shared" si="35"/>
        <v>15.51</v>
      </c>
      <c r="AG34" s="2">
        <f t="shared" si="36"/>
        <v>0</v>
      </c>
      <c r="AH34" s="2">
        <f t="shared" si="37"/>
        <v>1.518</v>
      </c>
      <c r="AI34" s="2">
        <f t="shared" si="37"/>
        <v>0</v>
      </c>
      <c r="AJ34" s="2">
        <f t="shared" si="38"/>
        <v>0</v>
      </c>
      <c r="AK34" s="2">
        <v>895.73</v>
      </c>
      <c r="AL34" s="2">
        <v>0</v>
      </c>
      <c r="AM34" s="2">
        <v>881.63</v>
      </c>
      <c r="AN34" s="2">
        <v>87.47</v>
      </c>
      <c r="AO34" s="2">
        <v>14.1</v>
      </c>
      <c r="AP34" s="2">
        <v>0</v>
      </c>
      <c r="AQ34" s="2">
        <v>1.38</v>
      </c>
      <c r="AR34" s="2">
        <v>0</v>
      </c>
      <c r="AS34" s="2">
        <v>0</v>
      </c>
      <c r="AT34" s="2">
        <v>98</v>
      </c>
      <c r="AU34" s="2">
        <v>77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41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98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1223</v>
      </c>
      <c r="CO34" s="2">
        <v>0</v>
      </c>
      <c r="CP34" s="2">
        <f t="shared" si="39"/>
        <v>1710.8500000000001</v>
      </c>
      <c r="CQ34" s="2">
        <f t="shared" si="40"/>
        <v>0</v>
      </c>
      <c r="CR34" s="2">
        <f t="shared" si="41"/>
        <v>969.79</v>
      </c>
      <c r="CS34" s="2">
        <f t="shared" si="42"/>
        <v>96.22</v>
      </c>
      <c r="CT34" s="2">
        <f t="shared" si="43"/>
        <v>15.51</v>
      </c>
      <c r="CU34" s="2">
        <f t="shared" si="44"/>
        <v>0</v>
      </c>
      <c r="CV34" s="2">
        <f t="shared" si="45"/>
        <v>1.518</v>
      </c>
      <c r="CW34" s="2">
        <f t="shared" si="46"/>
        <v>0</v>
      </c>
      <c r="CX34" s="2">
        <f t="shared" si="47"/>
        <v>0</v>
      </c>
      <c r="CY34" s="2">
        <f>((S34*BZ34)/100)</f>
        <v>26.391399999999997</v>
      </c>
      <c r="CZ34" s="2">
        <f>((S34*CA34)/100)</f>
        <v>20.7361</v>
      </c>
      <c r="DA34" s="2"/>
      <c r="DB34" s="2"/>
      <c r="DC34" s="2" t="s">
        <v>3</v>
      </c>
      <c r="DD34" s="2" t="s">
        <v>3</v>
      </c>
      <c r="DE34" s="2" t="s">
        <v>21</v>
      </c>
      <c r="DF34" s="2" t="s">
        <v>21</v>
      </c>
      <c r="DG34" s="2" t="s">
        <v>21</v>
      </c>
      <c r="DH34" s="2" t="s">
        <v>3</v>
      </c>
      <c r="DI34" s="2" t="s">
        <v>21</v>
      </c>
      <c r="DJ34" s="2" t="s">
        <v>21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35</v>
      </c>
      <c r="DW34" s="2" t="s">
        <v>35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49573361</v>
      </c>
      <c r="EF34" s="2">
        <v>30</v>
      </c>
      <c r="EG34" s="2" t="s">
        <v>37</v>
      </c>
      <c r="EH34" s="2">
        <v>0</v>
      </c>
      <c r="EI34" s="2" t="s">
        <v>3</v>
      </c>
      <c r="EJ34" s="2">
        <v>1</v>
      </c>
      <c r="EK34" s="2">
        <v>2</v>
      </c>
      <c r="EL34" s="2" t="s">
        <v>38</v>
      </c>
      <c r="EM34" s="2" t="s">
        <v>39</v>
      </c>
      <c r="EN34" s="2"/>
      <c r="EO34" s="2" t="s">
        <v>42</v>
      </c>
      <c r="EP34" s="2"/>
      <c r="EQ34" s="2">
        <v>131072</v>
      </c>
      <c r="ER34" s="2">
        <v>895.73</v>
      </c>
      <c r="ES34" s="2">
        <v>0</v>
      </c>
      <c r="ET34" s="2">
        <v>881.63</v>
      </c>
      <c r="EU34" s="2">
        <v>87.47</v>
      </c>
      <c r="EV34" s="2">
        <v>14.1</v>
      </c>
      <c r="EW34" s="2">
        <v>1.38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8"/>
        <v>0</v>
      </c>
      <c r="FS34" s="2">
        <v>0</v>
      </c>
      <c r="FT34" s="2"/>
      <c r="FU34" s="2"/>
      <c r="FV34" s="2"/>
      <c r="FW34" s="2"/>
      <c r="FX34" s="2">
        <v>98</v>
      </c>
      <c r="FY34" s="2">
        <v>77</v>
      </c>
      <c r="FZ34" s="2"/>
      <c r="GA34" s="2" t="s">
        <v>3</v>
      </c>
      <c r="GB34" s="2"/>
      <c r="GC34" s="2"/>
      <c r="GD34" s="2">
        <v>0</v>
      </c>
      <c r="GE34" s="2"/>
      <c r="GF34" s="2">
        <v>734305521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292.37</v>
      </c>
      <c r="GL34" s="2">
        <f t="shared" si="49"/>
        <v>0</v>
      </c>
      <c r="GM34" s="2">
        <f t="shared" si="50"/>
        <v>2050.35</v>
      </c>
      <c r="GN34" s="2">
        <f t="shared" si="51"/>
        <v>2050.35</v>
      </c>
      <c r="GO34" s="2">
        <f t="shared" si="52"/>
        <v>0</v>
      </c>
      <c r="GP34" s="2">
        <f t="shared" si="53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4"/>
        <v>0</v>
      </c>
      <c r="GW34" s="2">
        <v>1</v>
      </c>
      <c r="GX34" s="2">
        <f t="shared" si="55"/>
        <v>0</v>
      </c>
      <c r="GY34" s="2"/>
      <c r="GZ34" s="2"/>
      <c r="HA34" s="2">
        <v>0</v>
      </c>
      <c r="HB34" s="2">
        <v>0</v>
      </c>
      <c r="HC34" s="2">
        <f t="shared" si="56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40</v>
      </c>
      <c r="F35" t="s">
        <v>33</v>
      </c>
      <c r="G35" t="s">
        <v>34</v>
      </c>
      <c r="H35" t="s">
        <v>35</v>
      </c>
      <c r="I35">
        <f>ROUND(173.637/100,9)</f>
        <v>1.73637</v>
      </c>
      <c r="J35">
        <v>0</v>
      </c>
      <c r="K35">
        <f>ROUND(173.637/100,9)</f>
        <v>1.73637</v>
      </c>
      <c r="O35">
        <f t="shared" si="21"/>
        <v>19001.79</v>
      </c>
      <c r="P35">
        <f t="shared" si="22"/>
        <v>0</v>
      </c>
      <c r="Q35">
        <f t="shared" si="23"/>
        <v>18220.009999999998</v>
      </c>
      <c r="R35">
        <f t="shared" si="24"/>
        <v>4850.04</v>
      </c>
      <c r="S35">
        <f t="shared" si="25"/>
        <v>781.78</v>
      </c>
      <c r="T35">
        <f t="shared" si="26"/>
        <v>0</v>
      </c>
      <c r="U35">
        <f t="shared" si="27"/>
        <v>2.6358096600000001</v>
      </c>
      <c r="V35">
        <f t="shared" si="28"/>
        <v>0</v>
      </c>
      <c r="W35">
        <f t="shared" si="29"/>
        <v>0</v>
      </c>
      <c r="X35">
        <f t="shared" si="30"/>
        <v>734.87</v>
      </c>
      <c r="Y35">
        <f t="shared" si="31"/>
        <v>398.71</v>
      </c>
      <c r="AA35">
        <v>50626683</v>
      </c>
      <c r="AB35">
        <f t="shared" si="32"/>
        <v>985.303</v>
      </c>
      <c r="AC35">
        <f t="shared" si="33"/>
        <v>0</v>
      </c>
      <c r="AD35">
        <f t="shared" si="34"/>
        <v>969.79300000000001</v>
      </c>
      <c r="AE35">
        <f t="shared" si="35"/>
        <v>96.216999999999999</v>
      </c>
      <c r="AF35">
        <f t="shared" si="35"/>
        <v>15.51</v>
      </c>
      <c r="AG35">
        <f t="shared" si="36"/>
        <v>0</v>
      </c>
      <c r="AH35">
        <f t="shared" si="37"/>
        <v>1.518</v>
      </c>
      <c r="AI35">
        <f t="shared" si="37"/>
        <v>0</v>
      </c>
      <c r="AJ35">
        <f t="shared" si="38"/>
        <v>0</v>
      </c>
      <c r="AK35">
        <v>895.73</v>
      </c>
      <c r="AL35">
        <v>0</v>
      </c>
      <c r="AM35">
        <v>881.63</v>
      </c>
      <c r="AN35">
        <v>87.47</v>
      </c>
      <c r="AO35">
        <v>14.1</v>
      </c>
      <c r="AP35">
        <v>0</v>
      </c>
      <c r="AQ35">
        <v>1.38</v>
      </c>
      <c r="AR35">
        <v>0</v>
      </c>
      <c r="AS35">
        <v>0</v>
      </c>
      <c r="AT35">
        <v>94</v>
      </c>
      <c r="AU35">
        <v>51</v>
      </c>
      <c r="AV35">
        <v>1</v>
      </c>
      <c r="AW35">
        <v>1</v>
      </c>
      <c r="AZ35">
        <v>1</v>
      </c>
      <c r="BA35">
        <v>29.03</v>
      </c>
      <c r="BB35">
        <v>10.82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41</v>
      </c>
      <c r="BM35">
        <v>2</v>
      </c>
      <c r="BN35">
        <v>0</v>
      </c>
      <c r="BO35" t="s">
        <v>33</v>
      </c>
      <c r="BP35">
        <v>1</v>
      </c>
      <c r="BQ35">
        <v>30</v>
      </c>
      <c r="BR35">
        <v>0</v>
      </c>
      <c r="BS35">
        <v>29.03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1223</v>
      </c>
      <c r="CO35">
        <v>0</v>
      </c>
      <c r="CP35">
        <f t="shared" si="39"/>
        <v>19001.789999999997</v>
      </c>
      <c r="CQ35">
        <f t="shared" si="40"/>
        <v>0</v>
      </c>
      <c r="CR35">
        <f t="shared" si="41"/>
        <v>10493.13</v>
      </c>
      <c r="CS35">
        <f t="shared" si="42"/>
        <v>2793.27</v>
      </c>
      <c r="CT35">
        <f t="shared" si="43"/>
        <v>450.26</v>
      </c>
      <c r="CU35">
        <f t="shared" si="44"/>
        <v>0</v>
      </c>
      <c r="CV35">
        <f t="shared" si="45"/>
        <v>1.518</v>
      </c>
      <c r="CW35">
        <f t="shared" si="46"/>
        <v>0</v>
      </c>
      <c r="CX35">
        <f t="shared" si="47"/>
        <v>0</v>
      </c>
      <c r="CY35">
        <f>S35*(BZ35/100)</f>
        <v>734.87319999999988</v>
      </c>
      <c r="CZ35">
        <f>S35*(CA35/100)</f>
        <v>398.70780000000002</v>
      </c>
      <c r="DC35" t="s">
        <v>3</v>
      </c>
      <c r="DD35" t="s">
        <v>3</v>
      </c>
      <c r="DE35" t="s">
        <v>21</v>
      </c>
      <c r="DF35" t="s">
        <v>21</v>
      </c>
      <c r="DG35" t="s">
        <v>21</v>
      </c>
      <c r="DH35" t="s">
        <v>3</v>
      </c>
      <c r="DI35" t="s">
        <v>21</v>
      </c>
      <c r="DJ35" t="s">
        <v>21</v>
      </c>
      <c r="DK35" t="s">
        <v>3</v>
      </c>
      <c r="DL35" t="s">
        <v>3</v>
      </c>
      <c r="DM35" t="s">
        <v>3</v>
      </c>
      <c r="DN35">
        <v>98</v>
      </c>
      <c r="DO35">
        <v>77</v>
      </c>
      <c r="DP35">
        <v>1</v>
      </c>
      <c r="DQ35">
        <v>1</v>
      </c>
      <c r="DU35">
        <v>1013</v>
      </c>
      <c r="DV35" t="s">
        <v>35</v>
      </c>
      <c r="DW35" t="s">
        <v>35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49573361</v>
      </c>
      <c r="EF35">
        <v>30</v>
      </c>
      <c r="EG35" t="s">
        <v>37</v>
      </c>
      <c r="EH35">
        <v>0</v>
      </c>
      <c r="EI35" t="s">
        <v>3</v>
      </c>
      <c r="EJ35">
        <v>1</v>
      </c>
      <c r="EK35">
        <v>2</v>
      </c>
      <c r="EL35" t="s">
        <v>38</v>
      </c>
      <c r="EM35" t="s">
        <v>39</v>
      </c>
      <c r="EO35" t="s">
        <v>42</v>
      </c>
      <c r="EQ35">
        <v>131072</v>
      </c>
      <c r="ER35">
        <v>895.73</v>
      </c>
      <c r="ES35">
        <v>0</v>
      </c>
      <c r="ET35">
        <v>881.63</v>
      </c>
      <c r="EU35">
        <v>87.47</v>
      </c>
      <c r="EV35">
        <v>14.1</v>
      </c>
      <c r="EW35">
        <v>1.38</v>
      </c>
      <c r="EX35">
        <v>0</v>
      </c>
      <c r="EY35">
        <v>0</v>
      </c>
      <c r="FQ35">
        <v>0</v>
      </c>
      <c r="FR35">
        <f t="shared" si="48"/>
        <v>0</v>
      </c>
      <c r="FS35">
        <v>0</v>
      </c>
      <c r="FX35">
        <v>98</v>
      </c>
      <c r="FY35">
        <v>77</v>
      </c>
      <c r="GA35" t="s">
        <v>3</v>
      </c>
      <c r="GD35">
        <v>0</v>
      </c>
      <c r="GF35">
        <v>734305521</v>
      </c>
      <c r="GG35">
        <v>2</v>
      </c>
      <c r="GH35">
        <v>1</v>
      </c>
      <c r="GI35">
        <v>2</v>
      </c>
      <c r="GJ35">
        <v>0</v>
      </c>
      <c r="GK35">
        <f>ROUND(R35*(S12)/100,2)</f>
        <v>7760.06</v>
      </c>
      <c r="GL35">
        <f t="shared" si="49"/>
        <v>0</v>
      </c>
      <c r="GM35">
        <f t="shared" si="50"/>
        <v>27895.43</v>
      </c>
      <c r="GN35">
        <f t="shared" si="51"/>
        <v>27895.43</v>
      </c>
      <c r="GO35">
        <f t="shared" si="52"/>
        <v>0</v>
      </c>
      <c r="GP35">
        <f t="shared" si="53"/>
        <v>0</v>
      </c>
      <c r="GR35">
        <v>0</v>
      </c>
      <c r="GS35">
        <v>0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ROW(SmtRes!A31)</f>
        <v>31</v>
      </c>
      <c r="D36" s="2">
        <f>ROW(EtalonRes!A31)</f>
        <v>31</v>
      </c>
      <c r="E36" s="2" t="s">
        <v>3</v>
      </c>
      <c r="F36" s="2" t="s">
        <v>43</v>
      </c>
      <c r="G36" s="2" t="s">
        <v>44</v>
      </c>
      <c r="H36" s="2" t="s">
        <v>35</v>
      </c>
      <c r="I36" s="2">
        <v>0</v>
      </c>
      <c r="J36" s="2">
        <v>0</v>
      </c>
      <c r="K36" s="2">
        <v>0</v>
      </c>
      <c r="L36" s="2"/>
      <c r="M36" s="2"/>
      <c r="N36" s="2"/>
      <c r="O36" s="2">
        <f t="shared" si="21"/>
        <v>0</v>
      </c>
      <c r="P36" s="2">
        <f t="shared" si="22"/>
        <v>0</v>
      </c>
      <c r="Q36" s="2">
        <f>(ROUND((ROUND(((ET36)*AV36*I36),2)*BB36),2)+ROUND((ROUND(((AE36-(EU36))*AV36*I36),2)*BS36),2))</f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-1</v>
      </c>
      <c r="AB36" s="2">
        <f t="shared" si="32"/>
        <v>2042.62</v>
      </c>
      <c r="AC36" s="2">
        <f t="shared" si="33"/>
        <v>0</v>
      </c>
      <c r="AD36" s="2">
        <f>ROUND((((ET36)-(EU36))+AE36),6)</f>
        <v>0</v>
      </c>
      <c r="AE36" s="2">
        <f>ROUND((EU36),6)</f>
        <v>0</v>
      </c>
      <c r="AF36" s="2">
        <f>ROUND((EV36),6)</f>
        <v>2042.62</v>
      </c>
      <c r="AG36" s="2">
        <f t="shared" si="36"/>
        <v>0</v>
      </c>
      <c r="AH36" s="2">
        <f>(EW36)</f>
        <v>192.7</v>
      </c>
      <c r="AI36" s="2">
        <f>(EX36)</f>
        <v>0</v>
      </c>
      <c r="AJ36" s="2">
        <f t="shared" si="38"/>
        <v>0</v>
      </c>
      <c r="AK36" s="2">
        <v>2042.62</v>
      </c>
      <c r="AL36" s="2">
        <v>0</v>
      </c>
      <c r="AM36" s="2">
        <v>0</v>
      </c>
      <c r="AN36" s="2">
        <v>0</v>
      </c>
      <c r="AO36" s="2">
        <v>2042.62</v>
      </c>
      <c r="AP36" s="2">
        <v>0</v>
      </c>
      <c r="AQ36" s="2">
        <v>192.7</v>
      </c>
      <c r="AR36" s="2">
        <v>0</v>
      </c>
      <c r="AS36" s="2">
        <v>0</v>
      </c>
      <c r="AT36" s="2">
        <v>105</v>
      </c>
      <c r="AU36" s="2">
        <v>77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45</v>
      </c>
      <c r="BK36" s="2"/>
      <c r="BL36" s="2"/>
      <c r="BM36" s="2">
        <v>16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105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9"/>
        <v>0</v>
      </c>
      <c r="CQ36" s="2">
        <f t="shared" si="40"/>
        <v>0</v>
      </c>
      <c r="CR36" s="2">
        <f>(ROUND((ROUND(((ET36)*AV36*1),2)*BB36),2)+ROUND((ROUND(((AE36-(EU36))*AV36*1),2)*BS36),2))</f>
        <v>0</v>
      </c>
      <c r="CS36" s="2">
        <f t="shared" si="42"/>
        <v>0</v>
      </c>
      <c r="CT36" s="2">
        <f t="shared" si="43"/>
        <v>2042.62</v>
      </c>
      <c r="CU36" s="2">
        <f t="shared" si="44"/>
        <v>0</v>
      </c>
      <c r="CV36" s="2">
        <f t="shared" si="45"/>
        <v>192.7</v>
      </c>
      <c r="CW36" s="2">
        <f t="shared" si="46"/>
        <v>0</v>
      </c>
      <c r="CX36" s="2">
        <f t="shared" si="47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35</v>
      </c>
      <c r="DW36" s="2" t="s">
        <v>35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49573375</v>
      </c>
      <c r="EF36" s="2">
        <v>30</v>
      </c>
      <c r="EG36" s="2" t="s">
        <v>37</v>
      </c>
      <c r="EH36" s="2">
        <v>0</v>
      </c>
      <c r="EI36" s="2" t="s">
        <v>3</v>
      </c>
      <c r="EJ36" s="2">
        <v>1</v>
      </c>
      <c r="EK36" s="2">
        <v>16</v>
      </c>
      <c r="EL36" s="2" t="s">
        <v>46</v>
      </c>
      <c r="EM36" s="2" t="s">
        <v>47</v>
      </c>
      <c r="EN36" s="2"/>
      <c r="EO36" s="2" t="s">
        <v>3</v>
      </c>
      <c r="EP36" s="2"/>
      <c r="EQ36" s="2">
        <v>132096</v>
      </c>
      <c r="ER36" s="2">
        <v>2042.62</v>
      </c>
      <c r="ES36" s="2">
        <v>0</v>
      </c>
      <c r="ET36" s="2">
        <v>0</v>
      </c>
      <c r="EU36" s="2">
        <v>0</v>
      </c>
      <c r="EV36" s="2">
        <v>2042.62</v>
      </c>
      <c r="EW36" s="2">
        <v>192.7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8"/>
        <v>0</v>
      </c>
      <c r="FS36" s="2">
        <v>0</v>
      </c>
      <c r="FT36" s="2"/>
      <c r="FU36" s="2"/>
      <c r="FV36" s="2"/>
      <c r="FW36" s="2"/>
      <c r="FX36" s="2">
        <v>105</v>
      </c>
      <c r="FY36" s="2">
        <v>77</v>
      </c>
      <c r="FZ36" s="2"/>
      <c r="GA36" s="2" t="s">
        <v>3</v>
      </c>
      <c r="GB36" s="2"/>
      <c r="GC36" s="2"/>
      <c r="GD36" s="2">
        <v>0</v>
      </c>
      <c r="GE36" s="2"/>
      <c r="GF36" s="2">
        <v>-2104602307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49"/>
        <v>0</v>
      </c>
      <c r="GM36" s="2">
        <f t="shared" si="50"/>
        <v>0</v>
      </c>
      <c r="GN36" s="2">
        <f t="shared" si="51"/>
        <v>0</v>
      </c>
      <c r="GO36" s="2">
        <f t="shared" si="52"/>
        <v>0</v>
      </c>
      <c r="GP36" s="2">
        <f t="shared" si="5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4"/>
        <v>0</v>
      </c>
      <c r="GW36" s="2">
        <v>1</v>
      </c>
      <c r="GX36" s="2">
        <f t="shared" si="55"/>
        <v>0</v>
      </c>
      <c r="GY36" s="2"/>
      <c r="GZ36" s="2"/>
      <c r="HA36" s="2">
        <v>0</v>
      </c>
      <c r="HB36" s="2">
        <v>0</v>
      </c>
      <c r="HC36" s="2">
        <f t="shared" si="56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ROW(SmtRes!A32)</f>
        <v>32</v>
      </c>
      <c r="D37">
        <f>ROW(EtalonRes!A32)</f>
        <v>32</v>
      </c>
      <c r="E37" t="s">
        <v>3</v>
      </c>
      <c r="F37" t="s">
        <v>43</v>
      </c>
      <c r="G37" t="s">
        <v>44</v>
      </c>
      <c r="H37" t="s">
        <v>35</v>
      </c>
      <c r="I37"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>(ROUND((ROUND(((ET37)*AV37*I37),2)*BB37),2)+ROUND((ROUND(((AE37-(EU37))*AV37*I37),2)*BS37),2))</f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-1</v>
      </c>
      <c r="AB37">
        <f t="shared" si="32"/>
        <v>2042.62</v>
      </c>
      <c r="AC37">
        <f t="shared" si="33"/>
        <v>0</v>
      </c>
      <c r="AD37">
        <f>ROUND((((ET37)-(EU37))+AE37),6)</f>
        <v>0</v>
      </c>
      <c r="AE37">
        <f>ROUND((EU37),6)</f>
        <v>0</v>
      </c>
      <c r="AF37">
        <f>ROUND((EV37),6)</f>
        <v>2042.62</v>
      </c>
      <c r="AG37">
        <f t="shared" si="36"/>
        <v>0</v>
      </c>
      <c r="AH37">
        <f>(EW37)</f>
        <v>192.7</v>
      </c>
      <c r="AI37">
        <f>(EX37)</f>
        <v>0</v>
      </c>
      <c r="AJ37">
        <f t="shared" si="38"/>
        <v>0</v>
      </c>
      <c r="AK37">
        <v>2042.62</v>
      </c>
      <c r="AL37">
        <v>0</v>
      </c>
      <c r="AM37">
        <v>0</v>
      </c>
      <c r="AN37">
        <v>0</v>
      </c>
      <c r="AO37">
        <v>2042.62</v>
      </c>
      <c r="AP37">
        <v>0</v>
      </c>
      <c r="AQ37">
        <v>192.7</v>
      </c>
      <c r="AR37">
        <v>0</v>
      </c>
      <c r="AS37">
        <v>0</v>
      </c>
      <c r="AT37">
        <v>87</v>
      </c>
      <c r="AU37">
        <v>41</v>
      </c>
      <c r="AV37">
        <v>1</v>
      </c>
      <c r="AW37">
        <v>1</v>
      </c>
      <c r="AZ37">
        <v>1</v>
      </c>
      <c r="BA37">
        <v>29.03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45</v>
      </c>
      <c r="BM37">
        <v>16</v>
      </c>
      <c r="BN37">
        <v>0</v>
      </c>
      <c r="BO37" t="s">
        <v>43</v>
      </c>
      <c r="BP37">
        <v>1</v>
      </c>
      <c r="BQ37">
        <v>30</v>
      </c>
      <c r="BR37">
        <v>0</v>
      </c>
      <c r="BS37">
        <v>29.03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87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9"/>
        <v>0</v>
      </c>
      <c r="CQ37">
        <f t="shared" si="40"/>
        <v>0</v>
      </c>
      <c r="CR37">
        <f>(ROUND((ROUND(((ET37)*AV37*1),2)*BB37),2)+ROUND((ROUND(((AE37-(EU37))*AV37*1),2)*BS37),2))</f>
        <v>0</v>
      </c>
      <c r="CS37">
        <f t="shared" si="42"/>
        <v>0</v>
      </c>
      <c r="CT37">
        <f t="shared" si="43"/>
        <v>59297.26</v>
      </c>
      <c r="CU37">
        <f t="shared" si="44"/>
        <v>0</v>
      </c>
      <c r="CV37">
        <f t="shared" si="45"/>
        <v>192.7</v>
      </c>
      <c r="CW37">
        <f t="shared" si="46"/>
        <v>0</v>
      </c>
      <c r="CX37">
        <f t="shared" si="47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105</v>
      </c>
      <c r="DO37">
        <v>77</v>
      </c>
      <c r="DP37">
        <v>1</v>
      </c>
      <c r="DQ37">
        <v>1</v>
      </c>
      <c r="DU37">
        <v>1013</v>
      </c>
      <c r="DV37" t="s">
        <v>35</v>
      </c>
      <c r="DW37" t="s">
        <v>35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49573375</v>
      </c>
      <c r="EF37">
        <v>30</v>
      </c>
      <c r="EG37" t="s">
        <v>37</v>
      </c>
      <c r="EH37">
        <v>0</v>
      </c>
      <c r="EI37" t="s">
        <v>3</v>
      </c>
      <c r="EJ37">
        <v>1</v>
      </c>
      <c r="EK37">
        <v>16</v>
      </c>
      <c r="EL37" t="s">
        <v>46</v>
      </c>
      <c r="EM37" t="s">
        <v>47</v>
      </c>
      <c r="EO37" t="s">
        <v>3</v>
      </c>
      <c r="EQ37">
        <v>132096</v>
      </c>
      <c r="ER37">
        <v>2042.62</v>
      </c>
      <c r="ES37">
        <v>0</v>
      </c>
      <c r="ET37">
        <v>0</v>
      </c>
      <c r="EU37">
        <v>0</v>
      </c>
      <c r="EV37">
        <v>2042.62</v>
      </c>
      <c r="EW37">
        <v>192.7</v>
      </c>
      <c r="EX37">
        <v>0</v>
      </c>
      <c r="EY37">
        <v>0</v>
      </c>
      <c r="FQ37">
        <v>0</v>
      </c>
      <c r="FR37">
        <f t="shared" si="48"/>
        <v>0</v>
      </c>
      <c r="FS37">
        <v>0</v>
      </c>
      <c r="FX37">
        <v>105</v>
      </c>
      <c r="FY37">
        <v>77</v>
      </c>
      <c r="GA37" t="s">
        <v>3</v>
      </c>
      <c r="GD37">
        <v>0</v>
      </c>
      <c r="GF37">
        <v>-2104602307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49"/>
        <v>0</v>
      </c>
      <c r="GM37">
        <f t="shared" si="50"/>
        <v>0</v>
      </c>
      <c r="GN37">
        <f t="shared" si="51"/>
        <v>0</v>
      </c>
      <c r="GO37">
        <f t="shared" si="52"/>
        <v>0</v>
      </c>
      <c r="GP37">
        <f t="shared" si="53"/>
        <v>0</v>
      </c>
      <c r="GR37">
        <v>0</v>
      </c>
      <c r="GS37">
        <v>0</v>
      </c>
      <c r="GT37">
        <v>0</v>
      </c>
      <c r="GU37" t="s">
        <v>3</v>
      </c>
      <c r="GV37">
        <f t="shared" si="54"/>
        <v>0</v>
      </c>
      <c r="GW37">
        <v>1</v>
      </c>
      <c r="GX37">
        <f t="shared" si="55"/>
        <v>0</v>
      </c>
      <c r="HA37">
        <v>0</v>
      </c>
      <c r="HB37">
        <v>0</v>
      </c>
      <c r="HC37">
        <f t="shared" si="56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48</v>
      </c>
      <c r="F38" s="2" t="s">
        <v>43</v>
      </c>
      <c r="G38" s="2" t="s">
        <v>49</v>
      </c>
      <c r="H38" s="2" t="s">
        <v>35</v>
      </c>
      <c r="I38" s="2">
        <f>ROUND(I34/0.9*0.1,9)</f>
        <v>0.19292999999999999</v>
      </c>
      <c r="J38" s="2">
        <v>0</v>
      </c>
      <c r="K38" s="2">
        <f>ROUND(I34/0.9*0.1,9)</f>
        <v>0.19292999999999999</v>
      </c>
      <c r="L38" s="2"/>
      <c r="M38" s="2"/>
      <c r="N38" s="2"/>
      <c r="O38" s="2">
        <f t="shared" si="21"/>
        <v>433.49</v>
      </c>
      <c r="P38" s="2">
        <f t="shared" si="22"/>
        <v>0</v>
      </c>
      <c r="Q38" s="2">
        <f t="shared" ref="Q38:Q47" si="57">(ROUND((ROUND((((ET38*1.1))*AV38*I38),2)*BB38),2)+ROUND((ROUND(((AE38-((EU38*1.1)))*AV38*I38),2)*BS38),2))</f>
        <v>0</v>
      </c>
      <c r="R38" s="2">
        <f t="shared" si="24"/>
        <v>0</v>
      </c>
      <c r="S38" s="2">
        <f t="shared" si="25"/>
        <v>433.49</v>
      </c>
      <c r="T38" s="2">
        <f t="shared" si="26"/>
        <v>0</v>
      </c>
      <c r="U38" s="2">
        <f t="shared" si="27"/>
        <v>40.895372099999996</v>
      </c>
      <c r="V38" s="2">
        <f t="shared" si="28"/>
        <v>0</v>
      </c>
      <c r="W38" s="2">
        <f t="shared" si="29"/>
        <v>0</v>
      </c>
      <c r="X38" s="2">
        <f t="shared" si="30"/>
        <v>455.16</v>
      </c>
      <c r="Y38" s="2">
        <f t="shared" si="31"/>
        <v>333.79</v>
      </c>
      <c r="Z38" s="2"/>
      <c r="AA38" s="2">
        <v>50626682</v>
      </c>
      <c r="AB38" s="2">
        <f t="shared" si="32"/>
        <v>2246.8820000000001</v>
      </c>
      <c r="AC38" s="2">
        <f t="shared" si="33"/>
        <v>0</v>
      </c>
      <c r="AD38" s="2">
        <f t="shared" ref="AD38:AD47" si="58">ROUND(((((ET38*1.1))-((EU38*1.1)))+AE38),6)</f>
        <v>0</v>
      </c>
      <c r="AE38" s="2">
        <f t="shared" ref="AE38:AE47" si="59">ROUND(((EU38*1.1)),6)</f>
        <v>0</v>
      </c>
      <c r="AF38" s="2">
        <f t="shared" ref="AF38:AF47" si="60">ROUND(((EV38*1.1)),6)</f>
        <v>2246.8820000000001</v>
      </c>
      <c r="AG38" s="2">
        <f t="shared" si="36"/>
        <v>0</v>
      </c>
      <c r="AH38" s="2">
        <f t="shared" ref="AH38:AH47" si="61">((EW38*1.1))</f>
        <v>211.97</v>
      </c>
      <c r="AI38" s="2">
        <f t="shared" ref="AI38:AI47" si="62">((EX38*1.1))</f>
        <v>0</v>
      </c>
      <c r="AJ38" s="2">
        <f t="shared" si="38"/>
        <v>0</v>
      </c>
      <c r="AK38" s="2">
        <v>2042.62</v>
      </c>
      <c r="AL38" s="2">
        <v>0</v>
      </c>
      <c r="AM38" s="2">
        <v>0</v>
      </c>
      <c r="AN38" s="2">
        <v>0</v>
      </c>
      <c r="AO38" s="2">
        <v>2042.62</v>
      </c>
      <c r="AP38" s="2">
        <v>0</v>
      </c>
      <c r="AQ38" s="2">
        <v>192.7</v>
      </c>
      <c r="AR38" s="2">
        <v>0</v>
      </c>
      <c r="AS38" s="2">
        <v>0</v>
      </c>
      <c r="AT38" s="2">
        <v>105</v>
      </c>
      <c r="AU38" s="2">
        <v>77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45</v>
      </c>
      <c r="BK38" s="2"/>
      <c r="BL38" s="2"/>
      <c r="BM38" s="2">
        <v>16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105</v>
      </c>
      <c r="CA38" s="2">
        <v>77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1223</v>
      </c>
      <c r="CO38" s="2">
        <v>0</v>
      </c>
      <c r="CP38" s="2">
        <f t="shared" si="39"/>
        <v>433.49</v>
      </c>
      <c r="CQ38" s="2">
        <f t="shared" si="40"/>
        <v>0</v>
      </c>
      <c r="CR38" s="2">
        <f t="shared" ref="CR38:CR47" si="63">(ROUND((ROUND((((ET38*1.1))*AV38*1),2)*BB38),2)+ROUND((ROUND(((AE38-((EU38*1.1)))*AV38*1),2)*BS38),2))</f>
        <v>0</v>
      </c>
      <c r="CS38" s="2">
        <f t="shared" si="42"/>
        <v>0</v>
      </c>
      <c r="CT38" s="2">
        <f t="shared" si="43"/>
        <v>2246.88</v>
      </c>
      <c r="CU38" s="2">
        <f t="shared" si="44"/>
        <v>0</v>
      </c>
      <c r="CV38" s="2">
        <f t="shared" si="45"/>
        <v>211.97</v>
      </c>
      <c r="CW38" s="2">
        <f t="shared" si="46"/>
        <v>0</v>
      </c>
      <c r="CX38" s="2">
        <f t="shared" si="47"/>
        <v>0</v>
      </c>
      <c r="CY38" s="2">
        <f>((S38*BZ38)/100)</f>
        <v>455.16450000000003</v>
      </c>
      <c r="CZ38" s="2">
        <f>((S38*CA38)/100)</f>
        <v>333.78730000000002</v>
      </c>
      <c r="DA38" s="2"/>
      <c r="DB38" s="2"/>
      <c r="DC38" s="2" t="s">
        <v>3</v>
      </c>
      <c r="DD38" s="2" t="s">
        <v>3</v>
      </c>
      <c r="DE38" s="2" t="s">
        <v>21</v>
      </c>
      <c r="DF38" s="2" t="s">
        <v>21</v>
      </c>
      <c r="DG38" s="2" t="s">
        <v>21</v>
      </c>
      <c r="DH38" s="2" t="s">
        <v>3</v>
      </c>
      <c r="DI38" s="2" t="s">
        <v>21</v>
      </c>
      <c r="DJ38" s="2" t="s">
        <v>21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35</v>
      </c>
      <c r="DW38" s="2" t="s">
        <v>35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49573375</v>
      </c>
      <c r="EF38" s="2">
        <v>30</v>
      </c>
      <c r="EG38" s="2" t="s">
        <v>37</v>
      </c>
      <c r="EH38" s="2">
        <v>0</v>
      </c>
      <c r="EI38" s="2" t="s">
        <v>3</v>
      </c>
      <c r="EJ38" s="2">
        <v>1</v>
      </c>
      <c r="EK38" s="2">
        <v>16</v>
      </c>
      <c r="EL38" s="2" t="s">
        <v>46</v>
      </c>
      <c r="EM38" s="2" t="s">
        <v>47</v>
      </c>
      <c r="EN38" s="2"/>
      <c r="EO38" s="2" t="s">
        <v>42</v>
      </c>
      <c r="EP38" s="2"/>
      <c r="EQ38" s="2">
        <v>131072</v>
      </c>
      <c r="ER38" s="2">
        <v>2042.62</v>
      </c>
      <c r="ES38" s="2">
        <v>0</v>
      </c>
      <c r="ET38" s="2">
        <v>0</v>
      </c>
      <c r="EU38" s="2">
        <v>0</v>
      </c>
      <c r="EV38" s="2">
        <v>2042.62</v>
      </c>
      <c r="EW38" s="2">
        <v>192.7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48"/>
        <v>0</v>
      </c>
      <c r="FS38" s="2">
        <v>0</v>
      </c>
      <c r="FT38" s="2"/>
      <c r="FU38" s="2"/>
      <c r="FV38" s="2"/>
      <c r="FW38" s="2"/>
      <c r="FX38" s="2">
        <v>105</v>
      </c>
      <c r="FY38" s="2">
        <v>77</v>
      </c>
      <c r="FZ38" s="2"/>
      <c r="GA38" s="2" t="s">
        <v>3</v>
      </c>
      <c r="GB38" s="2"/>
      <c r="GC38" s="2"/>
      <c r="GD38" s="2">
        <v>0</v>
      </c>
      <c r="GE38" s="2"/>
      <c r="GF38" s="2">
        <v>-767404294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9"/>
        <v>0</v>
      </c>
      <c r="GM38" s="2">
        <f t="shared" si="50"/>
        <v>1222.44</v>
      </c>
      <c r="GN38" s="2">
        <f t="shared" si="51"/>
        <v>1222.44</v>
      </c>
      <c r="GO38" s="2">
        <f t="shared" si="52"/>
        <v>0</v>
      </c>
      <c r="GP38" s="2">
        <f t="shared" si="53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4"/>
        <v>0</v>
      </c>
      <c r="GW38" s="2">
        <v>1</v>
      </c>
      <c r="GX38" s="2">
        <f t="shared" si="55"/>
        <v>0</v>
      </c>
      <c r="GY38" s="2"/>
      <c r="GZ38" s="2"/>
      <c r="HA38" s="2">
        <v>0</v>
      </c>
      <c r="HB38" s="2">
        <v>0</v>
      </c>
      <c r="HC38" s="2">
        <f t="shared" si="56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48</v>
      </c>
      <c r="F39" t="s">
        <v>43</v>
      </c>
      <c r="G39" t="s">
        <v>49</v>
      </c>
      <c r="H39" t="s">
        <v>35</v>
      </c>
      <c r="I39">
        <f>ROUND(I35/0.9*0.1,9)</f>
        <v>0.19292999999999999</v>
      </c>
      <c r="J39">
        <v>0</v>
      </c>
      <c r="K39">
        <f>ROUND(I35/0.9*0.1,9)</f>
        <v>0.19292999999999999</v>
      </c>
      <c r="O39">
        <f t="shared" si="21"/>
        <v>12584.21</v>
      </c>
      <c r="P39">
        <f t="shared" si="22"/>
        <v>0</v>
      </c>
      <c r="Q39">
        <f t="shared" si="57"/>
        <v>0</v>
      </c>
      <c r="R39">
        <f t="shared" si="24"/>
        <v>0</v>
      </c>
      <c r="S39">
        <f t="shared" si="25"/>
        <v>12584.21</v>
      </c>
      <c r="T39">
        <f t="shared" si="26"/>
        <v>0</v>
      </c>
      <c r="U39">
        <f t="shared" si="27"/>
        <v>40.895372099999996</v>
      </c>
      <c r="V39">
        <f t="shared" si="28"/>
        <v>0</v>
      </c>
      <c r="W39">
        <f t="shared" si="29"/>
        <v>0</v>
      </c>
      <c r="X39">
        <f t="shared" si="30"/>
        <v>10948.26</v>
      </c>
      <c r="Y39">
        <f t="shared" si="31"/>
        <v>5159.53</v>
      </c>
      <c r="AA39">
        <v>50626683</v>
      </c>
      <c r="AB39">
        <f t="shared" si="32"/>
        <v>2246.8820000000001</v>
      </c>
      <c r="AC39">
        <f t="shared" si="33"/>
        <v>0</v>
      </c>
      <c r="AD39">
        <f t="shared" si="58"/>
        <v>0</v>
      </c>
      <c r="AE39">
        <f t="shared" si="59"/>
        <v>0</v>
      </c>
      <c r="AF39">
        <f t="shared" si="60"/>
        <v>2246.8820000000001</v>
      </c>
      <c r="AG39">
        <f t="shared" si="36"/>
        <v>0</v>
      </c>
      <c r="AH39">
        <f t="shared" si="61"/>
        <v>211.97</v>
      </c>
      <c r="AI39">
        <f t="shared" si="62"/>
        <v>0</v>
      </c>
      <c r="AJ39">
        <f t="shared" si="38"/>
        <v>0</v>
      </c>
      <c r="AK39">
        <v>2042.62</v>
      </c>
      <c r="AL39">
        <v>0</v>
      </c>
      <c r="AM39">
        <v>0</v>
      </c>
      <c r="AN39">
        <v>0</v>
      </c>
      <c r="AO39">
        <v>2042.62</v>
      </c>
      <c r="AP39">
        <v>0</v>
      </c>
      <c r="AQ39">
        <v>192.7</v>
      </c>
      <c r="AR39">
        <v>0</v>
      </c>
      <c r="AS39">
        <v>0</v>
      </c>
      <c r="AT39">
        <v>87</v>
      </c>
      <c r="AU39">
        <v>41</v>
      </c>
      <c r="AV39">
        <v>1</v>
      </c>
      <c r="AW39">
        <v>1</v>
      </c>
      <c r="AZ39">
        <v>1</v>
      </c>
      <c r="BA39">
        <v>29.03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45</v>
      </c>
      <c r="BM39">
        <v>16</v>
      </c>
      <c r="BN39">
        <v>0</v>
      </c>
      <c r="BO39" t="s">
        <v>43</v>
      </c>
      <c r="BP39">
        <v>1</v>
      </c>
      <c r="BQ39">
        <v>30</v>
      </c>
      <c r="BR39">
        <v>0</v>
      </c>
      <c r="BS39">
        <v>29.03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87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1223</v>
      </c>
      <c r="CO39">
        <v>0</v>
      </c>
      <c r="CP39">
        <f t="shared" si="39"/>
        <v>12584.21</v>
      </c>
      <c r="CQ39">
        <f t="shared" si="40"/>
        <v>0</v>
      </c>
      <c r="CR39">
        <f t="shared" si="63"/>
        <v>0</v>
      </c>
      <c r="CS39">
        <f t="shared" si="42"/>
        <v>0</v>
      </c>
      <c r="CT39">
        <f t="shared" si="43"/>
        <v>65226.93</v>
      </c>
      <c r="CU39">
        <f t="shared" si="44"/>
        <v>0</v>
      </c>
      <c r="CV39">
        <f t="shared" si="45"/>
        <v>211.97</v>
      </c>
      <c r="CW39">
        <f t="shared" si="46"/>
        <v>0</v>
      </c>
      <c r="CX39">
        <f t="shared" si="47"/>
        <v>0</v>
      </c>
      <c r="CY39">
        <f>S39*(BZ39/100)</f>
        <v>10948.262699999999</v>
      </c>
      <c r="CZ39">
        <f>S39*(CA39/100)</f>
        <v>5159.5260999999991</v>
      </c>
      <c r="DC39" t="s">
        <v>3</v>
      </c>
      <c r="DD39" t="s">
        <v>3</v>
      </c>
      <c r="DE39" t="s">
        <v>21</v>
      </c>
      <c r="DF39" t="s">
        <v>21</v>
      </c>
      <c r="DG39" t="s">
        <v>21</v>
      </c>
      <c r="DH39" t="s">
        <v>3</v>
      </c>
      <c r="DI39" t="s">
        <v>21</v>
      </c>
      <c r="DJ39" t="s">
        <v>21</v>
      </c>
      <c r="DK39" t="s">
        <v>3</v>
      </c>
      <c r="DL39" t="s">
        <v>3</v>
      </c>
      <c r="DM39" t="s">
        <v>3</v>
      </c>
      <c r="DN39">
        <v>105</v>
      </c>
      <c r="DO39">
        <v>77</v>
      </c>
      <c r="DP39">
        <v>1</v>
      </c>
      <c r="DQ39">
        <v>1</v>
      </c>
      <c r="DU39">
        <v>1013</v>
      </c>
      <c r="DV39" t="s">
        <v>35</v>
      </c>
      <c r="DW39" t="s">
        <v>35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49573375</v>
      </c>
      <c r="EF39">
        <v>30</v>
      </c>
      <c r="EG39" t="s">
        <v>37</v>
      </c>
      <c r="EH39">
        <v>0</v>
      </c>
      <c r="EI39" t="s">
        <v>3</v>
      </c>
      <c r="EJ39">
        <v>1</v>
      </c>
      <c r="EK39">
        <v>16</v>
      </c>
      <c r="EL39" t="s">
        <v>46</v>
      </c>
      <c r="EM39" t="s">
        <v>47</v>
      </c>
      <c r="EO39" t="s">
        <v>42</v>
      </c>
      <c r="EQ39">
        <v>131072</v>
      </c>
      <c r="ER39">
        <v>2042.62</v>
      </c>
      <c r="ES39">
        <v>0</v>
      </c>
      <c r="ET39">
        <v>0</v>
      </c>
      <c r="EU39">
        <v>0</v>
      </c>
      <c r="EV39">
        <v>2042.62</v>
      </c>
      <c r="EW39">
        <v>192.7</v>
      </c>
      <c r="EX39">
        <v>0</v>
      </c>
      <c r="EY39">
        <v>0</v>
      </c>
      <c r="FQ39">
        <v>0</v>
      </c>
      <c r="FR39">
        <f t="shared" si="48"/>
        <v>0</v>
      </c>
      <c r="FS39">
        <v>0</v>
      </c>
      <c r="FX39">
        <v>105</v>
      </c>
      <c r="FY39">
        <v>77</v>
      </c>
      <c r="GA39" t="s">
        <v>3</v>
      </c>
      <c r="GD39">
        <v>0</v>
      </c>
      <c r="GF39">
        <v>-767404294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49"/>
        <v>0</v>
      </c>
      <c r="GM39">
        <f t="shared" si="50"/>
        <v>28692</v>
      </c>
      <c r="GN39">
        <f t="shared" si="51"/>
        <v>28692</v>
      </c>
      <c r="GO39">
        <f t="shared" si="52"/>
        <v>0</v>
      </c>
      <c r="GP39">
        <f t="shared" si="53"/>
        <v>0</v>
      </c>
      <c r="GR39">
        <v>0</v>
      </c>
      <c r="GS39">
        <v>0</v>
      </c>
      <c r="GT39">
        <v>0</v>
      </c>
      <c r="GU39" t="s">
        <v>3</v>
      </c>
      <c r="GV39">
        <f t="shared" si="54"/>
        <v>0</v>
      </c>
      <c r="GW39">
        <v>1</v>
      </c>
      <c r="GX39">
        <f t="shared" si="55"/>
        <v>0</v>
      </c>
      <c r="HA39">
        <v>0</v>
      </c>
      <c r="HB39">
        <v>0</v>
      </c>
      <c r="HC39">
        <f t="shared" si="56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50</v>
      </c>
      <c r="F40" s="2" t="s">
        <v>33</v>
      </c>
      <c r="G40" s="2" t="s">
        <v>51</v>
      </c>
      <c r="H40" s="2" t="s">
        <v>35</v>
      </c>
      <c r="I40" s="2">
        <f>ROUND(I38*0.9,9)</f>
        <v>0.17363700000000001</v>
      </c>
      <c r="J40" s="2">
        <v>0</v>
      </c>
      <c r="K40" s="2">
        <f>ROUND(I38*0.9,9)</f>
        <v>0.17363700000000001</v>
      </c>
      <c r="L40" s="2"/>
      <c r="M40" s="2"/>
      <c r="N40" s="2"/>
      <c r="O40" s="2">
        <f t="shared" si="21"/>
        <v>171.08</v>
      </c>
      <c r="P40" s="2">
        <f t="shared" si="22"/>
        <v>0</v>
      </c>
      <c r="Q40" s="2">
        <f t="shared" si="57"/>
        <v>168.39</v>
      </c>
      <c r="R40" s="2">
        <f t="shared" si="24"/>
        <v>16.71</v>
      </c>
      <c r="S40" s="2">
        <f t="shared" si="25"/>
        <v>2.69</v>
      </c>
      <c r="T40" s="2">
        <f t="shared" si="26"/>
        <v>0</v>
      </c>
      <c r="U40" s="2">
        <f t="shared" si="27"/>
        <v>0.26358096600000003</v>
      </c>
      <c r="V40" s="2">
        <f t="shared" si="28"/>
        <v>0</v>
      </c>
      <c r="W40" s="2">
        <f t="shared" si="29"/>
        <v>0</v>
      </c>
      <c r="X40" s="2">
        <f t="shared" si="30"/>
        <v>2.64</v>
      </c>
      <c r="Y40" s="2">
        <f t="shared" si="31"/>
        <v>2.0699999999999998</v>
      </c>
      <c r="Z40" s="2"/>
      <c r="AA40" s="2">
        <v>50626682</v>
      </c>
      <c r="AB40" s="2">
        <f t="shared" si="32"/>
        <v>985.303</v>
      </c>
      <c r="AC40" s="2">
        <f t="shared" si="33"/>
        <v>0</v>
      </c>
      <c r="AD40" s="2">
        <f t="shared" si="58"/>
        <v>969.79300000000001</v>
      </c>
      <c r="AE40" s="2">
        <f t="shared" si="59"/>
        <v>96.216999999999999</v>
      </c>
      <c r="AF40" s="2">
        <f t="shared" si="60"/>
        <v>15.51</v>
      </c>
      <c r="AG40" s="2">
        <f t="shared" si="36"/>
        <v>0</v>
      </c>
      <c r="AH40" s="2">
        <f t="shared" si="61"/>
        <v>1.518</v>
      </c>
      <c r="AI40" s="2">
        <f t="shared" si="62"/>
        <v>0</v>
      </c>
      <c r="AJ40" s="2">
        <f t="shared" si="38"/>
        <v>0</v>
      </c>
      <c r="AK40" s="2">
        <v>895.73</v>
      </c>
      <c r="AL40" s="2">
        <v>0</v>
      </c>
      <c r="AM40" s="2">
        <v>881.63</v>
      </c>
      <c r="AN40" s="2">
        <v>87.47</v>
      </c>
      <c r="AO40" s="2">
        <v>14.1</v>
      </c>
      <c r="AP40" s="2">
        <v>0</v>
      </c>
      <c r="AQ40" s="2">
        <v>1.38</v>
      </c>
      <c r="AR40" s="2">
        <v>0</v>
      </c>
      <c r="AS40" s="2">
        <v>0</v>
      </c>
      <c r="AT40" s="2">
        <v>98</v>
      </c>
      <c r="AU40" s="2">
        <v>77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41</v>
      </c>
      <c r="BK40" s="2"/>
      <c r="BL40" s="2"/>
      <c r="BM40" s="2">
        <v>2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98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1223</v>
      </c>
      <c r="CO40" s="2">
        <v>0</v>
      </c>
      <c r="CP40" s="2">
        <f t="shared" si="39"/>
        <v>171.07999999999998</v>
      </c>
      <c r="CQ40" s="2">
        <f t="shared" si="40"/>
        <v>0</v>
      </c>
      <c r="CR40" s="2">
        <f t="shared" si="63"/>
        <v>969.79</v>
      </c>
      <c r="CS40" s="2">
        <f t="shared" si="42"/>
        <v>96.22</v>
      </c>
      <c r="CT40" s="2">
        <f t="shared" si="43"/>
        <v>15.51</v>
      </c>
      <c r="CU40" s="2">
        <f t="shared" si="44"/>
        <v>0</v>
      </c>
      <c r="CV40" s="2">
        <f t="shared" si="45"/>
        <v>1.518</v>
      </c>
      <c r="CW40" s="2">
        <f t="shared" si="46"/>
        <v>0</v>
      </c>
      <c r="CX40" s="2">
        <f t="shared" si="47"/>
        <v>0</v>
      </c>
      <c r="CY40" s="2">
        <f>((S40*BZ40)/100)</f>
        <v>2.6362000000000001</v>
      </c>
      <c r="CZ40" s="2">
        <f>((S40*CA40)/100)</f>
        <v>2.0712999999999999</v>
      </c>
      <c r="DA40" s="2"/>
      <c r="DB40" s="2"/>
      <c r="DC40" s="2" t="s">
        <v>3</v>
      </c>
      <c r="DD40" s="2" t="s">
        <v>3</v>
      </c>
      <c r="DE40" s="2" t="s">
        <v>21</v>
      </c>
      <c r="DF40" s="2" t="s">
        <v>21</v>
      </c>
      <c r="DG40" s="2" t="s">
        <v>21</v>
      </c>
      <c r="DH40" s="2" t="s">
        <v>3</v>
      </c>
      <c r="DI40" s="2" t="s">
        <v>21</v>
      </c>
      <c r="DJ40" s="2" t="s">
        <v>21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35</v>
      </c>
      <c r="DW40" s="2" t="s">
        <v>35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49573361</v>
      </c>
      <c r="EF40" s="2">
        <v>30</v>
      </c>
      <c r="EG40" s="2" t="s">
        <v>37</v>
      </c>
      <c r="EH40" s="2">
        <v>0</v>
      </c>
      <c r="EI40" s="2" t="s">
        <v>3</v>
      </c>
      <c r="EJ40" s="2">
        <v>1</v>
      </c>
      <c r="EK40" s="2">
        <v>2</v>
      </c>
      <c r="EL40" s="2" t="s">
        <v>38</v>
      </c>
      <c r="EM40" s="2" t="s">
        <v>39</v>
      </c>
      <c r="EN40" s="2"/>
      <c r="EO40" s="2" t="s">
        <v>42</v>
      </c>
      <c r="EP40" s="2"/>
      <c r="EQ40" s="2">
        <v>131072</v>
      </c>
      <c r="ER40" s="2">
        <v>895.73</v>
      </c>
      <c r="ES40" s="2">
        <v>0</v>
      </c>
      <c r="ET40" s="2">
        <v>881.63</v>
      </c>
      <c r="EU40" s="2">
        <v>87.47</v>
      </c>
      <c r="EV40" s="2">
        <v>14.1</v>
      </c>
      <c r="EW40" s="2">
        <v>1.38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48"/>
        <v>0</v>
      </c>
      <c r="FS40" s="2">
        <v>0</v>
      </c>
      <c r="FT40" s="2"/>
      <c r="FU40" s="2"/>
      <c r="FV40" s="2"/>
      <c r="FW40" s="2"/>
      <c r="FX40" s="2">
        <v>98</v>
      </c>
      <c r="FY40" s="2">
        <v>77</v>
      </c>
      <c r="FZ40" s="2"/>
      <c r="GA40" s="2" t="s">
        <v>3</v>
      </c>
      <c r="GB40" s="2"/>
      <c r="GC40" s="2"/>
      <c r="GD40" s="2">
        <v>0</v>
      </c>
      <c r="GE40" s="2"/>
      <c r="GF40" s="2">
        <v>-791407958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29.24</v>
      </c>
      <c r="GL40" s="2">
        <f t="shared" si="49"/>
        <v>0</v>
      </c>
      <c r="GM40" s="2">
        <f t="shared" si="50"/>
        <v>205.03</v>
      </c>
      <c r="GN40" s="2">
        <f t="shared" si="51"/>
        <v>205.03</v>
      </c>
      <c r="GO40" s="2">
        <f t="shared" si="52"/>
        <v>0</v>
      </c>
      <c r="GP40" s="2">
        <f t="shared" si="53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4"/>
        <v>0</v>
      </c>
      <c r="GW40" s="2">
        <v>1</v>
      </c>
      <c r="GX40" s="2">
        <f t="shared" si="55"/>
        <v>0</v>
      </c>
      <c r="GY40" s="2"/>
      <c r="GZ40" s="2"/>
      <c r="HA40" s="2">
        <v>0</v>
      </c>
      <c r="HB40" s="2">
        <v>0</v>
      </c>
      <c r="HC40" s="2">
        <f t="shared" si="56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50</v>
      </c>
      <c r="F41" t="s">
        <v>33</v>
      </c>
      <c r="G41" t="s">
        <v>51</v>
      </c>
      <c r="H41" t="s">
        <v>35</v>
      </c>
      <c r="I41">
        <f>ROUND(I39*0.9,9)</f>
        <v>0.17363700000000001</v>
      </c>
      <c r="J41">
        <v>0</v>
      </c>
      <c r="K41">
        <f>ROUND(I39*0.9,9)</f>
        <v>0.17363700000000001</v>
      </c>
      <c r="O41">
        <f t="shared" si="21"/>
        <v>1900.07</v>
      </c>
      <c r="P41">
        <f t="shared" si="22"/>
        <v>0</v>
      </c>
      <c r="Q41">
        <f t="shared" si="57"/>
        <v>1821.98</v>
      </c>
      <c r="R41">
        <f t="shared" si="24"/>
        <v>485.09</v>
      </c>
      <c r="S41">
        <f t="shared" si="25"/>
        <v>78.09</v>
      </c>
      <c r="T41">
        <f t="shared" si="26"/>
        <v>0</v>
      </c>
      <c r="U41">
        <f t="shared" si="27"/>
        <v>0.26358096600000003</v>
      </c>
      <c r="V41">
        <f t="shared" si="28"/>
        <v>0</v>
      </c>
      <c r="W41">
        <f t="shared" si="29"/>
        <v>0</v>
      </c>
      <c r="X41">
        <f t="shared" si="30"/>
        <v>73.400000000000006</v>
      </c>
      <c r="Y41">
        <f t="shared" si="31"/>
        <v>39.83</v>
      </c>
      <c r="AA41">
        <v>50626683</v>
      </c>
      <c r="AB41">
        <f t="shared" si="32"/>
        <v>985.303</v>
      </c>
      <c r="AC41">
        <f t="shared" si="33"/>
        <v>0</v>
      </c>
      <c r="AD41">
        <f t="shared" si="58"/>
        <v>969.79300000000001</v>
      </c>
      <c r="AE41">
        <f t="shared" si="59"/>
        <v>96.216999999999999</v>
      </c>
      <c r="AF41">
        <f t="shared" si="60"/>
        <v>15.51</v>
      </c>
      <c r="AG41">
        <f t="shared" si="36"/>
        <v>0</v>
      </c>
      <c r="AH41">
        <f t="shared" si="61"/>
        <v>1.518</v>
      </c>
      <c r="AI41">
        <f t="shared" si="62"/>
        <v>0</v>
      </c>
      <c r="AJ41">
        <f t="shared" si="38"/>
        <v>0</v>
      </c>
      <c r="AK41">
        <v>895.73</v>
      </c>
      <c r="AL41">
        <v>0</v>
      </c>
      <c r="AM41">
        <v>881.63</v>
      </c>
      <c r="AN41">
        <v>87.47</v>
      </c>
      <c r="AO41">
        <v>14.1</v>
      </c>
      <c r="AP41">
        <v>0</v>
      </c>
      <c r="AQ41">
        <v>1.38</v>
      </c>
      <c r="AR41">
        <v>0</v>
      </c>
      <c r="AS41">
        <v>0</v>
      </c>
      <c r="AT41">
        <v>94</v>
      </c>
      <c r="AU41">
        <v>51</v>
      </c>
      <c r="AV41">
        <v>1</v>
      </c>
      <c r="AW41">
        <v>1</v>
      </c>
      <c r="AZ41">
        <v>1</v>
      </c>
      <c r="BA41">
        <v>29.03</v>
      </c>
      <c r="BB41">
        <v>10.82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41</v>
      </c>
      <c r="BM41">
        <v>2</v>
      </c>
      <c r="BN41">
        <v>0</v>
      </c>
      <c r="BO41" t="s">
        <v>33</v>
      </c>
      <c r="BP41">
        <v>1</v>
      </c>
      <c r="BQ41">
        <v>30</v>
      </c>
      <c r="BR41">
        <v>0</v>
      </c>
      <c r="BS41">
        <v>29.03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1223</v>
      </c>
      <c r="CO41">
        <v>0</v>
      </c>
      <c r="CP41">
        <f t="shared" si="39"/>
        <v>1900.07</v>
      </c>
      <c r="CQ41">
        <f t="shared" si="40"/>
        <v>0</v>
      </c>
      <c r="CR41">
        <f t="shared" si="63"/>
        <v>10493.13</v>
      </c>
      <c r="CS41">
        <f t="shared" si="42"/>
        <v>2793.27</v>
      </c>
      <c r="CT41">
        <f t="shared" si="43"/>
        <v>450.26</v>
      </c>
      <c r="CU41">
        <f t="shared" si="44"/>
        <v>0</v>
      </c>
      <c r="CV41">
        <f t="shared" si="45"/>
        <v>1.518</v>
      </c>
      <c r="CW41">
        <f t="shared" si="46"/>
        <v>0</v>
      </c>
      <c r="CX41">
        <f t="shared" si="47"/>
        <v>0</v>
      </c>
      <c r="CY41">
        <f>S41*(BZ41/100)</f>
        <v>73.404600000000002</v>
      </c>
      <c r="CZ41">
        <f>S41*(CA41/100)</f>
        <v>39.825900000000004</v>
      </c>
      <c r="DC41" t="s">
        <v>3</v>
      </c>
      <c r="DD41" t="s">
        <v>3</v>
      </c>
      <c r="DE41" t="s">
        <v>21</v>
      </c>
      <c r="DF41" t="s">
        <v>21</v>
      </c>
      <c r="DG41" t="s">
        <v>21</v>
      </c>
      <c r="DH41" t="s">
        <v>3</v>
      </c>
      <c r="DI41" t="s">
        <v>21</v>
      </c>
      <c r="DJ41" t="s">
        <v>21</v>
      </c>
      <c r="DK41" t="s">
        <v>3</v>
      </c>
      <c r="DL41" t="s">
        <v>3</v>
      </c>
      <c r="DM41" t="s">
        <v>3</v>
      </c>
      <c r="DN41">
        <v>98</v>
      </c>
      <c r="DO41">
        <v>77</v>
      </c>
      <c r="DP41">
        <v>1</v>
      </c>
      <c r="DQ41">
        <v>1</v>
      </c>
      <c r="DU41">
        <v>1013</v>
      </c>
      <c r="DV41" t="s">
        <v>35</v>
      </c>
      <c r="DW41" t="s">
        <v>35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49573361</v>
      </c>
      <c r="EF41">
        <v>30</v>
      </c>
      <c r="EG41" t="s">
        <v>37</v>
      </c>
      <c r="EH41">
        <v>0</v>
      </c>
      <c r="EI41" t="s">
        <v>3</v>
      </c>
      <c r="EJ41">
        <v>1</v>
      </c>
      <c r="EK41">
        <v>2</v>
      </c>
      <c r="EL41" t="s">
        <v>38</v>
      </c>
      <c r="EM41" t="s">
        <v>39</v>
      </c>
      <c r="EO41" t="s">
        <v>42</v>
      </c>
      <c r="EQ41">
        <v>131072</v>
      </c>
      <c r="ER41">
        <v>895.73</v>
      </c>
      <c r="ES41">
        <v>0</v>
      </c>
      <c r="ET41">
        <v>881.63</v>
      </c>
      <c r="EU41">
        <v>87.47</v>
      </c>
      <c r="EV41">
        <v>14.1</v>
      </c>
      <c r="EW41">
        <v>1.38</v>
      </c>
      <c r="EX41">
        <v>0</v>
      </c>
      <c r="EY41">
        <v>0</v>
      </c>
      <c r="FQ41">
        <v>0</v>
      </c>
      <c r="FR41">
        <f t="shared" si="48"/>
        <v>0</v>
      </c>
      <c r="FS41">
        <v>0</v>
      </c>
      <c r="FX41">
        <v>98</v>
      </c>
      <c r="FY41">
        <v>77</v>
      </c>
      <c r="GA41" t="s">
        <v>3</v>
      </c>
      <c r="GD41">
        <v>0</v>
      </c>
      <c r="GF41">
        <v>-791407958</v>
      </c>
      <c r="GG41">
        <v>2</v>
      </c>
      <c r="GH41">
        <v>1</v>
      </c>
      <c r="GI41">
        <v>2</v>
      </c>
      <c r="GJ41">
        <v>0</v>
      </c>
      <c r="GK41">
        <f>ROUND(R41*(S12)/100,2)</f>
        <v>776.14</v>
      </c>
      <c r="GL41">
        <f t="shared" si="49"/>
        <v>0</v>
      </c>
      <c r="GM41">
        <f t="shared" si="50"/>
        <v>2789.44</v>
      </c>
      <c r="GN41">
        <f t="shared" si="51"/>
        <v>2789.44</v>
      </c>
      <c r="GO41">
        <f t="shared" si="52"/>
        <v>0</v>
      </c>
      <c r="GP41">
        <f t="shared" si="53"/>
        <v>0</v>
      </c>
      <c r="GR41">
        <v>0</v>
      </c>
      <c r="GS41">
        <v>0</v>
      </c>
      <c r="GT41">
        <v>0</v>
      </c>
      <c r="GU41" t="s">
        <v>3</v>
      </c>
      <c r="GV41">
        <f t="shared" si="54"/>
        <v>0</v>
      </c>
      <c r="GW41">
        <v>1</v>
      </c>
      <c r="GX41">
        <f t="shared" si="55"/>
        <v>0</v>
      </c>
      <c r="HA41">
        <v>0</v>
      </c>
      <c r="HB41">
        <v>0</v>
      </c>
      <c r="HC41">
        <f t="shared" si="56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52</v>
      </c>
      <c r="F42" s="2" t="s">
        <v>53</v>
      </c>
      <c r="G42" s="2" t="s">
        <v>54</v>
      </c>
      <c r="H42" s="2" t="s">
        <v>35</v>
      </c>
      <c r="I42" s="2">
        <f>ROUND(I38*0.1,9)</f>
        <v>1.9293000000000001E-2</v>
      </c>
      <c r="J42" s="2">
        <v>0</v>
      </c>
      <c r="K42" s="2">
        <f>ROUND(I38*0.1,9)</f>
        <v>1.9293000000000001E-2</v>
      </c>
      <c r="L42" s="2"/>
      <c r="M42" s="2"/>
      <c r="N42" s="2"/>
      <c r="O42" s="2">
        <f t="shared" si="21"/>
        <v>16.87</v>
      </c>
      <c r="P42" s="2">
        <f t="shared" si="22"/>
        <v>0</v>
      </c>
      <c r="Q42" s="2">
        <f t="shared" si="57"/>
        <v>0</v>
      </c>
      <c r="R42" s="2">
        <f t="shared" si="24"/>
        <v>0</v>
      </c>
      <c r="S42" s="2">
        <f t="shared" si="25"/>
        <v>16.87</v>
      </c>
      <c r="T42" s="2">
        <f t="shared" si="26"/>
        <v>0</v>
      </c>
      <c r="U42" s="2">
        <f t="shared" si="27"/>
        <v>1.7614509000000003</v>
      </c>
      <c r="V42" s="2">
        <f t="shared" si="28"/>
        <v>0</v>
      </c>
      <c r="W42" s="2">
        <f t="shared" si="29"/>
        <v>0</v>
      </c>
      <c r="X42" s="2">
        <f t="shared" si="30"/>
        <v>15.35</v>
      </c>
      <c r="Y42" s="2">
        <f t="shared" si="31"/>
        <v>11.3</v>
      </c>
      <c r="Z42" s="2"/>
      <c r="AA42" s="2">
        <v>50626682</v>
      </c>
      <c r="AB42" s="2">
        <f t="shared" si="32"/>
        <v>874.654</v>
      </c>
      <c r="AC42" s="2">
        <f t="shared" si="33"/>
        <v>0</v>
      </c>
      <c r="AD42" s="2">
        <f t="shared" si="58"/>
        <v>0</v>
      </c>
      <c r="AE42" s="2">
        <f t="shared" si="59"/>
        <v>0</v>
      </c>
      <c r="AF42" s="2">
        <f t="shared" si="60"/>
        <v>874.654</v>
      </c>
      <c r="AG42" s="2">
        <f t="shared" si="36"/>
        <v>0</v>
      </c>
      <c r="AH42" s="2">
        <f t="shared" si="61"/>
        <v>91.300000000000011</v>
      </c>
      <c r="AI42" s="2">
        <f t="shared" si="62"/>
        <v>0</v>
      </c>
      <c r="AJ42" s="2">
        <f t="shared" si="38"/>
        <v>0</v>
      </c>
      <c r="AK42" s="2">
        <v>795.14</v>
      </c>
      <c r="AL42" s="2">
        <v>0</v>
      </c>
      <c r="AM42" s="2">
        <v>0</v>
      </c>
      <c r="AN42" s="2">
        <v>0</v>
      </c>
      <c r="AO42" s="2">
        <v>795.14</v>
      </c>
      <c r="AP42" s="2">
        <v>0</v>
      </c>
      <c r="AQ42" s="2">
        <v>83</v>
      </c>
      <c r="AR42" s="2">
        <v>0</v>
      </c>
      <c r="AS42" s="2">
        <v>0</v>
      </c>
      <c r="AT42" s="2">
        <v>91</v>
      </c>
      <c r="AU42" s="2">
        <v>67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55</v>
      </c>
      <c r="BK42" s="2"/>
      <c r="BL42" s="2"/>
      <c r="BM42" s="2">
        <v>393</v>
      </c>
      <c r="BN42" s="2">
        <v>0</v>
      </c>
      <c r="BO42" s="2" t="s">
        <v>3</v>
      </c>
      <c r="BP42" s="2">
        <v>0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91</v>
      </c>
      <c r="CA42" s="2">
        <v>67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1223</v>
      </c>
      <c r="CO42" s="2">
        <v>0</v>
      </c>
      <c r="CP42" s="2">
        <f t="shared" si="39"/>
        <v>16.87</v>
      </c>
      <c r="CQ42" s="2">
        <f t="shared" si="40"/>
        <v>0</v>
      </c>
      <c r="CR42" s="2">
        <f t="shared" si="63"/>
        <v>0</v>
      </c>
      <c r="CS42" s="2">
        <f t="shared" si="42"/>
        <v>0</v>
      </c>
      <c r="CT42" s="2">
        <f t="shared" si="43"/>
        <v>874.65</v>
      </c>
      <c r="CU42" s="2">
        <f t="shared" si="44"/>
        <v>0</v>
      </c>
      <c r="CV42" s="2">
        <f t="shared" si="45"/>
        <v>91.300000000000011</v>
      </c>
      <c r="CW42" s="2">
        <f t="shared" si="46"/>
        <v>0</v>
      </c>
      <c r="CX42" s="2">
        <f t="shared" si="47"/>
        <v>0</v>
      </c>
      <c r="CY42" s="2">
        <f>((S42*BZ42)/100)</f>
        <v>15.351700000000001</v>
      </c>
      <c r="CZ42" s="2">
        <f>((S42*CA42)/100)</f>
        <v>11.302899999999999</v>
      </c>
      <c r="DA42" s="2"/>
      <c r="DB42" s="2"/>
      <c r="DC42" s="2" t="s">
        <v>3</v>
      </c>
      <c r="DD42" s="2" t="s">
        <v>3</v>
      </c>
      <c r="DE42" s="2" t="s">
        <v>21</v>
      </c>
      <c r="DF42" s="2" t="s">
        <v>21</v>
      </c>
      <c r="DG42" s="2" t="s">
        <v>21</v>
      </c>
      <c r="DH42" s="2" t="s">
        <v>3</v>
      </c>
      <c r="DI42" s="2" t="s">
        <v>21</v>
      </c>
      <c r="DJ42" s="2" t="s">
        <v>21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35</v>
      </c>
      <c r="DW42" s="2" t="s">
        <v>35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49573708</v>
      </c>
      <c r="EF42" s="2">
        <v>60</v>
      </c>
      <c r="EG42" s="2" t="s">
        <v>22</v>
      </c>
      <c r="EH42" s="2">
        <v>0</v>
      </c>
      <c r="EI42" s="2" t="s">
        <v>3</v>
      </c>
      <c r="EJ42" s="2">
        <v>1</v>
      </c>
      <c r="EK42" s="2">
        <v>393</v>
      </c>
      <c r="EL42" s="2" t="s">
        <v>56</v>
      </c>
      <c r="EM42" s="2" t="s">
        <v>57</v>
      </c>
      <c r="EN42" s="2"/>
      <c r="EO42" s="2" t="s">
        <v>42</v>
      </c>
      <c r="EP42" s="2"/>
      <c r="EQ42" s="2">
        <v>131072</v>
      </c>
      <c r="ER42" s="2">
        <v>795.14</v>
      </c>
      <c r="ES42" s="2">
        <v>0</v>
      </c>
      <c r="ET42" s="2">
        <v>0</v>
      </c>
      <c r="EU42" s="2">
        <v>0</v>
      </c>
      <c r="EV42" s="2">
        <v>795.14</v>
      </c>
      <c r="EW42" s="2">
        <v>83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48"/>
        <v>0</v>
      </c>
      <c r="FS42" s="2">
        <v>0</v>
      </c>
      <c r="FT42" s="2"/>
      <c r="FU42" s="2"/>
      <c r="FV42" s="2"/>
      <c r="FW42" s="2"/>
      <c r="FX42" s="2">
        <v>91</v>
      </c>
      <c r="FY42" s="2">
        <v>67</v>
      </c>
      <c r="FZ42" s="2"/>
      <c r="GA42" s="2" t="s">
        <v>3</v>
      </c>
      <c r="GB42" s="2"/>
      <c r="GC42" s="2"/>
      <c r="GD42" s="2">
        <v>0</v>
      </c>
      <c r="GE42" s="2"/>
      <c r="GF42" s="2">
        <v>2144161260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9"/>
        <v>0</v>
      </c>
      <c r="GM42" s="2">
        <f t="shared" si="50"/>
        <v>43.52</v>
      </c>
      <c r="GN42" s="2">
        <f t="shared" si="51"/>
        <v>43.52</v>
      </c>
      <c r="GO42" s="2">
        <f t="shared" si="52"/>
        <v>0</v>
      </c>
      <c r="GP42" s="2">
        <f t="shared" si="53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4"/>
        <v>0</v>
      </c>
      <c r="GW42" s="2">
        <v>1</v>
      </c>
      <c r="GX42" s="2">
        <f t="shared" si="55"/>
        <v>0</v>
      </c>
      <c r="GY42" s="2"/>
      <c r="GZ42" s="2"/>
      <c r="HA42" s="2">
        <v>0</v>
      </c>
      <c r="HB42" s="2">
        <v>0</v>
      </c>
      <c r="HC42" s="2">
        <f t="shared" si="56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52</v>
      </c>
      <c r="F43" t="s">
        <v>53</v>
      </c>
      <c r="G43" t="s">
        <v>54</v>
      </c>
      <c r="H43" t="s">
        <v>35</v>
      </c>
      <c r="I43">
        <f>ROUND(I39*0.1,9)</f>
        <v>1.9293000000000001E-2</v>
      </c>
      <c r="J43">
        <v>0</v>
      </c>
      <c r="K43">
        <f>ROUND(I39*0.1,9)</f>
        <v>1.9293000000000001E-2</v>
      </c>
      <c r="O43">
        <f t="shared" si="21"/>
        <v>489.74</v>
      </c>
      <c r="P43">
        <f t="shared" si="22"/>
        <v>0</v>
      </c>
      <c r="Q43">
        <f t="shared" si="57"/>
        <v>0</v>
      </c>
      <c r="R43">
        <f t="shared" si="24"/>
        <v>0</v>
      </c>
      <c r="S43">
        <f t="shared" si="25"/>
        <v>489.74</v>
      </c>
      <c r="T43">
        <f t="shared" si="26"/>
        <v>0</v>
      </c>
      <c r="U43">
        <f t="shared" si="27"/>
        <v>1.7614509000000003</v>
      </c>
      <c r="V43">
        <f t="shared" si="28"/>
        <v>0</v>
      </c>
      <c r="W43">
        <f t="shared" si="29"/>
        <v>0</v>
      </c>
      <c r="X43">
        <f t="shared" si="30"/>
        <v>367.31</v>
      </c>
      <c r="Y43">
        <f t="shared" si="31"/>
        <v>200.79</v>
      </c>
      <c r="AA43">
        <v>50626683</v>
      </c>
      <c r="AB43">
        <f t="shared" si="32"/>
        <v>874.654</v>
      </c>
      <c r="AC43">
        <f t="shared" si="33"/>
        <v>0</v>
      </c>
      <c r="AD43">
        <f t="shared" si="58"/>
        <v>0</v>
      </c>
      <c r="AE43">
        <f t="shared" si="59"/>
        <v>0</v>
      </c>
      <c r="AF43">
        <f t="shared" si="60"/>
        <v>874.654</v>
      </c>
      <c r="AG43">
        <f t="shared" si="36"/>
        <v>0</v>
      </c>
      <c r="AH43">
        <f t="shared" si="61"/>
        <v>91.300000000000011</v>
      </c>
      <c r="AI43">
        <f t="shared" si="62"/>
        <v>0</v>
      </c>
      <c r="AJ43">
        <f t="shared" si="38"/>
        <v>0</v>
      </c>
      <c r="AK43">
        <v>795.14</v>
      </c>
      <c r="AL43">
        <v>0</v>
      </c>
      <c r="AM43">
        <v>0</v>
      </c>
      <c r="AN43">
        <v>0</v>
      </c>
      <c r="AO43">
        <v>795.14</v>
      </c>
      <c r="AP43">
        <v>0</v>
      </c>
      <c r="AQ43">
        <v>83</v>
      </c>
      <c r="AR43">
        <v>0</v>
      </c>
      <c r="AS43">
        <v>0</v>
      </c>
      <c r="AT43">
        <v>75</v>
      </c>
      <c r="AU43">
        <v>41</v>
      </c>
      <c r="AV43">
        <v>1</v>
      </c>
      <c r="AW43">
        <v>1</v>
      </c>
      <c r="AZ43">
        <v>1</v>
      </c>
      <c r="BA43">
        <v>29.03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55</v>
      </c>
      <c r="BM43">
        <v>393</v>
      </c>
      <c r="BN43">
        <v>0</v>
      </c>
      <c r="BO43" t="s">
        <v>53</v>
      </c>
      <c r="BP43">
        <v>1</v>
      </c>
      <c r="BQ43">
        <v>60</v>
      </c>
      <c r="BR43">
        <v>0</v>
      </c>
      <c r="BS43">
        <v>29.03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75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1223</v>
      </c>
      <c r="CO43">
        <v>0</v>
      </c>
      <c r="CP43">
        <f t="shared" si="39"/>
        <v>489.74</v>
      </c>
      <c r="CQ43">
        <f t="shared" si="40"/>
        <v>0</v>
      </c>
      <c r="CR43">
        <f t="shared" si="63"/>
        <v>0</v>
      </c>
      <c r="CS43">
        <f t="shared" si="42"/>
        <v>0</v>
      </c>
      <c r="CT43">
        <f t="shared" si="43"/>
        <v>25391.09</v>
      </c>
      <c r="CU43">
        <f t="shared" si="44"/>
        <v>0</v>
      </c>
      <c r="CV43">
        <f t="shared" si="45"/>
        <v>91.300000000000011</v>
      </c>
      <c r="CW43">
        <f t="shared" si="46"/>
        <v>0</v>
      </c>
      <c r="CX43">
        <f t="shared" si="47"/>
        <v>0</v>
      </c>
      <c r="CY43">
        <f>S43*(BZ43/100)</f>
        <v>367.30500000000001</v>
      </c>
      <c r="CZ43">
        <f>S43*(CA43/100)</f>
        <v>200.79339999999999</v>
      </c>
      <c r="DC43" t="s">
        <v>3</v>
      </c>
      <c r="DD43" t="s">
        <v>3</v>
      </c>
      <c r="DE43" t="s">
        <v>21</v>
      </c>
      <c r="DF43" t="s">
        <v>21</v>
      </c>
      <c r="DG43" t="s">
        <v>21</v>
      </c>
      <c r="DH43" t="s">
        <v>3</v>
      </c>
      <c r="DI43" t="s">
        <v>21</v>
      </c>
      <c r="DJ43" t="s">
        <v>21</v>
      </c>
      <c r="DK43" t="s">
        <v>3</v>
      </c>
      <c r="DL43" t="s">
        <v>3</v>
      </c>
      <c r="DM43" t="s">
        <v>3</v>
      </c>
      <c r="DN43">
        <v>91</v>
      </c>
      <c r="DO43">
        <v>67</v>
      </c>
      <c r="DP43">
        <v>1</v>
      </c>
      <c r="DQ43">
        <v>1</v>
      </c>
      <c r="DU43">
        <v>1013</v>
      </c>
      <c r="DV43" t="s">
        <v>35</v>
      </c>
      <c r="DW43" t="s">
        <v>35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49573708</v>
      </c>
      <c r="EF43">
        <v>60</v>
      </c>
      <c r="EG43" t="s">
        <v>22</v>
      </c>
      <c r="EH43">
        <v>0</v>
      </c>
      <c r="EI43" t="s">
        <v>3</v>
      </c>
      <c r="EJ43">
        <v>1</v>
      </c>
      <c r="EK43">
        <v>393</v>
      </c>
      <c r="EL43" t="s">
        <v>56</v>
      </c>
      <c r="EM43" t="s">
        <v>57</v>
      </c>
      <c r="EO43" t="s">
        <v>42</v>
      </c>
      <c r="EQ43">
        <v>131072</v>
      </c>
      <c r="ER43">
        <v>795.14</v>
      </c>
      <c r="ES43">
        <v>0</v>
      </c>
      <c r="ET43">
        <v>0</v>
      </c>
      <c r="EU43">
        <v>0</v>
      </c>
      <c r="EV43">
        <v>795.14</v>
      </c>
      <c r="EW43">
        <v>83</v>
      </c>
      <c r="EX43">
        <v>0</v>
      </c>
      <c r="EY43">
        <v>0</v>
      </c>
      <c r="FQ43">
        <v>0</v>
      </c>
      <c r="FR43">
        <f t="shared" si="48"/>
        <v>0</v>
      </c>
      <c r="FS43">
        <v>0</v>
      </c>
      <c r="FX43">
        <v>91</v>
      </c>
      <c r="FY43">
        <v>67</v>
      </c>
      <c r="GA43" t="s">
        <v>3</v>
      </c>
      <c r="GD43">
        <v>0</v>
      </c>
      <c r="GF43">
        <v>2144161260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49"/>
        <v>0</v>
      </c>
      <c r="GM43">
        <f t="shared" si="50"/>
        <v>1057.8399999999999</v>
      </c>
      <c r="GN43">
        <f t="shared" si="51"/>
        <v>1057.8399999999999</v>
      </c>
      <c r="GO43">
        <f t="shared" si="52"/>
        <v>0</v>
      </c>
      <c r="GP43">
        <f t="shared" si="53"/>
        <v>0</v>
      </c>
      <c r="GR43">
        <v>0</v>
      </c>
      <c r="GS43">
        <v>0</v>
      </c>
      <c r="GT43">
        <v>0</v>
      </c>
      <c r="GU43" t="s">
        <v>3</v>
      </c>
      <c r="GV43">
        <f t="shared" si="54"/>
        <v>0</v>
      </c>
      <c r="GW43">
        <v>1</v>
      </c>
      <c r="GX43">
        <f t="shared" si="55"/>
        <v>0</v>
      </c>
      <c r="HA43">
        <v>0</v>
      </c>
      <c r="HB43">
        <v>0</v>
      </c>
      <c r="HC43">
        <f t="shared" si="56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58</v>
      </c>
      <c r="F44" s="2" t="s">
        <v>59</v>
      </c>
      <c r="G44" s="2" t="s">
        <v>60</v>
      </c>
      <c r="H44" s="2" t="s">
        <v>35</v>
      </c>
      <c r="I44" s="2">
        <f>ROUND(9.288/100,9)</f>
        <v>9.2880000000000004E-2</v>
      </c>
      <c r="J44" s="2">
        <v>0</v>
      </c>
      <c r="K44" s="2">
        <f>ROUND(9.288/100,9)</f>
        <v>9.2880000000000004E-2</v>
      </c>
      <c r="L44" s="2"/>
      <c r="M44" s="2"/>
      <c r="N44" s="2"/>
      <c r="O44" s="2">
        <f t="shared" si="21"/>
        <v>14.92</v>
      </c>
      <c r="P44" s="2">
        <f t="shared" si="22"/>
        <v>0</v>
      </c>
      <c r="Q44" s="2">
        <f t="shared" si="57"/>
        <v>14.92</v>
      </c>
      <c r="R44" s="2">
        <f t="shared" si="24"/>
        <v>1.41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50626682</v>
      </c>
      <c r="AB44" s="2">
        <f t="shared" si="32"/>
        <v>160.589</v>
      </c>
      <c r="AC44" s="2">
        <f t="shared" si="33"/>
        <v>0</v>
      </c>
      <c r="AD44" s="2">
        <f t="shared" si="58"/>
        <v>160.589</v>
      </c>
      <c r="AE44" s="2">
        <f t="shared" si="59"/>
        <v>15.191000000000001</v>
      </c>
      <c r="AF44" s="2">
        <f t="shared" si="60"/>
        <v>0</v>
      </c>
      <c r="AG44" s="2">
        <f t="shared" si="36"/>
        <v>0</v>
      </c>
      <c r="AH44" s="2">
        <f t="shared" si="61"/>
        <v>0</v>
      </c>
      <c r="AI44" s="2">
        <f t="shared" si="62"/>
        <v>0</v>
      </c>
      <c r="AJ44" s="2">
        <f t="shared" si="38"/>
        <v>0</v>
      </c>
      <c r="AK44" s="2">
        <v>145.99</v>
      </c>
      <c r="AL44" s="2">
        <v>0</v>
      </c>
      <c r="AM44" s="2">
        <v>145.99</v>
      </c>
      <c r="AN44" s="2">
        <v>13.81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98</v>
      </c>
      <c r="AU44" s="2">
        <v>77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61</v>
      </c>
      <c r="BK44" s="2"/>
      <c r="BL44" s="2"/>
      <c r="BM44" s="2">
        <v>5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98</v>
      </c>
      <c r="CA44" s="2">
        <v>77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1223</v>
      </c>
      <c r="CO44" s="2">
        <v>0</v>
      </c>
      <c r="CP44" s="2">
        <f t="shared" si="39"/>
        <v>14.92</v>
      </c>
      <c r="CQ44" s="2">
        <f t="shared" si="40"/>
        <v>0</v>
      </c>
      <c r="CR44" s="2">
        <f t="shared" si="63"/>
        <v>160.59</v>
      </c>
      <c r="CS44" s="2">
        <f t="shared" si="42"/>
        <v>15.19</v>
      </c>
      <c r="CT44" s="2">
        <f t="shared" si="43"/>
        <v>0</v>
      </c>
      <c r="CU44" s="2">
        <f t="shared" si="44"/>
        <v>0</v>
      </c>
      <c r="CV44" s="2">
        <f t="shared" si="45"/>
        <v>0</v>
      </c>
      <c r="CW44" s="2">
        <f t="shared" si="46"/>
        <v>0</v>
      </c>
      <c r="CX44" s="2">
        <f t="shared" si="47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21</v>
      </c>
      <c r="DF44" s="2" t="s">
        <v>21</v>
      </c>
      <c r="DG44" s="2" t="s">
        <v>21</v>
      </c>
      <c r="DH44" s="2" t="s">
        <v>3</v>
      </c>
      <c r="DI44" s="2" t="s">
        <v>21</v>
      </c>
      <c r="DJ44" s="2" t="s">
        <v>21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35</v>
      </c>
      <c r="DW44" s="2" t="s">
        <v>35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49573364</v>
      </c>
      <c r="EF44" s="2">
        <v>30</v>
      </c>
      <c r="EG44" s="2" t="s">
        <v>37</v>
      </c>
      <c r="EH44" s="2">
        <v>0</v>
      </c>
      <c r="EI44" s="2" t="s">
        <v>3</v>
      </c>
      <c r="EJ44" s="2">
        <v>1</v>
      </c>
      <c r="EK44" s="2">
        <v>5</v>
      </c>
      <c r="EL44" s="2" t="s">
        <v>62</v>
      </c>
      <c r="EM44" s="2" t="s">
        <v>63</v>
      </c>
      <c r="EN44" s="2"/>
      <c r="EO44" s="2" t="s">
        <v>42</v>
      </c>
      <c r="EP44" s="2"/>
      <c r="EQ44" s="2">
        <v>131072</v>
      </c>
      <c r="ER44" s="2">
        <v>145.99</v>
      </c>
      <c r="ES44" s="2">
        <v>0</v>
      </c>
      <c r="ET44" s="2">
        <v>145.99</v>
      </c>
      <c r="EU44" s="2">
        <v>13.81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48"/>
        <v>0</v>
      </c>
      <c r="FS44" s="2">
        <v>0</v>
      </c>
      <c r="FT44" s="2"/>
      <c r="FU44" s="2"/>
      <c r="FV44" s="2"/>
      <c r="FW44" s="2"/>
      <c r="FX44" s="2">
        <v>98</v>
      </c>
      <c r="FY44" s="2">
        <v>77</v>
      </c>
      <c r="FZ44" s="2"/>
      <c r="GA44" s="2" t="s">
        <v>3</v>
      </c>
      <c r="GB44" s="2"/>
      <c r="GC44" s="2"/>
      <c r="GD44" s="2">
        <v>0</v>
      </c>
      <c r="GE44" s="2"/>
      <c r="GF44" s="2">
        <v>2052300524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2.4700000000000002</v>
      </c>
      <c r="GL44" s="2">
        <f t="shared" si="49"/>
        <v>0</v>
      </c>
      <c r="GM44" s="2">
        <f t="shared" si="50"/>
        <v>17.39</v>
      </c>
      <c r="GN44" s="2">
        <f t="shared" si="51"/>
        <v>17.39</v>
      </c>
      <c r="GO44" s="2">
        <f t="shared" si="52"/>
        <v>0</v>
      </c>
      <c r="GP44" s="2">
        <f t="shared" si="53"/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54"/>
        <v>0</v>
      </c>
      <c r="GW44" s="2">
        <v>1</v>
      </c>
      <c r="GX44" s="2">
        <f t="shared" si="55"/>
        <v>0</v>
      </c>
      <c r="GY44" s="2"/>
      <c r="GZ44" s="2"/>
      <c r="HA44" s="2">
        <v>0</v>
      </c>
      <c r="HB44" s="2">
        <v>0</v>
      </c>
      <c r="HC44" s="2">
        <f t="shared" si="56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58</v>
      </c>
      <c r="F45" t="s">
        <v>59</v>
      </c>
      <c r="G45" t="s">
        <v>60</v>
      </c>
      <c r="H45" t="s">
        <v>35</v>
      </c>
      <c r="I45">
        <f>ROUND(9.288/100,9)</f>
        <v>9.2880000000000004E-2</v>
      </c>
      <c r="J45">
        <v>0</v>
      </c>
      <c r="K45">
        <f>ROUND(9.288/100,9)</f>
        <v>9.2880000000000004E-2</v>
      </c>
      <c r="O45">
        <f t="shared" si="21"/>
        <v>161.13999999999999</v>
      </c>
      <c r="P45">
        <f t="shared" si="22"/>
        <v>0</v>
      </c>
      <c r="Q45">
        <f t="shared" si="57"/>
        <v>161.13999999999999</v>
      </c>
      <c r="R45">
        <f t="shared" si="24"/>
        <v>40.93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50626683</v>
      </c>
      <c r="AB45">
        <f t="shared" si="32"/>
        <v>160.589</v>
      </c>
      <c r="AC45">
        <f t="shared" si="33"/>
        <v>0</v>
      </c>
      <c r="AD45">
        <f t="shared" si="58"/>
        <v>160.589</v>
      </c>
      <c r="AE45">
        <f t="shared" si="59"/>
        <v>15.191000000000001</v>
      </c>
      <c r="AF45">
        <f t="shared" si="60"/>
        <v>0</v>
      </c>
      <c r="AG45">
        <f t="shared" si="36"/>
        <v>0</v>
      </c>
      <c r="AH45">
        <f t="shared" si="61"/>
        <v>0</v>
      </c>
      <c r="AI45">
        <f t="shared" si="62"/>
        <v>0</v>
      </c>
      <c r="AJ45">
        <f t="shared" si="38"/>
        <v>0</v>
      </c>
      <c r="AK45">
        <v>145.99</v>
      </c>
      <c r="AL45">
        <v>0</v>
      </c>
      <c r="AM45">
        <v>145.99</v>
      </c>
      <c r="AN45">
        <v>13.81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94</v>
      </c>
      <c r="AU45">
        <v>51</v>
      </c>
      <c r="AV45">
        <v>1</v>
      </c>
      <c r="AW45">
        <v>1</v>
      </c>
      <c r="AZ45">
        <v>1</v>
      </c>
      <c r="BA45">
        <v>29.03</v>
      </c>
      <c r="BB45">
        <v>10.8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61</v>
      </c>
      <c r="BM45">
        <v>5</v>
      </c>
      <c r="BN45">
        <v>0</v>
      </c>
      <c r="BO45" t="s">
        <v>59</v>
      </c>
      <c r="BP45">
        <v>1</v>
      </c>
      <c r="BQ45">
        <v>30</v>
      </c>
      <c r="BR45">
        <v>0</v>
      </c>
      <c r="BS45">
        <v>29.03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94</v>
      </c>
      <c r="CA45">
        <v>51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1223</v>
      </c>
      <c r="CO45">
        <v>0</v>
      </c>
      <c r="CP45">
        <f t="shared" si="39"/>
        <v>161.13999999999999</v>
      </c>
      <c r="CQ45">
        <f t="shared" si="40"/>
        <v>0</v>
      </c>
      <c r="CR45">
        <f t="shared" si="63"/>
        <v>1734.37</v>
      </c>
      <c r="CS45">
        <f t="shared" si="42"/>
        <v>440.97</v>
      </c>
      <c r="CT45">
        <f t="shared" si="43"/>
        <v>0</v>
      </c>
      <c r="CU45">
        <f t="shared" si="44"/>
        <v>0</v>
      </c>
      <c r="CV45">
        <f t="shared" si="45"/>
        <v>0</v>
      </c>
      <c r="CW45">
        <f t="shared" si="46"/>
        <v>0</v>
      </c>
      <c r="CX45">
        <f t="shared" si="47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21</v>
      </c>
      <c r="DF45" t="s">
        <v>21</v>
      </c>
      <c r="DG45" t="s">
        <v>21</v>
      </c>
      <c r="DH45" t="s">
        <v>3</v>
      </c>
      <c r="DI45" t="s">
        <v>21</v>
      </c>
      <c r="DJ45" t="s">
        <v>21</v>
      </c>
      <c r="DK45" t="s">
        <v>3</v>
      </c>
      <c r="DL45" t="s">
        <v>3</v>
      </c>
      <c r="DM45" t="s">
        <v>3</v>
      </c>
      <c r="DN45">
        <v>98</v>
      </c>
      <c r="DO45">
        <v>77</v>
      </c>
      <c r="DP45">
        <v>1</v>
      </c>
      <c r="DQ45">
        <v>1</v>
      </c>
      <c r="DU45">
        <v>1013</v>
      </c>
      <c r="DV45" t="s">
        <v>35</v>
      </c>
      <c r="DW45" t="s">
        <v>35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49573364</v>
      </c>
      <c r="EF45">
        <v>30</v>
      </c>
      <c r="EG45" t="s">
        <v>37</v>
      </c>
      <c r="EH45">
        <v>0</v>
      </c>
      <c r="EI45" t="s">
        <v>3</v>
      </c>
      <c r="EJ45">
        <v>1</v>
      </c>
      <c r="EK45">
        <v>5</v>
      </c>
      <c r="EL45" t="s">
        <v>62</v>
      </c>
      <c r="EM45" t="s">
        <v>63</v>
      </c>
      <c r="EO45" t="s">
        <v>42</v>
      </c>
      <c r="EQ45">
        <v>131072</v>
      </c>
      <c r="ER45">
        <v>145.99</v>
      </c>
      <c r="ES45">
        <v>0</v>
      </c>
      <c r="ET45">
        <v>145.99</v>
      </c>
      <c r="EU45">
        <v>13.81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 t="shared" si="48"/>
        <v>0</v>
      </c>
      <c r="FS45">
        <v>0</v>
      </c>
      <c r="FX45">
        <v>98</v>
      </c>
      <c r="FY45">
        <v>77</v>
      </c>
      <c r="GA45" t="s">
        <v>3</v>
      </c>
      <c r="GD45">
        <v>0</v>
      </c>
      <c r="GF45">
        <v>2052300524</v>
      </c>
      <c r="GG45">
        <v>2</v>
      </c>
      <c r="GH45">
        <v>1</v>
      </c>
      <c r="GI45">
        <v>2</v>
      </c>
      <c r="GJ45">
        <v>0</v>
      </c>
      <c r="GK45">
        <f>ROUND(R45*(S12)/100,2)</f>
        <v>65.489999999999995</v>
      </c>
      <c r="GL45">
        <f t="shared" si="49"/>
        <v>0</v>
      </c>
      <c r="GM45">
        <f t="shared" si="50"/>
        <v>226.63</v>
      </c>
      <c r="GN45">
        <f t="shared" si="51"/>
        <v>226.63</v>
      </c>
      <c r="GO45">
        <f t="shared" si="52"/>
        <v>0</v>
      </c>
      <c r="GP45">
        <f t="shared" si="53"/>
        <v>0</v>
      </c>
      <c r="GR45">
        <v>0</v>
      </c>
      <c r="GS45">
        <v>0</v>
      </c>
      <c r="GT45">
        <v>0</v>
      </c>
      <c r="GU45" t="s">
        <v>3</v>
      </c>
      <c r="GV45">
        <f t="shared" si="54"/>
        <v>0</v>
      </c>
      <c r="GW45">
        <v>1</v>
      </c>
      <c r="GX45">
        <f t="shared" si="55"/>
        <v>0</v>
      </c>
      <c r="HA45">
        <v>0</v>
      </c>
      <c r="HB45">
        <v>0</v>
      </c>
      <c r="HC45">
        <f t="shared" si="5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64</v>
      </c>
      <c r="F46" s="2" t="s">
        <v>65</v>
      </c>
      <c r="G46" s="2" t="s">
        <v>66</v>
      </c>
      <c r="H46" s="2" t="s">
        <v>35</v>
      </c>
      <c r="I46" s="2">
        <f>ROUND(1.032/100,9)</f>
        <v>1.0319999999999999E-2</v>
      </c>
      <c r="J46" s="2">
        <v>0</v>
      </c>
      <c r="K46" s="2">
        <f>ROUND(1.032/100,9)</f>
        <v>1.0319999999999999E-2</v>
      </c>
      <c r="L46" s="2"/>
      <c r="M46" s="2"/>
      <c r="N46" s="2"/>
      <c r="O46" s="2">
        <f t="shared" si="21"/>
        <v>11.93</v>
      </c>
      <c r="P46" s="2">
        <f t="shared" si="22"/>
        <v>0</v>
      </c>
      <c r="Q46" s="2">
        <f t="shared" si="57"/>
        <v>0</v>
      </c>
      <c r="R46" s="2">
        <f t="shared" si="24"/>
        <v>0</v>
      </c>
      <c r="S46" s="2">
        <f t="shared" si="25"/>
        <v>11.93</v>
      </c>
      <c r="T46" s="2">
        <f t="shared" si="26"/>
        <v>0</v>
      </c>
      <c r="U46" s="2">
        <f t="shared" si="27"/>
        <v>1.2151180800000001</v>
      </c>
      <c r="V46" s="2">
        <f t="shared" si="28"/>
        <v>0</v>
      </c>
      <c r="W46" s="2">
        <f t="shared" si="29"/>
        <v>0</v>
      </c>
      <c r="X46" s="2">
        <f t="shared" si="30"/>
        <v>12.53</v>
      </c>
      <c r="Y46" s="2">
        <f t="shared" si="31"/>
        <v>9.19</v>
      </c>
      <c r="Z46" s="2"/>
      <c r="AA46" s="2">
        <v>50626682</v>
      </c>
      <c r="AB46" s="2">
        <f t="shared" si="32"/>
        <v>1156.2429999999999</v>
      </c>
      <c r="AC46" s="2">
        <f t="shared" si="33"/>
        <v>0</v>
      </c>
      <c r="AD46" s="2">
        <f t="shared" si="58"/>
        <v>0</v>
      </c>
      <c r="AE46" s="2">
        <f t="shared" si="59"/>
        <v>0</v>
      </c>
      <c r="AF46" s="2">
        <f t="shared" si="60"/>
        <v>1156.2429999999999</v>
      </c>
      <c r="AG46" s="2">
        <f t="shared" si="36"/>
        <v>0</v>
      </c>
      <c r="AH46" s="2">
        <f t="shared" si="61"/>
        <v>117.74400000000001</v>
      </c>
      <c r="AI46" s="2">
        <f t="shared" si="62"/>
        <v>0</v>
      </c>
      <c r="AJ46" s="2">
        <f t="shared" si="38"/>
        <v>0</v>
      </c>
      <c r="AK46" s="2">
        <v>1051.1300000000001</v>
      </c>
      <c r="AL46" s="2">
        <v>0</v>
      </c>
      <c r="AM46" s="2">
        <v>0</v>
      </c>
      <c r="AN46" s="2">
        <v>0</v>
      </c>
      <c r="AO46" s="2">
        <v>1051.1300000000001</v>
      </c>
      <c r="AP46" s="2">
        <v>0</v>
      </c>
      <c r="AQ46" s="2">
        <v>107.04</v>
      </c>
      <c r="AR46" s="2">
        <v>0</v>
      </c>
      <c r="AS46" s="2">
        <v>0</v>
      </c>
      <c r="AT46" s="2">
        <v>105</v>
      </c>
      <c r="AU46" s="2">
        <v>77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67</v>
      </c>
      <c r="BK46" s="2"/>
      <c r="BL46" s="2"/>
      <c r="BM46" s="2">
        <v>16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105</v>
      </c>
      <c r="CA46" s="2">
        <v>77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1223</v>
      </c>
      <c r="CO46" s="2">
        <v>0</v>
      </c>
      <c r="CP46" s="2">
        <f t="shared" si="39"/>
        <v>11.93</v>
      </c>
      <c r="CQ46" s="2">
        <f t="shared" si="40"/>
        <v>0</v>
      </c>
      <c r="CR46" s="2">
        <f t="shared" si="63"/>
        <v>0</v>
      </c>
      <c r="CS46" s="2">
        <f t="shared" si="42"/>
        <v>0</v>
      </c>
      <c r="CT46" s="2">
        <f t="shared" si="43"/>
        <v>1156.24</v>
      </c>
      <c r="CU46" s="2">
        <f t="shared" si="44"/>
        <v>0</v>
      </c>
      <c r="CV46" s="2">
        <f t="shared" si="45"/>
        <v>117.74400000000001</v>
      </c>
      <c r="CW46" s="2">
        <f t="shared" si="46"/>
        <v>0</v>
      </c>
      <c r="CX46" s="2">
        <f t="shared" si="47"/>
        <v>0</v>
      </c>
      <c r="CY46" s="2">
        <f>((S46*BZ46)/100)</f>
        <v>12.526499999999999</v>
      </c>
      <c r="CZ46" s="2">
        <f>((S46*CA46)/100)</f>
        <v>9.1860999999999997</v>
      </c>
      <c r="DA46" s="2"/>
      <c r="DB46" s="2"/>
      <c r="DC46" s="2" t="s">
        <v>3</v>
      </c>
      <c r="DD46" s="2" t="s">
        <v>3</v>
      </c>
      <c r="DE46" s="2" t="s">
        <v>21</v>
      </c>
      <c r="DF46" s="2" t="s">
        <v>21</v>
      </c>
      <c r="DG46" s="2" t="s">
        <v>21</v>
      </c>
      <c r="DH46" s="2" t="s">
        <v>3</v>
      </c>
      <c r="DI46" s="2" t="s">
        <v>21</v>
      </c>
      <c r="DJ46" s="2" t="s">
        <v>21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35</v>
      </c>
      <c r="DW46" s="2" t="s">
        <v>35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49573375</v>
      </c>
      <c r="EF46" s="2">
        <v>30</v>
      </c>
      <c r="EG46" s="2" t="s">
        <v>37</v>
      </c>
      <c r="EH46" s="2">
        <v>0</v>
      </c>
      <c r="EI46" s="2" t="s">
        <v>3</v>
      </c>
      <c r="EJ46" s="2">
        <v>1</v>
      </c>
      <c r="EK46" s="2">
        <v>16</v>
      </c>
      <c r="EL46" s="2" t="s">
        <v>46</v>
      </c>
      <c r="EM46" s="2" t="s">
        <v>47</v>
      </c>
      <c r="EN46" s="2"/>
      <c r="EO46" s="2" t="s">
        <v>42</v>
      </c>
      <c r="EP46" s="2"/>
      <c r="EQ46" s="2">
        <v>131072</v>
      </c>
      <c r="ER46" s="2">
        <v>1051.1300000000001</v>
      </c>
      <c r="ES46" s="2">
        <v>0</v>
      </c>
      <c r="ET46" s="2">
        <v>0</v>
      </c>
      <c r="EU46" s="2">
        <v>0</v>
      </c>
      <c r="EV46" s="2">
        <v>1051.1300000000001</v>
      </c>
      <c r="EW46" s="2">
        <v>107.04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48"/>
        <v>0</v>
      </c>
      <c r="FS46" s="2">
        <v>0</v>
      </c>
      <c r="FT46" s="2"/>
      <c r="FU46" s="2"/>
      <c r="FV46" s="2"/>
      <c r="FW46" s="2"/>
      <c r="FX46" s="2">
        <v>105</v>
      </c>
      <c r="FY46" s="2">
        <v>77</v>
      </c>
      <c r="FZ46" s="2"/>
      <c r="GA46" s="2" t="s">
        <v>3</v>
      </c>
      <c r="GB46" s="2"/>
      <c r="GC46" s="2"/>
      <c r="GD46" s="2">
        <v>0</v>
      </c>
      <c r="GE46" s="2"/>
      <c r="GF46" s="2">
        <v>1333524858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49"/>
        <v>0</v>
      </c>
      <c r="GM46" s="2">
        <f t="shared" si="50"/>
        <v>33.65</v>
      </c>
      <c r="GN46" s="2">
        <f t="shared" si="51"/>
        <v>33.65</v>
      </c>
      <c r="GO46" s="2">
        <f t="shared" si="52"/>
        <v>0</v>
      </c>
      <c r="GP46" s="2">
        <f t="shared" si="53"/>
        <v>0</v>
      </c>
      <c r="GQ46" s="2"/>
      <c r="GR46" s="2">
        <v>0</v>
      </c>
      <c r="GS46" s="2">
        <v>0</v>
      </c>
      <c r="GT46" s="2">
        <v>0</v>
      </c>
      <c r="GU46" s="2" t="s">
        <v>3</v>
      </c>
      <c r="GV46" s="2">
        <f t="shared" si="54"/>
        <v>0</v>
      </c>
      <c r="GW46" s="2">
        <v>1</v>
      </c>
      <c r="GX46" s="2">
        <f t="shared" si="55"/>
        <v>0</v>
      </c>
      <c r="GY46" s="2"/>
      <c r="GZ46" s="2"/>
      <c r="HA46" s="2">
        <v>0</v>
      </c>
      <c r="HB46" s="2">
        <v>0</v>
      </c>
      <c r="HC46" s="2">
        <f t="shared" si="56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64</v>
      </c>
      <c r="F47" t="s">
        <v>65</v>
      </c>
      <c r="G47" t="s">
        <v>66</v>
      </c>
      <c r="H47" t="s">
        <v>35</v>
      </c>
      <c r="I47">
        <f>ROUND(1.032/100,9)</f>
        <v>1.0319999999999999E-2</v>
      </c>
      <c r="J47">
        <v>0</v>
      </c>
      <c r="K47">
        <f>ROUND(1.032/100,9)</f>
        <v>1.0319999999999999E-2</v>
      </c>
      <c r="O47">
        <f t="shared" si="21"/>
        <v>346.33</v>
      </c>
      <c r="P47">
        <f t="shared" si="22"/>
        <v>0</v>
      </c>
      <c r="Q47">
        <f t="shared" si="57"/>
        <v>0</v>
      </c>
      <c r="R47">
        <f t="shared" si="24"/>
        <v>0</v>
      </c>
      <c r="S47">
        <f t="shared" si="25"/>
        <v>346.33</v>
      </c>
      <c r="T47">
        <f t="shared" si="26"/>
        <v>0</v>
      </c>
      <c r="U47">
        <f t="shared" si="27"/>
        <v>1.2151180800000001</v>
      </c>
      <c r="V47">
        <f t="shared" si="28"/>
        <v>0</v>
      </c>
      <c r="W47">
        <f t="shared" si="29"/>
        <v>0</v>
      </c>
      <c r="X47">
        <f t="shared" si="30"/>
        <v>301.31</v>
      </c>
      <c r="Y47">
        <f t="shared" si="31"/>
        <v>142</v>
      </c>
      <c r="AA47">
        <v>50626683</v>
      </c>
      <c r="AB47">
        <f t="shared" si="32"/>
        <v>1156.2429999999999</v>
      </c>
      <c r="AC47">
        <f t="shared" si="33"/>
        <v>0</v>
      </c>
      <c r="AD47">
        <f t="shared" si="58"/>
        <v>0</v>
      </c>
      <c r="AE47">
        <f t="shared" si="59"/>
        <v>0</v>
      </c>
      <c r="AF47">
        <f t="shared" si="60"/>
        <v>1156.2429999999999</v>
      </c>
      <c r="AG47">
        <f t="shared" si="36"/>
        <v>0</v>
      </c>
      <c r="AH47">
        <f t="shared" si="61"/>
        <v>117.74400000000001</v>
      </c>
      <c r="AI47">
        <f t="shared" si="62"/>
        <v>0</v>
      </c>
      <c r="AJ47">
        <f t="shared" si="38"/>
        <v>0</v>
      </c>
      <c r="AK47">
        <v>1051.1300000000001</v>
      </c>
      <c r="AL47">
        <v>0</v>
      </c>
      <c r="AM47">
        <v>0</v>
      </c>
      <c r="AN47">
        <v>0</v>
      </c>
      <c r="AO47">
        <v>1051.1300000000001</v>
      </c>
      <c r="AP47">
        <v>0</v>
      </c>
      <c r="AQ47">
        <v>107.04</v>
      </c>
      <c r="AR47">
        <v>0</v>
      </c>
      <c r="AS47">
        <v>0</v>
      </c>
      <c r="AT47">
        <v>87</v>
      </c>
      <c r="AU47">
        <v>41</v>
      </c>
      <c r="AV47">
        <v>1</v>
      </c>
      <c r="AW47">
        <v>1</v>
      </c>
      <c r="AZ47">
        <v>1</v>
      </c>
      <c r="BA47">
        <v>29.03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67</v>
      </c>
      <c r="BM47">
        <v>16</v>
      </c>
      <c r="BN47">
        <v>0</v>
      </c>
      <c r="BO47" t="s">
        <v>65</v>
      </c>
      <c r="BP47">
        <v>1</v>
      </c>
      <c r="BQ47">
        <v>30</v>
      </c>
      <c r="BR47">
        <v>0</v>
      </c>
      <c r="BS47">
        <v>29.03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87</v>
      </c>
      <c r="CA47">
        <v>41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1223</v>
      </c>
      <c r="CO47">
        <v>0</v>
      </c>
      <c r="CP47">
        <f t="shared" si="39"/>
        <v>346.33</v>
      </c>
      <c r="CQ47">
        <f t="shared" si="40"/>
        <v>0</v>
      </c>
      <c r="CR47">
        <f t="shared" si="63"/>
        <v>0</v>
      </c>
      <c r="CS47">
        <f t="shared" si="42"/>
        <v>0</v>
      </c>
      <c r="CT47">
        <f t="shared" si="43"/>
        <v>33565.65</v>
      </c>
      <c r="CU47">
        <f t="shared" si="44"/>
        <v>0</v>
      </c>
      <c r="CV47">
        <f t="shared" si="45"/>
        <v>117.74400000000001</v>
      </c>
      <c r="CW47">
        <f t="shared" si="46"/>
        <v>0</v>
      </c>
      <c r="CX47">
        <f t="shared" si="47"/>
        <v>0</v>
      </c>
      <c r="CY47">
        <f>S47*(BZ47/100)</f>
        <v>301.30709999999999</v>
      </c>
      <c r="CZ47">
        <f>S47*(CA47/100)</f>
        <v>141.99529999999999</v>
      </c>
      <c r="DC47" t="s">
        <v>3</v>
      </c>
      <c r="DD47" t="s">
        <v>3</v>
      </c>
      <c r="DE47" t="s">
        <v>21</v>
      </c>
      <c r="DF47" t="s">
        <v>21</v>
      </c>
      <c r="DG47" t="s">
        <v>21</v>
      </c>
      <c r="DH47" t="s">
        <v>3</v>
      </c>
      <c r="DI47" t="s">
        <v>21</v>
      </c>
      <c r="DJ47" t="s">
        <v>21</v>
      </c>
      <c r="DK47" t="s">
        <v>3</v>
      </c>
      <c r="DL47" t="s">
        <v>3</v>
      </c>
      <c r="DM47" t="s">
        <v>3</v>
      </c>
      <c r="DN47">
        <v>105</v>
      </c>
      <c r="DO47">
        <v>77</v>
      </c>
      <c r="DP47">
        <v>1</v>
      </c>
      <c r="DQ47">
        <v>1</v>
      </c>
      <c r="DU47">
        <v>1013</v>
      </c>
      <c r="DV47" t="s">
        <v>35</v>
      </c>
      <c r="DW47" t="s">
        <v>35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49573375</v>
      </c>
      <c r="EF47">
        <v>30</v>
      </c>
      <c r="EG47" t="s">
        <v>37</v>
      </c>
      <c r="EH47">
        <v>0</v>
      </c>
      <c r="EI47" t="s">
        <v>3</v>
      </c>
      <c r="EJ47">
        <v>1</v>
      </c>
      <c r="EK47">
        <v>16</v>
      </c>
      <c r="EL47" t="s">
        <v>46</v>
      </c>
      <c r="EM47" t="s">
        <v>47</v>
      </c>
      <c r="EO47" t="s">
        <v>42</v>
      </c>
      <c r="EQ47">
        <v>131072</v>
      </c>
      <c r="ER47">
        <v>1051.1300000000001</v>
      </c>
      <c r="ES47">
        <v>0</v>
      </c>
      <c r="ET47">
        <v>0</v>
      </c>
      <c r="EU47">
        <v>0</v>
      </c>
      <c r="EV47">
        <v>1051.1300000000001</v>
      </c>
      <c r="EW47">
        <v>107.04</v>
      </c>
      <c r="EX47">
        <v>0</v>
      </c>
      <c r="EY47">
        <v>0</v>
      </c>
      <c r="FQ47">
        <v>0</v>
      </c>
      <c r="FR47">
        <f t="shared" si="48"/>
        <v>0</v>
      </c>
      <c r="FS47">
        <v>0</v>
      </c>
      <c r="FX47">
        <v>105</v>
      </c>
      <c r="FY47">
        <v>77</v>
      </c>
      <c r="GA47" t="s">
        <v>3</v>
      </c>
      <c r="GD47">
        <v>0</v>
      </c>
      <c r="GF47">
        <v>1333524858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49"/>
        <v>0</v>
      </c>
      <c r="GM47">
        <f t="shared" si="50"/>
        <v>789.64</v>
      </c>
      <c r="GN47">
        <f t="shared" si="51"/>
        <v>789.64</v>
      </c>
      <c r="GO47">
        <f t="shared" si="52"/>
        <v>0</v>
      </c>
      <c r="GP47">
        <f t="shared" si="53"/>
        <v>0</v>
      </c>
      <c r="GR47">
        <v>0</v>
      </c>
      <c r="GS47">
        <v>0</v>
      </c>
      <c r="GT47">
        <v>0</v>
      </c>
      <c r="GU47" t="s">
        <v>3</v>
      </c>
      <c r="GV47">
        <f t="shared" si="54"/>
        <v>0</v>
      </c>
      <c r="GW47">
        <v>1</v>
      </c>
      <c r="GX47">
        <f t="shared" si="55"/>
        <v>0</v>
      </c>
      <c r="HA47">
        <v>0</v>
      </c>
      <c r="HB47">
        <v>0</v>
      </c>
      <c r="HC47">
        <f t="shared" si="56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68</v>
      </c>
      <c r="F48" s="2" t="s">
        <v>69</v>
      </c>
      <c r="G48" s="2" t="s">
        <v>70</v>
      </c>
      <c r="H48" s="2" t="s">
        <v>71</v>
      </c>
      <c r="I48" s="2">
        <v>10.32</v>
      </c>
      <c r="J48" s="2">
        <v>0</v>
      </c>
      <c r="K48" s="2">
        <v>10.32</v>
      </c>
      <c r="L48" s="2"/>
      <c r="M48" s="2"/>
      <c r="N48" s="2"/>
      <c r="O48" s="2">
        <f t="shared" si="21"/>
        <v>1083.5</v>
      </c>
      <c r="P48" s="2">
        <f t="shared" si="22"/>
        <v>1083.5</v>
      </c>
      <c r="Q48" s="2">
        <f>(ROUND((ROUND(((ET48)*AV48*I48),2)*BB48),2)+ROUND((ROUND(((AE48-(EU48))*AV48*I48),2)*BS48),2))</f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50626682</v>
      </c>
      <c r="AB48" s="2">
        <f t="shared" si="32"/>
        <v>104.99</v>
      </c>
      <c r="AC48" s="2">
        <f t="shared" si="33"/>
        <v>104.99</v>
      </c>
      <c r="AD48" s="2">
        <f>ROUND((((ET48)-(EU48))+AE48),6)</f>
        <v>0</v>
      </c>
      <c r="AE48" s="2">
        <f>ROUND((EU48),6)</f>
        <v>0</v>
      </c>
      <c r="AF48" s="2">
        <f>ROUND((EV48),6)</f>
        <v>0</v>
      </c>
      <c r="AG48" s="2">
        <f t="shared" si="36"/>
        <v>0</v>
      </c>
      <c r="AH48" s="2">
        <f>(EW48)</f>
        <v>0</v>
      </c>
      <c r="AI48" s="2">
        <f>(EX48)</f>
        <v>0</v>
      </c>
      <c r="AJ48" s="2">
        <f t="shared" si="38"/>
        <v>0</v>
      </c>
      <c r="AK48" s="2">
        <v>104.99</v>
      </c>
      <c r="AL48" s="2">
        <v>104.99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105</v>
      </c>
      <c r="AU48" s="2">
        <v>77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72</v>
      </c>
      <c r="BK48" s="2"/>
      <c r="BL48" s="2"/>
      <c r="BM48" s="2">
        <v>64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105</v>
      </c>
      <c r="CA48" s="2">
        <v>77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9"/>
        <v>1083.5</v>
      </c>
      <c r="CQ48" s="2">
        <f t="shared" si="40"/>
        <v>104.99</v>
      </c>
      <c r="CR48" s="2">
        <f>(ROUND((ROUND(((ET48)*AV48*1),2)*BB48),2)+ROUND((ROUND(((AE48-(EU48))*AV48*1),2)*BS48),2))</f>
        <v>0</v>
      </c>
      <c r="CS48" s="2">
        <f t="shared" si="42"/>
        <v>0</v>
      </c>
      <c r="CT48" s="2">
        <f t="shared" si="43"/>
        <v>0</v>
      </c>
      <c r="CU48" s="2">
        <f t="shared" si="44"/>
        <v>0</v>
      </c>
      <c r="CV48" s="2">
        <f t="shared" si="45"/>
        <v>0</v>
      </c>
      <c r="CW48" s="2">
        <f t="shared" si="46"/>
        <v>0</v>
      </c>
      <c r="CX48" s="2">
        <f t="shared" si="47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71</v>
      </c>
      <c r="DW48" s="2" t="s">
        <v>71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49573325</v>
      </c>
      <c r="EF48" s="2">
        <v>30</v>
      </c>
      <c r="EG48" s="2" t="s">
        <v>37</v>
      </c>
      <c r="EH48" s="2">
        <v>0</v>
      </c>
      <c r="EI48" s="2" t="s">
        <v>3</v>
      </c>
      <c r="EJ48" s="2">
        <v>1</v>
      </c>
      <c r="EK48" s="2">
        <v>64</v>
      </c>
      <c r="EL48" s="2" t="s">
        <v>73</v>
      </c>
      <c r="EM48" s="2" t="s">
        <v>74</v>
      </c>
      <c r="EN48" s="2"/>
      <c r="EO48" s="2" t="s">
        <v>3</v>
      </c>
      <c r="EP48" s="2"/>
      <c r="EQ48" s="2">
        <v>131072</v>
      </c>
      <c r="ER48" s="2">
        <v>104.99</v>
      </c>
      <c r="ES48" s="2">
        <v>104.99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48"/>
        <v>0</v>
      </c>
      <c r="FS48" s="2">
        <v>0</v>
      </c>
      <c r="FT48" s="2"/>
      <c r="FU48" s="2"/>
      <c r="FV48" s="2"/>
      <c r="FW48" s="2"/>
      <c r="FX48" s="2">
        <v>105</v>
      </c>
      <c r="FY48" s="2">
        <v>77</v>
      </c>
      <c r="FZ48" s="2"/>
      <c r="GA48" s="2" t="s">
        <v>3</v>
      </c>
      <c r="GB48" s="2"/>
      <c r="GC48" s="2"/>
      <c r="GD48" s="2">
        <v>0</v>
      </c>
      <c r="GE48" s="2"/>
      <c r="GF48" s="2">
        <v>1378719434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9"/>
        <v>0</v>
      </c>
      <c r="GM48" s="2">
        <f t="shared" si="50"/>
        <v>1083.5</v>
      </c>
      <c r="GN48" s="2">
        <f t="shared" si="51"/>
        <v>1083.5</v>
      </c>
      <c r="GO48" s="2">
        <f t="shared" si="52"/>
        <v>0</v>
      </c>
      <c r="GP48" s="2">
        <f t="shared" si="53"/>
        <v>0</v>
      </c>
      <c r="GQ48" s="2"/>
      <c r="GR48" s="2">
        <v>0</v>
      </c>
      <c r="GS48" s="2">
        <v>0</v>
      </c>
      <c r="GT48" s="2">
        <v>0</v>
      </c>
      <c r="GU48" s="2" t="s">
        <v>3</v>
      </c>
      <c r="GV48" s="2">
        <f t="shared" si="54"/>
        <v>0</v>
      </c>
      <c r="GW48" s="2">
        <v>1</v>
      </c>
      <c r="GX48" s="2">
        <f t="shared" si="55"/>
        <v>0</v>
      </c>
      <c r="GY48" s="2"/>
      <c r="GZ48" s="2"/>
      <c r="HA48" s="2">
        <v>0</v>
      </c>
      <c r="HB48" s="2">
        <v>0</v>
      </c>
      <c r="HC48" s="2">
        <f t="shared" si="56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E49" t="s">
        <v>68</v>
      </c>
      <c r="F49" t="s">
        <v>69</v>
      </c>
      <c r="G49" t="s">
        <v>70</v>
      </c>
      <c r="H49" t="s">
        <v>71</v>
      </c>
      <c r="I49">
        <v>10.32</v>
      </c>
      <c r="J49">
        <v>0</v>
      </c>
      <c r="K49">
        <v>10.32</v>
      </c>
      <c r="O49">
        <f t="shared" si="21"/>
        <v>7454.48</v>
      </c>
      <c r="P49">
        <f t="shared" si="22"/>
        <v>7454.48</v>
      </c>
      <c r="Q49">
        <f>(ROUND((ROUND(((ET49)*AV49*I49),2)*BB49),2)+ROUND((ROUND(((AE49-(EU49))*AV49*I49),2)*BS49),2))</f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50626683</v>
      </c>
      <c r="AB49">
        <f t="shared" si="32"/>
        <v>104.99</v>
      </c>
      <c r="AC49">
        <f t="shared" si="33"/>
        <v>104.99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36"/>
        <v>0</v>
      </c>
      <c r="AH49">
        <f>(EW49)</f>
        <v>0</v>
      </c>
      <c r="AI49">
        <f>(EX49)</f>
        <v>0</v>
      </c>
      <c r="AJ49">
        <f t="shared" si="38"/>
        <v>0</v>
      </c>
      <c r="AK49">
        <v>104.99</v>
      </c>
      <c r="AL49">
        <v>104.99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6.88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72</v>
      </c>
      <c r="BM49">
        <v>64</v>
      </c>
      <c r="BN49">
        <v>0</v>
      </c>
      <c r="BO49" t="s">
        <v>69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9"/>
        <v>7454.48</v>
      </c>
      <c r="CQ49">
        <f t="shared" si="40"/>
        <v>722.33</v>
      </c>
      <c r="CR49">
        <f>(ROUND((ROUND(((ET49)*AV49*1),2)*BB49),2)+ROUND((ROUND(((AE49-(EU49))*AV49*1),2)*BS49),2))</f>
        <v>0</v>
      </c>
      <c r="CS49">
        <f t="shared" si="42"/>
        <v>0</v>
      </c>
      <c r="CT49">
        <f t="shared" si="43"/>
        <v>0</v>
      </c>
      <c r="CU49">
        <f t="shared" si="44"/>
        <v>0</v>
      </c>
      <c r="CV49">
        <f t="shared" si="45"/>
        <v>0</v>
      </c>
      <c r="CW49">
        <f t="shared" si="46"/>
        <v>0</v>
      </c>
      <c r="CX49">
        <f t="shared" si="47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105</v>
      </c>
      <c r="DO49">
        <v>77</v>
      </c>
      <c r="DP49">
        <v>1</v>
      </c>
      <c r="DQ49">
        <v>1</v>
      </c>
      <c r="DU49">
        <v>1007</v>
      </c>
      <c r="DV49" t="s">
        <v>71</v>
      </c>
      <c r="DW49" t="s">
        <v>71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49573325</v>
      </c>
      <c r="EF49">
        <v>30</v>
      </c>
      <c r="EG49" t="s">
        <v>37</v>
      </c>
      <c r="EH49">
        <v>0</v>
      </c>
      <c r="EI49" t="s">
        <v>3</v>
      </c>
      <c r="EJ49">
        <v>1</v>
      </c>
      <c r="EK49">
        <v>64</v>
      </c>
      <c r="EL49" t="s">
        <v>73</v>
      </c>
      <c r="EM49" t="s">
        <v>74</v>
      </c>
      <c r="EO49" t="s">
        <v>3</v>
      </c>
      <c r="EQ49">
        <v>131072</v>
      </c>
      <c r="ER49">
        <v>104.99</v>
      </c>
      <c r="ES49">
        <v>104.99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48"/>
        <v>0</v>
      </c>
      <c r="FS49">
        <v>0</v>
      </c>
      <c r="FX49">
        <v>105</v>
      </c>
      <c r="FY49">
        <v>77</v>
      </c>
      <c r="GA49" t="s">
        <v>3</v>
      </c>
      <c r="GD49">
        <v>0</v>
      </c>
      <c r="GF49">
        <v>1378719434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49"/>
        <v>0</v>
      </c>
      <c r="GM49">
        <f t="shared" si="50"/>
        <v>7454.48</v>
      </c>
      <c r="GN49">
        <f t="shared" si="51"/>
        <v>7454.48</v>
      </c>
      <c r="GO49">
        <f t="shared" si="52"/>
        <v>0</v>
      </c>
      <c r="GP49">
        <f t="shared" si="53"/>
        <v>0</v>
      </c>
      <c r="GR49">
        <v>0</v>
      </c>
      <c r="GS49">
        <v>0</v>
      </c>
      <c r="GT49">
        <v>0</v>
      </c>
      <c r="GU49" t="s">
        <v>3</v>
      </c>
      <c r="GV49">
        <f t="shared" si="54"/>
        <v>0</v>
      </c>
      <c r="GW49">
        <v>1</v>
      </c>
      <c r="GX49">
        <f t="shared" si="55"/>
        <v>0</v>
      </c>
      <c r="HA49">
        <v>0</v>
      </c>
      <c r="HB49">
        <v>0</v>
      </c>
      <c r="HC49">
        <f t="shared" si="56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75</v>
      </c>
      <c r="F50" s="2" t="s">
        <v>76</v>
      </c>
      <c r="G50" s="2" t="s">
        <v>77</v>
      </c>
      <c r="H50" s="2" t="s">
        <v>78</v>
      </c>
      <c r="I50" s="2">
        <f>ROUND(9.288/100,9)</f>
        <v>9.2880000000000004E-2</v>
      </c>
      <c r="J50" s="2">
        <v>0</v>
      </c>
      <c r="K50" s="2">
        <f>ROUND(9.288/100,9)</f>
        <v>9.2880000000000004E-2</v>
      </c>
      <c r="L50" s="2"/>
      <c r="M50" s="2"/>
      <c r="N50" s="2"/>
      <c r="O50" s="2">
        <f t="shared" si="21"/>
        <v>54.95</v>
      </c>
      <c r="P50" s="2">
        <f t="shared" si="22"/>
        <v>0</v>
      </c>
      <c r="Q50" s="2">
        <f>(ROUND((ROUND((((ET50*1.1))*AV50*I50),2)*BB50),2)+ROUND((ROUND(((AE50-((EU50*1.1)))*AV50*I50),2)*BS50),2))</f>
        <v>42.61</v>
      </c>
      <c r="R50" s="2">
        <f t="shared" si="24"/>
        <v>13.61</v>
      </c>
      <c r="S50" s="2">
        <f t="shared" si="25"/>
        <v>12.34</v>
      </c>
      <c r="T50" s="2">
        <f t="shared" si="26"/>
        <v>0</v>
      </c>
      <c r="U50" s="2">
        <f t="shared" si="27"/>
        <v>1.1034144000000004</v>
      </c>
      <c r="V50" s="2">
        <f t="shared" si="28"/>
        <v>0</v>
      </c>
      <c r="W50" s="2">
        <f t="shared" si="29"/>
        <v>0</v>
      </c>
      <c r="X50" s="2">
        <f t="shared" si="30"/>
        <v>12.09</v>
      </c>
      <c r="Y50" s="2">
        <f t="shared" si="31"/>
        <v>9.5</v>
      </c>
      <c r="Z50" s="2"/>
      <c r="AA50" s="2">
        <v>50626682</v>
      </c>
      <c r="AB50" s="2">
        <f t="shared" si="32"/>
        <v>591.56899999999996</v>
      </c>
      <c r="AC50" s="2">
        <f t="shared" si="33"/>
        <v>0</v>
      </c>
      <c r="AD50" s="2">
        <f>ROUND(((((ET50*1.1))-((EU50*1.1)))+AE50),6)</f>
        <v>458.755</v>
      </c>
      <c r="AE50" s="2">
        <f>ROUND(((EU50*1.1)),6)</f>
        <v>146.56399999999999</v>
      </c>
      <c r="AF50" s="2">
        <f>ROUND(((EV50*1.1)),6)</f>
        <v>132.81399999999999</v>
      </c>
      <c r="AG50" s="2">
        <f t="shared" si="36"/>
        <v>0</v>
      </c>
      <c r="AH50" s="2">
        <f>((EW50*1.1))</f>
        <v>11.880000000000003</v>
      </c>
      <c r="AI50" s="2">
        <f>((EX50*1.1))</f>
        <v>0</v>
      </c>
      <c r="AJ50" s="2">
        <f t="shared" si="38"/>
        <v>0</v>
      </c>
      <c r="AK50" s="2">
        <v>537.79</v>
      </c>
      <c r="AL50" s="2">
        <v>0</v>
      </c>
      <c r="AM50" s="2">
        <v>417.05</v>
      </c>
      <c r="AN50" s="2">
        <v>133.24</v>
      </c>
      <c r="AO50" s="2">
        <v>120.74</v>
      </c>
      <c r="AP50" s="2">
        <v>0</v>
      </c>
      <c r="AQ50" s="2">
        <v>10.8</v>
      </c>
      <c r="AR50" s="2">
        <v>0</v>
      </c>
      <c r="AS50" s="2">
        <v>0</v>
      </c>
      <c r="AT50" s="2">
        <v>98</v>
      </c>
      <c r="AU50" s="2">
        <v>77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79</v>
      </c>
      <c r="BK50" s="2"/>
      <c r="BL50" s="2"/>
      <c r="BM50" s="2">
        <v>10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98</v>
      </c>
      <c r="CA50" s="2">
        <v>77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1223</v>
      </c>
      <c r="CO50" s="2">
        <v>0</v>
      </c>
      <c r="CP50" s="2">
        <f t="shared" si="39"/>
        <v>54.95</v>
      </c>
      <c r="CQ50" s="2">
        <f t="shared" si="40"/>
        <v>0</v>
      </c>
      <c r="CR50" s="2">
        <f>(ROUND((ROUND((((ET50*1.1))*AV50*1),2)*BB50),2)+ROUND((ROUND(((AE50-((EU50*1.1)))*AV50*1),2)*BS50),2))</f>
        <v>458.76</v>
      </c>
      <c r="CS50" s="2">
        <f t="shared" si="42"/>
        <v>146.56</v>
      </c>
      <c r="CT50" s="2">
        <f t="shared" si="43"/>
        <v>132.81</v>
      </c>
      <c r="CU50" s="2">
        <f t="shared" si="44"/>
        <v>0</v>
      </c>
      <c r="CV50" s="2">
        <f t="shared" si="45"/>
        <v>11.880000000000003</v>
      </c>
      <c r="CW50" s="2">
        <f t="shared" si="46"/>
        <v>0</v>
      </c>
      <c r="CX50" s="2">
        <f t="shared" si="47"/>
        <v>0</v>
      </c>
      <c r="CY50" s="2">
        <f>((S50*BZ50)/100)</f>
        <v>12.0932</v>
      </c>
      <c r="CZ50" s="2">
        <f>((S50*CA50)/100)</f>
        <v>9.5017999999999994</v>
      </c>
      <c r="DA50" s="2"/>
      <c r="DB50" s="2"/>
      <c r="DC50" s="2" t="s">
        <v>3</v>
      </c>
      <c r="DD50" s="2" t="s">
        <v>3</v>
      </c>
      <c r="DE50" s="2" t="s">
        <v>21</v>
      </c>
      <c r="DF50" s="2" t="s">
        <v>21</v>
      </c>
      <c r="DG50" s="2" t="s">
        <v>21</v>
      </c>
      <c r="DH50" s="2" t="s">
        <v>3</v>
      </c>
      <c r="DI50" s="2" t="s">
        <v>21</v>
      </c>
      <c r="DJ50" s="2" t="s">
        <v>21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78</v>
      </c>
      <c r="DW50" s="2" t="s">
        <v>78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49573369</v>
      </c>
      <c r="EF50" s="2">
        <v>30</v>
      </c>
      <c r="EG50" s="2" t="s">
        <v>37</v>
      </c>
      <c r="EH50" s="2">
        <v>0</v>
      </c>
      <c r="EI50" s="2" t="s">
        <v>3</v>
      </c>
      <c r="EJ50" s="2">
        <v>1</v>
      </c>
      <c r="EK50" s="2">
        <v>10</v>
      </c>
      <c r="EL50" s="2" t="s">
        <v>80</v>
      </c>
      <c r="EM50" s="2" t="s">
        <v>81</v>
      </c>
      <c r="EN50" s="2"/>
      <c r="EO50" s="2" t="s">
        <v>42</v>
      </c>
      <c r="EP50" s="2"/>
      <c r="EQ50" s="2">
        <v>131072</v>
      </c>
      <c r="ER50" s="2">
        <v>537.79</v>
      </c>
      <c r="ES50" s="2">
        <v>0</v>
      </c>
      <c r="ET50" s="2">
        <v>417.05</v>
      </c>
      <c r="EU50" s="2">
        <v>133.24</v>
      </c>
      <c r="EV50" s="2">
        <v>120.74</v>
      </c>
      <c r="EW50" s="2">
        <v>10.8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48"/>
        <v>0</v>
      </c>
      <c r="FS50" s="2">
        <v>0</v>
      </c>
      <c r="FT50" s="2"/>
      <c r="FU50" s="2"/>
      <c r="FV50" s="2"/>
      <c r="FW50" s="2"/>
      <c r="FX50" s="2">
        <v>98</v>
      </c>
      <c r="FY50" s="2">
        <v>77</v>
      </c>
      <c r="FZ50" s="2"/>
      <c r="GA50" s="2" t="s">
        <v>3</v>
      </c>
      <c r="GB50" s="2"/>
      <c r="GC50" s="2"/>
      <c r="GD50" s="2">
        <v>0</v>
      </c>
      <c r="GE50" s="2"/>
      <c r="GF50" s="2">
        <v>94004235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23.82</v>
      </c>
      <c r="GL50" s="2">
        <f t="shared" si="49"/>
        <v>0</v>
      </c>
      <c r="GM50" s="2">
        <f t="shared" si="50"/>
        <v>100.36</v>
      </c>
      <c r="GN50" s="2">
        <f t="shared" si="51"/>
        <v>100.36</v>
      </c>
      <c r="GO50" s="2">
        <f t="shared" si="52"/>
        <v>0</v>
      </c>
      <c r="GP50" s="2">
        <f t="shared" si="53"/>
        <v>0</v>
      </c>
      <c r="GQ50" s="2"/>
      <c r="GR50" s="2">
        <v>0</v>
      </c>
      <c r="GS50" s="2">
        <v>0</v>
      </c>
      <c r="GT50" s="2">
        <v>0</v>
      </c>
      <c r="GU50" s="2" t="s">
        <v>3</v>
      </c>
      <c r="GV50" s="2">
        <f t="shared" si="54"/>
        <v>0</v>
      </c>
      <c r="GW50" s="2">
        <v>1</v>
      </c>
      <c r="GX50" s="2">
        <f t="shared" si="55"/>
        <v>0</v>
      </c>
      <c r="GY50" s="2"/>
      <c r="GZ50" s="2"/>
      <c r="HA50" s="2">
        <v>0</v>
      </c>
      <c r="HB50" s="2">
        <v>0</v>
      </c>
      <c r="HC50" s="2">
        <f t="shared" si="56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75</v>
      </c>
      <c r="F51" t="s">
        <v>76</v>
      </c>
      <c r="G51" t="s">
        <v>77</v>
      </c>
      <c r="H51" t="s">
        <v>78</v>
      </c>
      <c r="I51">
        <f>ROUND(9.288/100,9)</f>
        <v>9.2880000000000004E-2</v>
      </c>
      <c r="J51">
        <v>0</v>
      </c>
      <c r="K51">
        <f>ROUND(9.288/100,9)</f>
        <v>9.2880000000000004E-2</v>
      </c>
      <c r="O51">
        <f t="shared" si="21"/>
        <v>1010.16</v>
      </c>
      <c r="P51">
        <f t="shared" si="22"/>
        <v>0</v>
      </c>
      <c r="Q51">
        <f>(ROUND((ROUND((((ET51*1.1))*AV51*I51),2)*BB51),2)+ROUND((ROUND(((AE51-((EU51*1.1)))*AV51*I51),2)*BS51),2))</f>
        <v>651.92999999999995</v>
      </c>
      <c r="R51">
        <f t="shared" si="24"/>
        <v>395.1</v>
      </c>
      <c r="S51">
        <f t="shared" si="25"/>
        <v>358.23</v>
      </c>
      <c r="T51">
        <f t="shared" si="26"/>
        <v>0</v>
      </c>
      <c r="U51">
        <f t="shared" si="27"/>
        <v>1.1034144000000004</v>
      </c>
      <c r="V51">
        <f t="shared" si="28"/>
        <v>0</v>
      </c>
      <c r="W51">
        <f t="shared" si="29"/>
        <v>0</v>
      </c>
      <c r="X51">
        <f t="shared" si="30"/>
        <v>336.74</v>
      </c>
      <c r="Y51">
        <f t="shared" si="31"/>
        <v>182.7</v>
      </c>
      <c r="AA51">
        <v>50626683</v>
      </c>
      <c r="AB51">
        <f t="shared" si="32"/>
        <v>591.56899999999996</v>
      </c>
      <c r="AC51">
        <f t="shared" si="33"/>
        <v>0</v>
      </c>
      <c r="AD51">
        <f>ROUND(((((ET51*1.1))-((EU51*1.1)))+AE51),6)</f>
        <v>458.755</v>
      </c>
      <c r="AE51">
        <f>ROUND(((EU51*1.1)),6)</f>
        <v>146.56399999999999</v>
      </c>
      <c r="AF51">
        <f>ROUND(((EV51*1.1)),6)</f>
        <v>132.81399999999999</v>
      </c>
      <c r="AG51">
        <f t="shared" si="36"/>
        <v>0</v>
      </c>
      <c r="AH51">
        <f>((EW51*1.1))</f>
        <v>11.880000000000003</v>
      </c>
      <c r="AI51">
        <f>((EX51*1.1))</f>
        <v>0</v>
      </c>
      <c r="AJ51">
        <f t="shared" si="38"/>
        <v>0</v>
      </c>
      <c r="AK51">
        <v>537.79</v>
      </c>
      <c r="AL51">
        <v>0</v>
      </c>
      <c r="AM51">
        <v>417.05</v>
      </c>
      <c r="AN51">
        <v>133.24</v>
      </c>
      <c r="AO51">
        <v>120.74</v>
      </c>
      <c r="AP51">
        <v>0</v>
      </c>
      <c r="AQ51">
        <v>10.8</v>
      </c>
      <c r="AR51">
        <v>0</v>
      </c>
      <c r="AS51">
        <v>0</v>
      </c>
      <c r="AT51">
        <v>94</v>
      </c>
      <c r="AU51">
        <v>51</v>
      </c>
      <c r="AV51">
        <v>1</v>
      </c>
      <c r="AW51">
        <v>1</v>
      </c>
      <c r="AZ51">
        <v>1</v>
      </c>
      <c r="BA51">
        <v>29.03</v>
      </c>
      <c r="BB51">
        <v>15.3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79</v>
      </c>
      <c r="BM51">
        <v>10</v>
      </c>
      <c r="BN51">
        <v>0</v>
      </c>
      <c r="BO51" t="s">
        <v>76</v>
      </c>
      <c r="BP51">
        <v>1</v>
      </c>
      <c r="BQ51">
        <v>30</v>
      </c>
      <c r="BR51">
        <v>0</v>
      </c>
      <c r="BS51">
        <v>29.03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94</v>
      </c>
      <c r="CA51">
        <v>51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1223</v>
      </c>
      <c r="CO51">
        <v>0</v>
      </c>
      <c r="CP51">
        <f t="shared" si="39"/>
        <v>1010.16</v>
      </c>
      <c r="CQ51">
        <f t="shared" si="40"/>
        <v>0</v>
      </c>
      <c r="CR51">
        <f>(ROUND((ROUND((((ET51*1.1))*AV51*1),2)*BB51),2)+ROUND((ROUND(((AE51-((EU51*1.1)))*AV51*1),2)*BS51),2))</f>
        <v>7019.03</v>
      </c>
      <c r="CS51">
        <f t="shared" si="42"/>
        <v>4254.6400000000003</v>
      </c>
      <c r="CT51">
        <f t="shared" si="43"/>
        <v>3855.47</v>
      </c>
      <c r="CU51">
        <f t="shared" si="44"/>
        <v>0</v>
      </c>
      <c r="CV51">
        <f t="shared" si="45"/>
        <v>11.880000000000003</v>
      </c>
      <c r="CW51">
        <f t="shared" si="46"/>
        <v>0</v>
      </c>
      <c r="CX51">
        <f t="shared" si="47"/>
        <v>0</v>
      </c>
      <c r="CY51">
        <f>S51*(BZ51/100)</f>
        <v>336.7362</v>
      </c>
      <c r="CZ51">
        <f>S51*(CA51/100)</f>
        <v>182.69730000000001</v>
      </c>
      <c r="DC51" t="s">
        <v>3</v>
      </c>
      <c r="DD51" t="s">
        <v>3</v>
      </c>
      <c r="DE51" t="s">
        <v>21</v>
      </c>
      <c r="DF51" t="s">
        <v>21</v>
      </c>
      <c r="DG51" t="s">
        <v>21</v>
      </c>
      <c r="DH51" t="s">
        <v>3</v>
      </c>
      <c r="DI51" t="s">
        <v>21</v>
      </c>
      <c r="DJ51" t="s">
        <v>21</v>
      </c>
      <c r="DK51" t="s">
        <v>3</v>
      </c>
      <c r="DL51" t="s">
        <v>3</v>
      </c>
      <c r="DM51" t="s">
        <v>3</v>
      </c>
      <c r="DN51">
        <v>98</v>
      </c>
      <c r="DO51">
        <v>77</v>
      </c>
      <c r="DP51">
        <v>1</v>
      </c>
      <c r="DQ51">
        <v>1</v>
      </c>
      <c r="DU51">
        <v>1013</v>
      </c>
      <c r="DV51" t="s">
        <v>78</v>
      </c>
      <c r="DW51" t="s">
        <v>78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49573369</v>
      </c>
      <c r="EF51">
        <v>30</v>
      </c>
      <c r="EG51" t="s">
        <v>37</v>
      </c>
      <c r="EH51">
        <v>0</v>
      </c>
      <c r="EI51" t="s">
        <v>3</v>
      </c>
      <c r="EJ51">
        <v>1</v>
      </c>
      <c r="EK51">
        <v>10</v>
      </c>
      <c r="EL51" t="s">
        <v>80</v>
      </c>
      <c r="EM51" t="s">
        <v>81</v>
      </c>
      <c r="EO51" t="s">
        <v>42</v>
      </c>
      <c r="EQ51">
        <v>131072</v>
      </c>
      <c r="ER51">
        <v>537.79</v>
      </c>
      <c r="ES51">
        <v>0</v>
      </c>
      <c r="ET51">
        <v>417.05</v>
      </c>
      <c r="EU51">
        <v>133.24</v>
      </c>
      <c r="EV51">
        <v>120.74</v>
      </c>
      <c r="EW51">
        <v>10.8</v>
      </c>
      <c r="EX51">
        <v>0</v>
      </c>
      <c r="EY51">
        <v>0</v>
      </c>
      <c r="FQ51">
        <v>0</v>
      </c>
      <c r="FR51">
        <f t="shared" si="48"/>
        <v>0</v>
      </c>
      <c r="FS51">
        <v>0</v>
      </c>
      <c r="FX51">
        <v>98</v>
      </c>
      <c r="FY51">
        <v>77</v>
      </c>
      <c r="GA51" t="s">
        <v>3</v>
      </c>
      <c r="GD51">
        <v>0</v>
      </c>
      <c r="GF51">
        <v>94004235</v>
      </c>
      <c r="GG51">
        <v>2</v>
      </c>
      <c r="GH51">
        <v>1</v>
      </c>
      <c r="GI51">
        <v>2</v>
      </c>
      <c r="GJ51">
        <v>0</v>
      </c>
      <c r="GK51">
        <f>ROUND(R51*(S12)/100,2)</f>
        <v>632.16</v>
      </c>
      <c r="GL51">
        <f t="shared" si="49"/>
        <v>0</v>
      </c>
      <c r="GM51">
        <f t="shared" si="50"/>
        <v>2161.7600000000002</v>
      </c>
      <c r="GN51">
        <f t="shared" si="51"/>
        <v>2161.7600000000002</v>
      </c>
      <c r="GO51">
        <f t="shared" si="52"/>
        <v>0</v>
      </c>
      <c r="GP51">
        <f t="shared" si="53"/>
        <v>0</v>
      </c>
      <c r="GR51">
        <v>0</v>
      </c>
      <c r="GS51">
        <v>0</v>
      </c>
      <c r="GT51">
        <v>0</v>
      </c>
      <c r="GU51" t="s">
        <v>3</v>
      </c>
      <c r="GV51">
        <f t="shared" si="54"/>
        <v>0</v>
      </c>
      <c r="GW51">
        <v>1</v>
      </c>
      <c r="GX51">
        <f t="shared" si="55"/>
        <v>0</v>
      </c>
      <c r="HA51">
        <v>0</v>
      </c>
      <c r="HB51">
        <v>0</v>
      </c>
      <c r="HC51">
        <f t="shared" si="56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17</v>
      </c>
      <c r="B52" s="2">
        <v>1</v>
      </c>
      <c r="C52" s="2"/>
      <c r="D52" s="2"/>
      <c r="E52" s="2" t="s">
        <v>3</v>
      </c>
      <c r="F52" s="2" t="s">
        <v>82</v>
      </c>
      <c r="G52" s="2" t="s">
        <v>83</v>
      </c>
      <c r="H52" s="2" t="s">
        <v>84</v>
      </c>
      <c r="I52" s="2">
        <f>ROUND(I34*100*1.6+I38*100*1.6,9)</f>
        <v>308.68799999999999</v>
      </c>
      <c r="J52" s="2">
        <v>0</v>
      </c>
      <c r="K52" s="2">
        <f>ROUND(I34*100*1.6+I38*100*1.6,9)</f>
        <v>308.68799999999999</v>
      </c>
      <c r="L52" s="2"/>
      <c r="M52" s="2"/>
      <c r="N52" s="2"/>
      <c r="O52" s="2">
        <f t="shared" si="21"/>
        <v>16175.25</v>
      </c>
      <c r="P52" s="2">
        <f t="shared" si="22"/>
        <v>0</v>
      </c>
      <c r="Q52" s="2">
        <f>(ROUND((ROUND(((ET52)*AV52*I52),2)*BB52),2)+ROUND((ROUND(((AE52-(EU52))*AV52*I52),2)*BS52),2))</f>
        <v>16175.25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-1</v>
      </c>
      <c r="AB52" s="2">
        <f t="shared" si="32"/>
        <v>52.4</v>
      </c>
      <c r="AC52" s="2">
        <f t="shared" si="33"/>
        <v>0</v>
      </c>
      <c r="AD52" s="2">
        <f>ROUND((((ET52)-(EU52))+AE52),6)</f>
        <v>52.4</v>
      </c>
      <c r="AE52" s="2">
        <f t="shared" ref="AE52:AF55" si="64">ROUND((EU52),6)</f>
        <v>0</v>
      </c>
      <c r="AF52" s="2">
        <f t="shared" si="64"/>
        <v>0</v>
      </c>
      <c r="AG52" s="2">
        <f t="shared" si="36"/>
        <v>0</v>
      </c>
      <c r="AH52" s="2">
        <f t="shared" ref="AH52:AI55" si="65">(EW52)</f>
        <v>0</v>
      </c>
      <c r="AI52" s="2">
        <f t="shared" si="65"/>
        <v>0</v>
      </c>
      <c r="AJ52" s="2">
        <f t="shared" si="38"/>
        <v>0</v>
      </c>
      <c r="AK52" s="2">
        <v>52.4</v>
      </c>
      <c r="AL52" s="2">
        <v>0</v>
      </c>
      <c r="AM52" s="2">
        <v>52.4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4</v>
      </c>
      <c r="BJ52" s="2" t="s">
        <v>85</v>
      </c>
      <c r="BK52" s="2"/>
      <c r="BL52" s="2"/>
      <c r="BM52" s="2">
        <v>1111</v>
      </c>
      <c r="BN52" s="2">
        <v>0</v>
      </c>
      <c r="BO52" s="2" t="s">
        <v>3</v>
      </c>
      <c r="BP52" s="2">
        <v>0</v>
      </c>
      <c r="BQ52" s="2">
        <v>150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0</v>
      </c>
      <c r="CA52" s="2">
        <v>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39"/>
        <v>16175.25</v>
      </c>
      <c r="CQ52" s="2">
        <f t="shared" si="40"/>
        <v>0</v>
      </c>
      <c r="CR52" s="2">
        <f>(ROUND((ROUND(((ET52)*AV52*1),2)*BB52),2)+ROUND((ROUND(((AE52-(EU52))*AV52*1),2)*BS52),2))</f>
        <v>52.4</v>
      </c>
      <c r="CS52" s="2">
        <f t="shared" si="42"/>
        <v>0</v>
      </c>
      <c r="CT52" s="2">
        <f t="shared" si="43"/>
        <v>0</v>
      </c>
      <c r="CU52" s="2">
        <f t="shared" si="44"/>
        <v>0</v>
      </c>
      <c r="CV52" s="2">
        <f t="shared" si="45"/>
        <v>0</v>
      </c>
      <c r="CW52" s="2">
        <f t="shared" si="46"/>
        <v>0</v>
      </c>
      <c r="CX52" s="2">
        <f t="shared" si="47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1009</v>
      </c>
      <c r="DV52" s="2" t="s">
        <v>84</v>
      </c>
      <c r="DW52" s="2" t="s">
        <v>84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49574426</v>
      </c>
      <c r="EF52" s="2">
        <v>150</v>
      </c>
      <c r="EG52" s="2" t="s">
        <v>86</v>
      </c>
      <c r="EH52" s="2">
        <v>0</v>
      </c>
      <c r="EI52" s="2" t="s">
        <v>3</v>
      </c>
      <c r="EJ52" s="2">
        <v>4</v>
      </c>
      <c r="EK52" s="2">
        <v>1111</v>
      </c>
      <c r="EL52" s="2" t="s">
        <v>87</v>
      </c>
      <c r="EM52" s="2" t="s">
        <v>88</v>
      </c>
      <c r="EN52" s="2"/>
      <c r="EO52" s="2" t="s">
        <v>3</v>
      </c>
      <c r="EP52" s="2"/>
      <c r="EQ52" s="2">
        <v>132096</v>
      </c>
      <c r="ER52" s="2">
        <v>52.4</v>
      </c>
      <c r="ES52" s="2">
        <v>0</v>
      </c>
      <c r="ET52" s="2">
        <v>52.4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48"/>
        <v>0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3</v>
      </c>
      <c r="GB52" s="2"/>
      <c r="GC52" s="2"/>
      <c r="GD52" s="2">
        <v>1</v>
      </c>
      <c r="GE52" s="2"/>
      <c r="GF52" s="2">
        <v>524262318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49"/>
        <v>0</v>
      </c>
      <c r="GM52" s="2">
        <f>ROUND(O52+X52+Y52,2)+GX52</f>
        <v>16175.25</v>
      </c>
      <c r="GN52" s="2">
        <f t="shared" si="51"/>
        <v>0</v>
      </c>
      <c r="GO52" s="2">
        <f t="shared" si="52"/>
        <v>0</v>
      </c>
      <c r="GP52" s="2">
        <f t="shared" si="53"/>
        <v>16175.25</v>
      </c>
      <c r="GQ52" s="2"/>
      <c r="GR52" s="2">
        <v>0</v>
      </c>
      <c r="GS52" s="2">
        <v>0</v>
      </c>
      <c r="GT52" s="2">
        <v>0</v>
      </c>
      <c r="GU52" s="2" t="s">
        <v>3</v>
      </c>
      <c r="GV52" s="2">
        <f t="shared" si="54"/>
        <v>0</v>
      </c>
      <c r="GW52" s="2">
        <v>1</v>
      </c>
      <c r="GX52" s="2">
        <f t="shared" si="55"/>
        <v>0</v>
      </c>
      <c r="GY52" s="2"/>
      <c r="GZ52" s="2"/>
      <c r="HA52" s="2">
        <v>0</v>
      </c>
      <c r="HB52" s="2">
        <v>0</v>
      </c>
      <c r="HC52" s="2">
        <f t="shared" si="56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E53" t="s">
        <v>3</v>
      </c>
      <c r="F53" t="s">
        <v>82</v>
      </c>
      <c r="G53" t="s">
        <v>83</v>
      </c>
      <c r="H53" t="s">
        <v>84</v>
      </c>
      <c r="I53">
        <f>ROUND(I35*100*1.6+I39*100*1.6,9)</f>
        <v>308.68799999999999</v>
      </c>
      <c r="J53">
        <v>0</v>
      </c>
      <c r="K53">
        <f>ROUND(I35*100*1.6+I39*100*1.6,9)</f>
        <v>308.68799999999999</v>
      </c>
      <c r="O53">
        <f t="shared" si="21"/>
        <v>207528.46</v>
      </c>
      <c r="P53">
        <f t="shared" si="22"/>
        <v>0</v>
      </c>
      <c r="Q53">
        <f>(ROUND((ROUND(((ET53)*AV53*I53),2)*BB53),2)+ROUND((ROUND(((AE53-(EU53))*AV53*I53),2)*BS53),2))</f>
        <v>207528.46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-1</v>
      </c>
      <c r="AB53">
        <f t="shared" si="32"/>
        <v>52.4</v>
      </c>
      <c r="AC53">
        <f t="shared" si="33"/>
        <v>0</v>
      </c>
      <c r="AD53">
        <f>ROUND((((ET53)-(EU53))+AE53),6)</f>
        <v>52.4</v>
      </c>
      <c r="AE53">
        <f t="shared" si="64"/>
        <v>0</v>
      </c>
      <c r="AF53">
        <f t="shared" si="64"/>
        <v>0</v>
      </c>
      <c r="AG53">
        <f t="shared" si="36"/>
        <v>0</v>
      </c>
      <c r="AH53">
        <f t="shared" si="65"/>
        <v>0</v>
      </c>
      <c r="AI53">
        <f t="shared" si="65"/>
        <v>0</v>
      </c>
      <c r="AJ53">
        <f t="shared" si="38"/>
        <v>0</v>
      </c>
      <c r="AK53">
        <v>52.4</v>
      </c>
      <c r="AL53">
        <v>0</v>
      </c>
      <c r="AM53">
        <v>52.4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95</v>
      </c>
      <c r="AU53">
        <v>65</v>
      </c>
      <c r="AV53">
        <v>1</v>
      </c>
      <c r="AW53">
        <v>1</v>
      </c>
      <c r="AZ53">
        <v>1</v>
      </c>
      <c r="BA53">
        <v>1</v>
      </c>
      <c r="BB53">
        <v>12.83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4</v>
      </c>
      <c r="BJ53" t="s">
        <v>85</v>
      </c>
      <c r="BM53">
        <v>1111</v>
      </c>
      <c r="BN53">
        <v>0</v>
      </c>
      <c r="BO53" t="s">
        <v>82</v>
      </c>
      <c r="BP53">
        <v>1</v>
      </c>
      <c r="BQ53">
        <v>150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95</v>
      </c>
      <c r="CA53">
        <v>65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9"/>
        <v>207528.46</v>
      </c>
      <c r="CQ53">
        <f t="shared" si="40"/>
        <v>0</v>
      </c>
      <c r="CR53">
        <f>(ROUND((ROUND(((ET53)*AV53*1),2)*BB53),2)+ROUND((ROUND(((AE53-(EU53))*AV53*1),2)*BS53),2))</f>
        <v>672.29</v>
      </c>
      <c r="CS53">
        <f t="shared" si="42"/>
        <v>0</v>
      </c>
      <c r="CT53">
        <f t="shared" si="43"/>
        <v>0</v>
      </c>
      <c r="CU53">
        <f t="shared" si="44"/>
        <v>0</v>
      </c>
      <c r="CV53">
        <f t="shared" si="45"/>
        <v>0</v>
      </c>
      <c r="CW53">
        <f t="shared" si="46"/>
        <v>0</v>
      </c>
      <c r="CX53">
        <f t="shared" si="47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84</v>
      </c>
      <c r="DW53" t="s">
        <v>84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49574426</v>
      </c>
      <c r="EF53">
        <v>150</v>
      </c>
      <c r="EG53" t="s">
        <v>86</v>
      </c>
      <c r="EH53">
        <v>0</v>
      </c>
      <c r="EI53" t="s">
        <v>3</v>
      </c>
      <c r="EJ53">
        <v>4</v>
      </c>
      <c r="EK53">
        <v>1111</v>
      </c>
      <c r="EL53" t="s">
        <v>87</v>
      </c>
      <c r="EM53" t="s">
        <v>88</v>
      </c>
      <c r="EO53" t="s">
        <v>3</v>
      </c>
      <c r="EQ53">
        <v>132096</v>
      </c>
      <c r="ER53">
        <v>52.4</v>
      </c>
      <c r="ES53">
        <v>0</v>
      </c>
      <c r="ET53">
        <v>52.4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48"/>
        <v>0</v>
      </c>
      <c r="FS53">
        <v>0</v>
      </c>
      <c r="FX53">
        <v>0</v>
      </c>
      <c r="FY53">
        <v>0</v>
      </c>
      <c r="GA53" t="s">
        <v>3</v>
      </c>
      <c r="GD53">
        <v>0</v>
      </c>
      <c r="GF53">
        <v>524262318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49"/>
        <v>0</v>
      </c>
      <c r="GM53">
        <f>ROUND(O53+X53+Y53+GK53,2)+GX53</f>
        <v>207528.46</v>
      </c>
      <c r="GN53">
        <f t="shared" si="51"/>
        <v>0</v>
      </c>
      <c r="GO53">
        <f t="shared" si="52"/>
        <v>0</v>
      </c>
      <c r="GP53">
        <f t="shared" si="53"/>
        <v>207528.46</v>
      </c>
      <c r="GR53">
        <v>0</v>
      </c>
      <c r="GS53">
        <v>0</v>
      </c>
      <c r="GT53">
        <v>0</v>
      </c>
      <c r="GU53" t="s">
        <v>3</v>
      </c>
      <c r="GV53">
        <f t="shared" si="54"/>
        <v>0</v>
      </c>
      <c r="GW53">
        <v>1</v>
      </c>
      <c r="GX53">
        <f t="shared" si="55"/>
        <v>0</v>
      </c>
      <c r="HA53">
        <v>0</v>
      </c>
      <c r="HB53">
        <v>0</v>
      </c>
      <c r="HC53">
        <f t="shared" si="56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3</v>
      </c>
      <c r="F54" s="2" t="s">
        <v>89</v>
      </c>
      <c r="G54" s="2" t="s">
        <v>90</v>
      </c>
      <c r="H54" s="2" t="s">
        <v>91</v>
      </c>
      <c r="I54" s="2">
        <f>ROUND(I52,9)</f>
        <v>308.68799999999999</v>
      </c>
      <c r="J54" s="2">
        <v>0</v>
      </c>
      <c r="K54" s="2">
        <f>ROUND(I52,9)</f>
        <v>308.68799999999999</v>
      </c>
      <c r="L54" s="2"/>
      <c r="M54" s="2"/>
      <c r="N54" s="2"/>
      <c r="O54" s="2">
        <f t="shared" si="21"/>
        <v>3892.56</v>
      </c>
      <c r="P54" s="2">
        <f t="shared" si="22"/>
        <v>0</v>
      </c>
      <c r="Q54" s="2">
        <f>(ROUND((ROUND(((ET54)*AV54*I54),2)*BB54),2)+ROUND((ROUND(((AE54-(EU54))*AV54*I54),2)*BS54),2))</f>
        <v>3892.56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-1</v>
      </c>
      <c r="AB54" s="2">
        <f t="shared" si="32"/>
        <v>12.61</v>
      </c>
      <c r="AC54" s="2">
        <f t="shared" si="33"/>
        <v>0</v>
      </c>
      <c r="AD54" s="2">
        <f>ROUND((((ET54)-(EU54))+AE54),6)</f>
        <v>12.61</v>
      </c>
      <c r="AE54" s="2">
        <f t="shared" si="64"/>
        <v>0</v>
      </c>
      <c r="AF54" s="2">
        <f t="shared" si="64"/>
        <v>0</v>
      </c>
      <c r="AG54" s="2">
        <f t="shared" si="36"/>
        <v>0</v>
      </c>
      <c r="AH54" s="2">
        <f t="shared" si="65"/>
        <v>0</v>
      </c>
      <c r="AI54" s="2">
        <f t="shared" si="65"/>
        <v>0</v>
      </c>
      <c r="AJ54" s="2">
        <f t="shared" si="38"/>
        <v>0</v>
      </c>
      <c r="AK54" s="2">
        <v>12.61</v>
      </c>
      <c r="AL54" s="2">
        <v>0</v>
      </c>
      <c r="AM54" s="2">
        <v>12.61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4</v>
      </c>
      <c r="BJ54" s="2" t="s">
        <v>92</v>
      </c>
      <c r="BK54" s="2"/>
      <c r="BL54" s="2"/>
      <c r="BM54" s="2">
        <v>1113</v>
      </c>
      <c r="BN54" s="2">
        <v>0</v>
      </c>
      <c r="BO54" s="2" t="s">
        <v>3</v>
      </c>
      <c r="BP54" s="2">
        <v>0</v>
      </c>
      <c r="BQ54" s="2">
        <v>150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39"/>
        <v>3892.56</v>
      </c>
      <c r="CQ54" s="2">
        <f t="shared" si="40"/>
        <v>0</v>
      </c>
      <c r="CR54" s="2">
        <f>(ROUND((ROUND(((ET54)*AV54*1),2)*BB54),2)+ROUND((ROUND(((AE54-(EU54))*AV54*1),2)*BS54),2))</f>
        <v>12.61</v>
      </c>
      <c r="CS54" s="2">
        <f t="shared" si="42"/>
        <v>0</v>
      </c>
      <c r="CT54" s="2">
        <f t="shared" si="43"/>
        <v>0</v>
      </c>
      <c r="CU54" s="2">
        <f t="shared" si="44"/>
        <v>0</v>
      </c>
      <c r="CV54" s="2">
        <f t="shared" si="45"/>
        <v>0</v>
      </c>
      <c r="CW54" s="2">
        <f t="shared" si="46"/>
        <v>0</v>
      </c>
      <c r="CX54" s="2">
        <f t="shared" si="47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91</v>
      </c>
      <c r="DW54" s="2" t="s">
        <v>91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49574428</v>
      </c>
      <c r="EF54" s="2">
        <v>150</v>
      </c>
      <c r="EG54" s="2" t="s">
        <v>86</v>
      </c>
      <c r="EH54" s="2">
        <v>0</v>
      </c>
      <c r="EI54" s="2" t="s">
        <v>3</v>
      </c>
      <c r="EJ54" s="2">
        <v>4</v>
      </c>
      <c r="EK54" s="2">
        <v>1113</v>
      </c>
      <c r="EL54" s="2" t="s">
        <v>93</v>
      </c>
      <c r="EM54" s="2" t="s">
        <v>94</v>
      </c>
      <c r="EN54" s="2"/>
      <c r="EO54" s="2" t="s">
        <v>3</v>
      </c>
      <c r="EP54" s="2"/>
      <c r="EQ54" s="2">
        <v>132096</v>
      </c>
      <c r="ER54" s="2">
        <v>12.61</v>
      </c>
      <c r="ES54" s="2">
        <v>0</v>
      </c>
      <c r="ET54" s="2">
        <v>12.61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48"/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3</v>
      </c>
      <c r="GB54" s="2"/>
      <c r="GC54" s="2"/>
      <c r="GD54" s="2">
        <v>1</v>
      </c>
      <c r="GE54" s="2"/>
      <c r="GF54" s="2">
        <v>-1630031867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49"/>
        <v>0</v>
      </c>
      <c r="GM54" s="2">
        <f>ROUND(O54+X54+Y54,2)+GX54</f>
        <v>3892.56</v>
      </c>
      <c r="GN54" s="2">
        <f t="shared" si="51"/>
        <v>0</v>
      </c>
      <c r="GO54" s="2">
        <f t="shared" si="52"/>
        <v>0</v>
      </c>
      <c r="GP54" s="2">
        <f t="shared" si="53"/>
        <v>3892.56</v>
      </c>
      <c r="GQ54" s="2"/>
      <c r="GR54" s="2">
        <v>0</v>
      </c>
      <c r="GS54" s="2">
        <v>0</v>
      </c>
      <c r="GT54" s="2">
        <v>0</v>
      </c>
      <c r="GU54" s="2" t="s">
        <v>3</v>
      </c>
      <c r="GV54" s="2">
        <f t="shared" si="54"/>
        <v>0</v>
      </c>
      <c r="GW54" s="2">
        <v>1</v>
      </c>
      <c r="GX54" s="2">
        <f t="shared" si="55"/>
        <v>0</v>
      </c>
      <c r="GY54" s="2"/>
      <c r="GZ54" s="2"/>
      <c r="HA54" s="2">
        <v>0</v>
      </c>
      <c r="HB54" s="2">
        <v>0</v>
      </c>
      <c r="HC54" s="2">
        <f t="shared" si="56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3</v>
      </c>
      <c r="F55" t="s">
        <v>89</v>
      </c>
      <c r="G55" t="s">
        <v>90</v>
      </c>
      <c r="H55" t="s">
        <v>91</v>
      </c>
      <c r="I55">
        <f>ROUND(I53,9)</f>
        <v>308.68799999999999</v>
      </c>
      <c r="J55">
        <v>0</v>
      </c>
      <c r="K55">
        <f>ROUND(I53,9)</f>
        <v>308.68799999999999</v>
      </c>
      <c r="O55">
        <f t="shared" si="21"/>
        <v>51615.35</v>
      </c>
      <c r="P55">
        <f t="shared" si="22"/>
        <v>0</v>
      </c>
      <c r="Q55">
        <f>(ROUND((ROUND(((ET55)*AV55*I55),2)*BB55),2)+ROUND((ROUND(((AE55-(EU55))*AV55*I55),2)*BS55),2))</f>
        <v>51615.35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-1</v>
      </c>
      <c r="AB55">
        <f t="shared" si="32"/>
        <v>12.61</v>
      </c>
      <c r="AC55">
        <f t="shared" si="33"/>
        <v>0</v>
      </c>
      <c r="AD55">
        <f>ROUND((((ET55)-(EU55))+AE55),6)</f>
        <v>12.61</v>
      </c>
      <c r="AE55">
        <f t="shared" si="64"/>
        <v>0</v>
      </c>
      <c r="AF55">
        <f t="shared" si="64"/>
        <v>0</v>
      </c>
      <c r="AG55">
        <f t="shared" si="36"/>
        <v>0</v>
      </c>
      <c r="AH55">
        <f t="shared" si="65"/>
        <v>0</v>
      </c>
      <c r="AI55">
        <f t="shared" si="65"/>
        <v>0</v>
      </c>
      <c r="AJ55">
        <f t="shared" si="38"/>
        <v>0</v>
      </c>
      <c r="AK55">
        <v>12.61</v>
      </c>
      <c r="AL55">
        <v>0</v>
      </c>
      <c r="AM55">
        <v>12.61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95</v>
      </c>
      <c r="AU55">
        <v>65</v>
      </c>
      <c r="AV55">
        <v>1</v>
      </c>
      <c r="AW55">
        <v>1</v>
      </c>
      <c r="AZ55">
        <v>1</v>
      </c>
      <c r="BA55">
        <v>1</v>
      </c>
      <c r="BB55">
        <v>13.26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4</v>
      </c>
      <c r="BJ55" t="s">
        <v>92</v>
      </c>
      <c r="BM55">
        <v>1113</v>
      </c>
      <c r="BN55">
        <v>0</v>
      </c>
      <c r="BO55" t="s">
        <v>89</v>
      </c>
      <c r="BP55">
        <v>1</v>
      </c>
      <c r="BQ55">
        <v>150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95</v>
      </c>
      <c r="CA55">
        <v>65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9"/>
        <v>51615.35</v>
      </c>
      <c r="CQ55">
        <f t="shared" si="40"/>
        <v>0</v>
      </c>
      <c r="CR55">
        <f>(ROUND((ROUND(((ET55)*AV55*1),2)*BB55),2)+ROUND((ROUND(((AE55-(EU55))*AV55*1),2)*BS55),2))</f>
        <v>167.21</v>
      </c>
      <c r="CS55">
        <f t="shared" si="42"/>
        <v>0</v>
      </c>
      <c r="CT55">
        <f t="shared" si="43"/>
        <v>0</v>
      </c>
      <c r="CU55">
        <f t="shared" si="44"/>
        <v>0</v>
      </c>
      <c r="CV55">
        <f t="shared" si="45"/>
        <v>0</v>
      </c>
      <c r="CW55">
        <f t="shared" si="46"/>
        <v>0</v>
      </c>
      <c r="CX55">
        <f t="shared" si="47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91</v>
      </c>
      <c r="DW55" t="s">
        <v>91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49574428</v>
      </c>
      <c r="EF55">
        <v>150</v>
      </c>
      <c r="EG55" t="s">
        <v>86</v>
      </c>
      <c r="EH55">
        <v>0</v>
      </c>
      <c r="EI55" t="s">
        <v>3</v>
      </c>
      <c r="EJ55">
        <v>4</v>
      </c>
      <c r="EK55">
        <v>1113</v>
      </c>
      <c r="EL55" t="s">
        <v>93</v>
      </c>
      <c r="EM55" t="s">
        <v>94</v>
      </c>
      <c r="EO55" t="s">
        <v>3</v>
      </c>
      <c r="EQ55">
        <v>132096</v>
      </c>
      <c r="ER55">
        <v>12.61</v>
      </c>
      <c r="ES55">
        <v>0</v>
      </c>
      <c r="ET55">
        <v>12.61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f t="shared" si="48"/>
        <v>0</v>
      </c>
      <c r="FS55">
        <v>0</v>
      </c>
      <c r="FX55">
        <v>0</v>
      </c>
      <c r="FY55">
        <v>0</v>
      </c>
      <c r="GA55" t="s">
        <v>3</v>
      </c>
      <c r="GD55">
        <v>0</v>
      </c>
      <c r="GF55">
        <v>-1630031867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49"/>
        <v>0</v>
      </c>
      <c r="GM55">
        <f>ROUND(O55+X55+Y55+GK55,2)+GX55</f>
        <v>51615.35</v>
      </c>
      <c r="GN55">
        <f t="shared" si="51"/>
        <v>0</v>
      </c>
      <c r="GO55">
        <f t="shared" si="52"/>
        <v>0</v>
      </c>
      <c r="GP55">
        <f t="shared" si="53"/>
        <v>51615.35</v>
      </c>
      <c r="GR55">
        <v>0</v>
      </c>
      <c r="GS55">
        <v>0</v>
      </c>
      <c r="GT55">
        <v>0</v>
      </c>
      <c r="GU55" t="s">
        <v>3</v>
      </c>
      <c r="GV55">
        <f t="shared" si="54"/>
        <v>0</v>
      </c>
      <c r="GW55">
        <v>1</v>
      </c>
      <c r="GX55">
        <f t="shared" si="55"/>
        <v>0</v>
      </c>
      <c r="HA55">
        <v>0</v>
      </c>
      <c r="HB55">
        <v>0</v>
      </c>
      <c r="HC55">
        <f t="shared" si="56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7" spans="1:255" x14ac:dyDescent="0.2">
      <c r="A57" s="3">
        <v>51</v>
      </c>
      <c r="B57" s="3">
        <f>B24</f>
        <v>1</v>
      </c>
      <c r="C57" s="3">
        <f>A24</f>
        <v>4</v>
      </c>
      <c r="D57" s="3">
        <f>ROW(A24)</f>
        <v>24</v>
      </c>
      <c r="E57" s="3"/>
      <c r="F57" s="3" t="str">
        <f>IF(F24&lt;&gt;"",F24,"")</f>
        <v>Новый раздел</v>
      </c>
      <c r="G57" s="3" t="str">
        <f>IF(G24&lt;&gt;"",G24,"")</f>
        <v>Земляные работы</v>
      </c>
      <c r="H57" s="3">
        <v>0</v>
      </c>
      <c r="I57" s="3"/>
      <c r="J57" s="3"/>
      <c r="K57" s="3"/>
      <c r="L57" s="3"/>
      <c r="M57" s="3"/>
      <c r="N57" s="3"/>
      <c r="O57" s="3">
        <f t="shared" ref="O57:T57" si="66">ROUND(AB57,2)</f>
        <v>53634.98</v>
      </c>
      <c r="P57" s="3">
        <f t="shared" si="66"/>
        <v>1407.62</v>
      </c>
      <c r="Q57" s="3">
        <f t="shared" si="66"/>
        <v>49713.04</v>
      </c>
      <c r="R57" s="3">
        <f t="shared" si="66"/>
        <v>3264.66</v>
      </c>
      <c r="S57" s="3">
        <f t="shared" si="66"/>
        <v>2514.3200000000002</v>
      </c>
      <c r="T57" s="3">
        <f t="shared" si="66"/>
        <v>0</v>
      </c>
      <c r="U57" s="3">
        <f>AH57</f>
        <v>220.99636576600003</v>
      </c>
      <c r="V57" s="3">
        <f>AI57</f>
        <v>0</v>
      </c>
      <c r="W57" s="3">
        <f>ROUND(AJ57,2)</f>
        <v>0</v>
      </c>
      <c r="X57" s="3">
        <f>ROUND(AK57,2)</f>
        <v>2137.0700000000002</v>
      </c>
      <c r="Y57" s="3">
        <f>ROUND(AL57,2)</f>
        <v>1498.06</v>
      </c>
      <c r="Z57" s="3"/>
      <c r="AA57" s="3"/>
      <c r="AB57" s="3">
        <f>ROUND(SUMIF(AA28:AA55,"=50626682",O28:O55),2)</f>
        <v>53634.98</v>
      </c>
      <c r="AC57" s="3">
        <f>ROUND(SUMIF(AA28:AA55,"=50626682",P28:P55),2)</f>
        <v>1407.62</v>
      </c>
      <c r="AD57" s="3">
        <f>ROUND(SUMIF(AA28:AA55,"=50626682",Q28:Q55),2)</f>
        <v>49713.04</v>
      </c>
      <c r="AE57" s="3">
        <f>ROUND(SUMIF(AA28:AA55,"=50626682",R28:R55),2)</f>
        <v>3264.66</v>
      </c>
      <c r="AF57" s="3">
        <f>ROUND(SUMIF(AA28:AA55,"=50626682",S28:S55),2)</f>
        <v>2514.3200000000002</v>
      </c>
      <c r="AG57" s="3">
        <f>ROUND(SUMIF(AA28:AA55,"=50626682",T28:T55),2)</f>
        <v>0</v>
      </c>
      <c r="AH57" s="3">
        <f>SUMIF(AA28:AA55,"=50626682",U28:U55)</f>
        <v>220.99636576600003</v>
      </c>
      <c r="AI57" s="3">
        <f>SUMIF(AA28:AA55,"=50626682",V28:V55)</f>
        <v>0</v>
      </c>
      <c r="AJ57" s="3">
        <f>ROUND(SUMIF(AA28:AA55,"=50626682",W28:W55),2)</f>
        <v>0</v>
      </c>
      <c r="AK57" s="3">
        <f>ROUND(SUMIF(AA28:AA55,"=50626682",X28:X55),2)</f>
        <v>2137.0700000000002</v>
      </c>
      <c r="AL57" s="3">
        <f>ROUND(SUMIF(AA28:AA55,"=50626682",Y28:Y55),2)</f>
        <v>1498.06</v>
      </c>
      <c r="AM57" s="3"/>
      <c r="AN57" s="3"/>
      <c r="AO57" s="3">
        <f t="shared" ref="AO57:BD57" si="67">ROUND(BX57,2)</f>
        <v>0</v>
      </c>
      <c r="AP57" s="3">
        <f t="shared" si="67"/>
        <v>0</v>
      </c>
      <c r="AQ57" s="3">
        <f t="shared" si="67"/>
        <v>0</v>
      </c>
      <c r="AR57" s="3">
        <f t="shared" si="67"/>
        <v>62983.27</v>
      </c>
      <c r="AS57" s="3">
        <f t="shared" si="67"/>
        <v>62983.27</v>
      </c>
      <c r="AT57" s="3">
        <f t="shared" si="67"/>
        <v>0</v>
      </c>
      <c r="AU57" s="3">
        <f t="shared" si="67"/>
        <v>0</v>
      </c>
      <c r="AV57" s="3">
        <f t="shared" si="67"/>
        <v>1407.62</v>
      </c>
      <c r="AW57" s="3">
        <f t="shared" si="67"/>
        <v>1407.62</v>
      </c>
      <c r="AX57" s="3">
        <f t="shared" si="67"/>
        <v>0</v>
      </c>
      <c r="AY57" s="3">
        <f t="shared" si="67"/>
        <v>1407.62</v>
      </c>
      <c r="AZ57" s="3">
        <f t="shared" si="67"/>
        <v>0</v>
      </c>
      <c r="BA57" s="3">
        <f t="shared" si="67"/>
        <v>0</v>
      </c>
      <c r="BB57" s="3">
        <f t="shared" si="67"/>
        <v>0</v>
      </c>
      <c r="BC57" s="3">
        <f t="shared" si="67"/>
        <v>0</v>
      </c>
      <c r="BD57" s="3">
        <f t="shared" si="67"/>
        <v>0</v>
      </c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>
        <f>ROUND(SUMIF(AA28:AA55,"=50626682",FQ28:FQ55),2)</f>
        <v>0</v>
      </c>
      <c r="BY57" s="3">
        <f>ROUND(SUMIF(AA28:AA55,"=50626682",FR28:FR55),2)</f>
        <v>0</v>
      </c>
      <c r="BZ57" s="3">
        <f>ROUND(SUMIF(AA28:AA55,"=50626682",GL28:GL55),2)</f>
        <v>0</v>
      </c>
      <c r="CA57" s="3">
        <f>ROUND(SUMIF(AA28:AA55,"=50626682",GM28:GM55),2)</f>
        <v>62983.27</v>
      </c>
      <c r="CB57" s="3">
        <f>ROUND(SUMIF(AA28:AA55,"=50626682",GN28:GN55),2)</f>
        <v>62983.27</v>
      </c>
      <c r="CC57" s="3">
        <f>ROUND(SUMIF(AA28:AA55,"=50626682",GO28:GO55),2)</f>
        <v>0</v>
      </c>
      <c r="CD57" s="3">
        <f>ROUND(SUMIF(AA28:AA55,"=50626682",GP28:GP55),2)</f>
        <v>0</v>
      </c>
      <c r="CE57" s="3">
        <f>AC57-BX57</f>
        <v>1407.62</v>
      </c>
      <c r="CF57" s="3">
        <f>AC57-BY57</f>
        <v>1407.62</v>
      </c>
      <c r="CG57" s="3">
        <f>BX57-BZ57</f>
        <v>0</v>
      </c>
      <c r="CH57" s="3">
        <f>AC57-BX57-BY57+BZ57</f>
        <v>1407.62</v>
      </c>
      <c r="CI57" s="3">
        <f>BY57-BZ57</f>
        <v>0</v>
      </c>
      <c r="CJ57" s="3">
        <f>ROUND(SUMIF(AA28:AA55,"=50626682",GX28:GX55),2)</f>
        <v>0</v>
      </c>
      <c r="CK57" s="3">
        <f>ROUND(SUMIF(AA28:AA55,"=50626682",GY28:GY55),2)</f>
        <v>0</v>
      </c>
      <c r="CL57" s="3">
        <f>ROUND(SUMIF(AA28:AA55,"=50626682",GZ28:GZ55),2)</f>
        <v>0</v>
      </c>
      <c r="CM57" s="3">
        <f>ROUND(SUMIF(AA28:AA55,"=50626682",HD28:HD55),2)</f>
        <v>0</v>
      </c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4">
        <f t="shared" ref="DG57:DL57" si="68">ROUND(DT57,2)</f>
        <v>580206.31999999995</v>
      </c>
      <c r="DH57" s="4">
        <f t="shared" si="68"/>
        <v>11246.68</v>
      </c>
      <c r="DI57" s="4">
        <f t="shared" si="68"/>
        <v>495968.93</v>
      </c>
      <c r="DJ57" s="4">
        <f t="shared" si="68"/>
        <v>94773.08</v>
      </c>
      <c r="DK57" s="4">
        <f t="shared" si="68"/>
        <v>72990.710000000006</v>
      </c>
      <c r="DL57" s="4">
        <f t="shared" si="68"/>
        <v>0</v>
      </c>
      <c r="DM57" s="4">
        <f>DZ57</f>
        <v>220.99636576600003</v>
      </c>
      <c r="DN57" s="4">
        <f>EA57</f>
        <v>0</v>
      </c>
      <c r="DO57" s="4">
        <f>ROUND(EB57,2)</f>
        <v>0</v>
      </c>
      <c r="DP57" s="4">
        <f>ROUND(EC57,2)</f>
        <v>53796.14</v>
      </c>
      <c r="DQ57" s="4">
        <f>ROUND(ED57,2)</f>
        <v>30126.2</v>
      </c>
      <c r="DR57" s="4"/>
      <c r="DS57" s="4"/>
      <c r="DT57" s="4">
        <f>ROUND(SUMIF(AA28:AA55,"=50626683",O28:O55),2)</f>
        <v>580206.31999999995</v>
      </c>
      <c r="DU57" s="4">
        <f>ROUND(SUMIF(AA28:AA55,"=50626683",P28:P55),2)</f>
        <v>11246.68</v>
      </c>
      <c r="DV57" s="4">
        <f>ROUND(SUMIF(AA28:AA55,"=50626683",Q28:Q55),2)</f>
        <v>495968.93</v>
      </c>
      <c r="DW57" s="4">
        <f>ROUND(SUMIF(AA28:AA55,"=50626683",R28:R55),2)</f>
        <v>94773.08</v>
      </c>
      <c r="DX57" s="4">
        <f>ROUND(SUMIF(AA28:AA55,"=50626683",S28:S55),2)</f>
        <v>72990.710000000006</v>
      </c>
      <c r="DY57" s="4">
        <f>ROUND(SUMIF(AA28:AA55,"=50626683",T28:T55),2)</f>
        <v>0</v>
      </c>
      <c r="DZ57" s="4">
        <f>SUMIF(AA28:AA55,"=50626683",U28:U55)</f>
        <v>220.99636576600003</v>
      </c>
      <c r="EA57" s="4">
        <f>SUMIF(AA28:AA55,"=50626683",V28:V55)</f>
        <v>0</v>
      </c>
      <c r="EB57" s="4">
        <f>ROUND(SUMIF(AA28:AA55,"=50626683",W28:W55),2)</f>
        <v>0</v>
      </c>
      <c r="EC57" s="4">
        <f>ROUND(SUMIF(AA28:AA55,"=50626683",X28:X55),2)</f>
        <v>53796.14</v>
      </c>
      <c r="ED57" s="4">
        <f>ROUND(SUMIF(AA28:AA55,"=50626683",Y28:Y55),2)</f>
        <v>30126.2</v>
      </c>
      <c r="EE57" s="4"/>
      <c r="EF57" s="4"/>
      <c r="EG57" s="4">
        <f t="shared" ref="EG57:EV57" si="69">ROUND(FP57,2)</f>
        <v>0</v>
      </c>
      <c r="EH57" s="4">
        <f t="shared" si="69"/>
        <v>0</v>
      </c>
      <c r="EI57" s="4">
        <f t="shared" si="69"/>
        <v>0</v>
      </c>
      <c r="EJ57" s="4">
        <f t="shared" si="69"/>
        <v>815765.58</v>
      </c>
      <c r="EK57" s="4">
        <f t="shared" si="69"/>
        <v>815765.58</v>
      </c>
      <c r="EL57" s="4">
        <f t="shared" si="69"/>
        <v>0</v>
      </c>
      <c r="EM57" s="4">
        <f t="shared" si="69"/>
        <v>0</v>
      </c>
      <c r="EN57" s="4">
        <f t="shared" si="69"/>
        <v>11246.68</v>
      </c>
      <c r="EO57" s="4">
        <f t="shared" si="69"/>
        <v>11246.68</v>
      </c>
      <c r="EP57" s="4">
        <f t="shared" si="69"/>
        <v>0</v>
      </c>
      <c r="EQ57" s="4">
        <f t="shared" si="69"/>
        <v>11246.68</v>
      </c>
      <c r="ER57" s="4">
        <f t="shared" si="69"/>
        <v>0</v>
      </c>
      <c r="ES57" s="4">
        <f t="shared" si="69"/>
        <v>0</v>
      </c>
      <c r="ET57" s="4">
        <f t="shared" si="69"/>
        <v>0</v>
      </c>
      <c r="EU57" s="4">
        <f t="shared" si="69"/>
        <v>0</v>
      </c>
      <c r="EV57" s="4">
        <f t="shared" si="69"/>
        <v>0</v>
      </c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>
        <f>ROUND(SUMIF(AA28:AA55,"=50626683",FQ28:FQ55),2)</f>
        <v>0</v>
      </c>
      <c r="FQ57" s="4">
        <f>ROUND(SUMIF(AA28:AA55,"=50626683",FR28:FR55),2)</f>
        <v>0</v>
      </c>
      <c r="FR57" s="4">
        <f>ROUND(SUMIF(AA28:AA55,"=50626683",GL28:GL55),2)</f>
        <v>0</v>
      </c>
      <c r="FS57" s="4">
        <f>ROUND(SUMIF(AA28:AA55,"=50626683",GM28:GM55),2)</f>
        <v>815765.58</v>
      </c>
      <c r="FT57" s="4">
        <f>ROUND(SUMIF(AA28:AA55,"=50626683",GN28:GN55),2)</f>
        <v>815765.58</v>
      </c>
      <c r="FU57" s="4">
        <f>ROUND(SUMIF(AA28:AA55,"=50626683",GO28:GO55),2)</f>
        <v>0</v>
      </c>
      <c r="FV57" s="4">
        <f>ROUND(SUMIF(AA28:AA55,"=50626683",GP28:GP55),2)</f>
        <v>0</v>
      </c>
      <c r="FW57" s="4">
        <f>DU57-FP57</f>
        <v>11246.68</v>
      </c>
      <c r="FX57" s="4">
        <f>DU57-FQ57</f>
        <v>11246.68</v>
      </c>
      <c r="FY57" s="4">
        <f>FP57-FR57</f>
        <v>0</v>
      </c>
      <c r="FZ57" s="4">
        <f>DU57-FP57-FQ57+FR57</f>
        <v>11246.68</v>
      </c>
      <c r="GA57" s="4">
        <f>FQ57-FR57</f>
        <v>0</v>
      </c>
      <c r="GB57" s="4">
        <f>ROUND(SUMIF(AA28:AA55,"=50626683",GX28:GX55),2)</f>
        <v>0</v>
      </c>
      <c r="GC57" s="4">
        <f>ROUND(SUMIF(AA28:AA55,"=50626683",GY28:GY55),2)</f>
        <v>0</v>
      </c>
      <c r="GD57" s="4">
        <f>ROUND(SUMIF(AA28:AA55,"=50626683",GZ28:GZ55),2)</f>
        <v>0</v>
      </c>
      <c r="GE57" s="4">
        <f>ROUND(SUMIF(AA28:AA55,"=50626683",HD28:HD55),2)</f>
        <v>0</v>
      </c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201</v>
      </c>
      <c r="F59" s="5">
        <f>ROUND(Source!O57,O59)</f>
        <v>53634.98</v>
      </c>
      <c r="G59" s="5" t="s">
        <v>95</v>
      </c>
      <c r="H59" s="5" t="s">
        <v>96</v>
      </c>
      <c r="I59" s="5"/>
      <c r="J59" s="5"/>
      <c r="K59" s="5">
        <v>201</v>
      </c>
      <c r="L59" s="5">
        <v>1</v>
      </c>
      <c r="M59" s="5">
        <v>3</v>
      </c>
      <c r="N59" s="5" t="s">
        <v>3</v>
      </c>
      <c r="O59" s="5">
        <v>2</v>
      </c>
      <c r="P59" s="5">
        <f>ROUND(Source!DG57,O59)</f>
        <v>580206.31999999995</v>
      </c>
      <c r="Q59" s="5"/>
      <c r="R59" s="5"/>
      <c r="S59" s="5"/>
      <c r="T59" s="5"/>
      <c r="U59" s="5"/>
      <c r="V59" s="5"/>
      <c r="W59" s="5">
        <v>53634.98</v>
      </c>
      <c r="X59" s="5">
        <v>1</v>
      </c>
      <c r="Y59" s="5">
        <v>53634.98</v>
      </c>
      <c r="Z59" s="5">
        <v>580206.31999999995</v>
      </c>
      <c r="AA59" s="5">
        <v>1</v>
      </c>
      <c r="AB59" s="5">
        <v>580206.31999999995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202</v>
      </c>
      <c r="F60" s="5">
        <f>ROUND(Source!P57,O60)</f>
        <v>1407.62</v>
      </c>
      <c r="G60" s="5" t="s">
        <v>97</v>
      </c>
      <c r="H60" s="5" t="s">
        <v>98</v>
      </c>
      <c r="I60" s="5"/>
      <c r="J60" s="5"/>
      <c r="K60" s="5">
        <v>202</v>
      </c>
      <c r="L60" s="5">
        <v>2</v>
      </c>
      <c r="M60" s="5">
        <v>3</v>
      </c>
      <c r="N60" s="5" t="s">
        <v>3</v>
      </c>
      <c r="O60" s="5">
        <v>2</v>
      </c>
      <c r="P60" s="5">
        <f>ROUND(Source!DH57,O60)</f>
        <v>11246.68</v>
      </c>
      <c r="Q60" s="5"/>
      <c r="R60" s="5"/>
      <c r="S60" s="5"/>
      <c r="T60" s="5"/>
      <c r="U60" s="5"/>
      <c r="V60" s="5"/>
      <c r="W60" s="5">
        <v>1407.62</v>
      </c>
      <c r="X60" s="5">
        <v>1</v>
      </c>
      <c r="Y60" s="5">
        <v>1407.62</v>
      </c>
      <c r="Z60" s="5">
        <v>11246.68</v>
      </c>
      <c r="AA60" s="5">
        <v>1</v>
      </c>
      <c r="AB60" s="5">
        <v>11246.68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222</v>
      </c>
      <c r="F61" s="5">
        <f>ROUND(Source!AO57,O61)</f>
        <v>0</v>
      </c>
      <c r="G61" s="5" t="s">
        <v>99</v>
      </c>
      <c r="H61" s="5" t="s">
        <v>100</v>
      </c>
      <c r="I61" s="5"/>
      <c r="J61" s="5"/>
      <c r="K61" s="5">
        <v>222</v>
      </c>
      <c r="L61" s="5">
        <v>3</v>
      </c>
      <c r="M61" s="5">
        <v>3</v>
      </c>
      <c r="N61" s="5" t="s">
        <v>3</v>
      </c>
      <c r="O61" s="5">
        <v>2</v>
      </c>
      <c r="P61" s="5">
        <f>ROUND(Source!EG57,O61)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225</v>
      </c>
      <c r="F62" s="5">
        <f>ROUND(Source!AV57,O62)</f>
        <v>1407.62</v>
      </c>
      <c r="G62" s="5" t="s">
        <v>101</v>
      </c>
      <c r="H62" s="5" t="s">
        <v>102</v>
      </c>
      <c r="I62" s="5"/>
      <c r="J62" s="5"/>
      <c r="K62" s="5">
        <v>225</v>
      </c>
      <c r="L62" s="5">
        <v>4</v>
      </c>
      <c r="M62" s="5">
        <v>3</v>
      </c>
      <c r="N62" s="5" t="s">
        <v>3</v>
      </c>
      <c r="O62" s="5">
        <v>2</v>
      </c>
      <c r="P62" s="5">
        <f>ROUND(Source!EN57,O62)</f>
        <v>11246.68</v>
      </c>
      <c r="Q62" s="5"/>
      <c r="R62" s="5"/>
      <c r="S62" s="5"/>
      <c r="T62" s="5"/>
      <c r="U62" s="5"/>
      <c r="V62" s="5"/>
      <c r="W62" s="5">
        <v>1407.62</v>
      </c>
      <c r="X62" s="5">
        <v>1</v>
      </c>
      <c r="Y62" s="5">
        <v>1407.62</v>
      </c>
      <c r="Z62" s="5">
        <v>11246.68</v>
      </c>
      <c r="AA62" s="5">
        <v>1</v>
      </c>
      <c r="AB62" s="5">
        <v>11246.68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226</v>
      </c>
      <c r="F63" s="5">
        <f>ROUND(Source!AW57,O63)</f>
        <v>1407.62</v>
      </c>
      <c r="G63" s="5" t="s">
        <v>103</v>
      </c>
      <c r="H63" s="5" t="s">
        <v>104</v>
      </c>
      <c r="I63" s="5"/>
      <c r="J63" s="5"/>
      <c r="K63" s="5">
        <v>226</v>
      </c>
      <c r="L63" s="5">
        <v>5</v>
      </c>
      <c r="M63" s="5">
        <v>3</v>
      </c>
      <c r="N63" s="5" t="s">
        <v>3</v>
      </c>
      <c r="O63" s="5">
        <v>2</v>
      </c>
      <c r="P63" s="5">
        <f>ROUND(Source!EO57,O63)</f>
        <v>11246.68</v>
      </c>
      <c r="Q63" s="5"/>
      <c r="R63" s="5"/>
      <c r="S63" s="5"/>
      <c r="T63" s="5"/>
      <c r="U63" s="5"/>
      <c r="V63" s="5"/>
      <c r="W63" s="5">
        <v>1407.62</v>
      </c>
      <c r="X63" s="5">
        <v>1</v>
      </c>
      <c r="Y63" s="5">
        <v>1407.62</v>
      </c>
      <c r="Z63" s="5">
        <v>11246.68</v>
      </c>
      <c r="AA63" s="5">
        <v>1</v>
      </c>
      <c r="AB63" s="5">
        <v>11246.68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227</v>
      </c>
      <c r="F64" s="5">
        <f>ROUND(Source!AX57,O64)</f>
        <v>0</v>
      </c>
      <c r="G64" s="5" t="s">
        <v>105</v>
      </c>
      <c r="H64" s="5" t="s">
        <v>106</v>
      </c>
      <c r="I64" s="5"/>
      <c r="J64" s="5"/>
      <c r="K64" s="5">
        <v>227</v>
      </c>
      <c r="L64" s="5">
        <v>6</v>
      </c>
      <c r="M64" s="5">
        <v>3</v>
      </c>
      <c r="N64" s="5" t="s">
        <v>3</v>
      </c>
      <c r="O64" s="5">
        <v>2</v>
      </c>
      <c r="P64" s="5">
        <f>ROUND(Source!EP57,O64)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228</v>
      </c>
      <c r="F65" s="5">
        <f>ROUND(Source!AY57,O65)</f>
        <v>1407.62</v>
      </c>
      <c r="G65" s="5" t="s">
        <v>107</v>
      </c>
      <c r="H65" s="5" t="s">
        <v>108</v>
      </c>
      <c r="I65" s="5"/>
      <c r="J65" s="5"/>
      <c r="K65" s="5">
        <v>228</v>
      </c>
      <c r="L65" s="5">
        <v>7</v>
      </c>
      <c r="M65" s="5">
        <v>3</v>
      </c>
      <c r="N65" s="5" t="s">
        <v>3</v>
      </c>
      <c r="O65" s="5">
        <v>2</v>
      </c>
      <c r="P65" s="5">
        <f>ROUND(Source!EQ57,O65)</f>
        <v>11246.68</v>
      </c>
      <c r="Q65" s="5"/>
      <c r="R65" s="5"/>
      <c r="S65" s="5"/>
      <c r="T65" s="5"/>
      <c r="U65" s="5"/>
      <c r="V65" s="5"/>
      <c r="W65" s="5">
        <v>1407.62</v>
      </c>
      <c r="X65" s="5">
        <v>1</v>
      </c>
      <c r="Y65" s="5">
        <v>1407.62</v>
      </c>
      <c r="Z65" s="5">
        <v>11246.68</v>
      </c>
      <c r="AA65" s="5">
        <v>1</v>
      </c>
      <c r="AB65" s="5">
        <v>11246.68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216</v>
      </c>
      <c r="F66" s="5">
        <f>ROUND(Source!AP57,O66)</f>
        <v>0</v>
      </c>
      <c r="G66" s="5" t="s">
        <v>109</v>
      </c>
      <c r="H66" s="5" t="s">
        <v>110</v>
      </c>
      <c r="I66" s="5"/>
      <c r="J66" s="5"/>
      <c r="K66" s="5">
        <v>216</v>
      </c>
      <c r="L66" s="5">
        <v>8</v>
      </c>
      <c r="M66" s="5">
        <v>3</v>
      </c>
      <c r="N66" s="5" t="s">
        <v>3</v>
      </c>
      <c r="O66" s="5">
        <v>2</v>
      </c>
      <c r="P66" s="5">
        <f>ROUND(Source!EH57,O66)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223</v>
      </c>
      <c r="F67" s="5">
        <f>ROUND(Source!AQ57,O67)</f>
        <v>0</v>
      </c>
      <c r="G67" s="5" t="s">
        <v>111</v>
      </c>
      <c r="H67" s="5" t="s">
        <v>112</v>
      </c>
      <c r="I67" s="5"/>
      <c r="J67" s="5"/>
      <c r="K67" s="5">
        <v>223</v>
      </c>
      <c r="L67" s="5">
        <v>9</v>
      </c>
      <c r="M67" s="5">
        <v>3</v>
      </c>
      <c r="N67" s="5" t="s">
        <v>3</v>
      </c>
      <c r="O67" s="5">
        <v>2</v>
      </c>
      <c r="P67" s="5">
        <f>ROUND(Source!EI57,O67)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229</v>
      </c>
      <c r="F68" s="5">
        <f>ROUND(Source!AZ57,O68)</f>
        <v>0</v>
      </c>
      <c r="G68" s="5" t="s">
        <v>113</v>
      </c>
      <c r="H68" s="5" t="s">
        <v>114</v>
      </c>
      <c r="I68" s="5"/>
      <c r="J68" s="5"/>
      <c r="K68" s="5">
        <v>229</v>
      </c>
      <c r="L68" s="5">
        <v>10</v>
      </c>
      <c r="M68" s="5">
        <v>3</v>
      </c>
      <c r="N68" s="5" t="s">
        <v>3</v>
      </c>
      <c r="O68" s="5">
        <v>2</v>
      </c>
      <c r="P68" s="5">
        <f>ROUND(Source!ER57,O68)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203</v>
      </c>
      <c r="F69" s="5">
        <f>ROUND(Source!Q57,O69)</f>
        <v>49713.04</v>
      </c>
      <c r="G69" s="5" t="s">
        <v>115</v>
      </c>
      <c r="H69" s="5" t="s">
        <v>116</v>
      </c>
      <c r="I69" s="5"/>
      <c r="J69" s="5"/>
      <c r="K69" s="5">
        <v>203</v>
      </c>
      <c r="L69" s="5">
        <v>11</v>
      </c>
      <c r="M69" s="5">
        <v>3</v>
      </c>
      <c r="N69" s="5" t="s">
        <v>3</v>
      </c>
      <c r="O69" s="5">
        <v>2</v>
      </c>
      <c r="P69" s="5">
        <f>ROUND(Source!DI57,O69)</f>
        <v>495968.93</v>
      </c>
      <c r="Q69" s="5"/>
      <c r="R69" s="5"/>
      <c r="S69" s="5"/>
      <c r="T69" s="5"/>
      <c r="U69" s="5"/>
      <c r="V69" s="5"/>
      <c r="W69" s="5">
        <v>49713.04</v>
      </c>
      <c r="X69" s="5">
        <v>1</v>
      </c>
      <c r="Y69" s="5">
        <v>49713.04</v>
      </c>
      <c r="Z69" s="5">
        <v>495968.93</v>
      </c>
      <c r="AA69" s="5">
        <v>1</v>
      </c>
      <c r="AB69" s="5">
        <v>495968.93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231</v>
      </c>
      <c r="F70" s="5">
        <f>ROUND(Source!BB57,O70)</f>
        <v>0</v>
      </c>
      <c r="G70" s="5" t="s">
        <v>117</v>
      </c>
      <c r="H70" s="5" t="s">
        <v>118</v>
      </c>
      <c r="I70" s="5"/>
      <c r="J70" s="5"/>
      <c r="K70" s="5">
        <v>231</v>
      </c>
      <c r="L70" s="5">
        <v>12</v>
      </c>
      <c r="M70" s="5">
        <v>3</v>
      </c>
      <c r="N70" s="5" t="s">
        <v>3</v>
      </c>
      <c r="O70" s="5">
        <v>2</v>
      </c>
      <c r="P70" s="5">
        <f>ROUND(Source!ET57,O70)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204</v>
      </c>
      <c r="F71" s="5">
        <f>ROUND(Source!R57,O71)</f>
        <v>3264.66</v>
      </c>
      <c r="G71" s="5" t="s">
        <v>119</v>
      </c>
      <c r="H71" s="5" t="s">
        <v>120</v>
      </c>
      <c r="I71" s="5"/>
      <c r="J71" s="5"/>
      <c r="K71" s="5">
        <v>204</v>
      </c>
      <c r="L71" s="5">
        <v>13</v>
      </c>
      <c r="M71" s="5">
        <v>3</v>
      </c>
      <c r="N71" s="5" t="s">
        <v>3</v>
      </c>
      <c r="O71" s="5">
        <v>2</v>
      </c>
      <c r="P71" s="5">
        <f>ROUND(Source!DJ57,O71)</f>
        <v>94773.08</v>
      </c>
      <c r="Q71" s="5"/>
      <c r="R71" s="5"/>
      <c r="S71" s="5"/>
      <c r="T71" s="5"/>
      <c r="U71" s="5"/>
      <c r="V71" s="5"/>
      <c r="W71" s="5">
        <v>3264.66</v>
      </c>
      <c r="X71" s="5">
        <v>1</v>
      </c>
      <c r="Y71" s="5">
        <v>3264.66</v>
      </c>
      <c r="Z71" s="5">
        <v>94773.08</v>
      </c>
      <c r="AA71" s="5">
        <v>1</v>
      </c>
      <c r="AB71" s="5">
        <v>94773.08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205</v>
      </c>
      <c r="F72" s="5">
        <f>ROUND(Source!S57,O72)</f>
        <v>2514.3200000000002</v>
      </c>
      <c r="G72" s="5" t="s">
        <v>121</v>
      </c>
      <c r="H72" s="5" t="s">
        <v>122</v>
      </c>
      <c r="I72" s="5"/>
      <c r="J72" s="5"/>
      <c r="K72" s="5">
        <v>205</v>
      </c>
      <c r="L72" s="5">
        <v>14</v>
      </c>
      <c r="M72" s="5">
        <v>3</v>
      </c>
      <c r="N72" s="5" t="s">
        <v>3</v>
      </c>
      <c r="O72" s="5">
        <v>2</v>
      </c>
      <c r="P72" s="5">
        <f>ROUND(Source!DK57,O72)</f>
        <v>72990.710000000006</v>
      </c>
      <c r="Q72" s="5"/>
      <c r="R72" s="5"/>
      <c r="S72" s="5"/>
      <c r="T72" s="5"/>
      <c r="U72" s="5"/>
      <c r="V72" s="5"/>
      <c r="W72" s="5">
        <v>2514.3200000000002</v>
      </c>
      <c r="X72" s="5">
        <v>1</v>
      </c>
      <c r="Y72" s="5">
        <v>2514.3200000000002</v>
      </c>
      <c r="Z72" s="5">
        <v>72990.710000000006</v>
      </c>
      <c r="AA72" s="5">
        <v>1</v>
      </c>
      <c r="AB72" s="5">
        <v>72990.710000000006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232</v>
      </c>
      <c r="F73" s="5">
        <f>ROUND(Source!BC57,O73)</f>
        <v>0</v>
      </c>
      <c r="G73" s="5" t="s">
        <v>123</v>
      </c>
      <c r="H73" s="5" t="s">
        <v>124</v>
      </c>
      <c r="I73" s="5"/>
      <c r="J73" s="5"/>
      <c r="K73" s="5">
        <v>232</v>
      </c>
      <c r="L73" s="5">
        <v>15</v>
      </c>
      <c r="M73" s="5">
        <v>3</v>
      </c>
      <c r="N73" s="5" t="s">
        <v>3</v>
      </c>
      <c r="O73" s="5">
        <v>2</v>
      </c>
      <c r="P73" s="5">
        <f>ROUND(Source!EU57,O73)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214</v>
      </c>
      <c r="F74" s="5">
        <f>ROUND(Source!AS57,O74)</f>
        <v>62983.27</v>
      </c>
      <c r="G74" s="5" t="s">
        <v>125</v>
      </c>
      <c r="H74" s="5" t="s">
        <v>126</v>
      </c>
      <c r="I74" s="5"/>
      <c r="J74" s="5"/>
      <c r="K74" s="5">
        <v>214</v>
      </c>
      <c r="L74" s="5">
        <v>16</v>
      </c>
      <c r="M74" s="5">
        <v>3</v>
      </c>
      <c r="N74" s="5" t="s">
        <v>3</v>
      </c>
      <c r="O74" s="5">
        <v>2</v>
      </c>
      <c r="P74" s="5">
        <f>ROUND(Source!EK57,O74)</f>
        <v>815765.58</v>
      </c>
      <c r="Q74" s="5"/>
      <c r="R74" s="5"/>
      <c r="S74" s="5"/>
      <c r="T74" s="5"/>
      <c r="U74" s="5"/>
      <c r="V74" s="5"/>
      <c r="W74" s="5">
        <v>62983.27</v>
      </c>
      <c r="X74" s="5">
        <v>1</v>
      </c>
      <c r="Y74" s="5">
        <v>62983.27</v>
      </c>
      <c r="Z74" s="5">
        <v>815765.58</v>
      </c>
      <c r="AA74" s="5">
        <v>1</v>
      </c>
      <c r="AB74" s="5">
        <v>815765.58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215</v>
      </c>
      <c r="F75" s="5">
        <f>ROUND(Source!AT57,O75)</f>
        <v>0</v>
      </c>
      <c r="G75" s="5" t="s">
        <v>127</v>
      </c>
      <c r="H75" s="5" t="s">
        <v>128</v>
      </c>
      <c r="I75" s="5"/>
      <c r="J75" s="5"/>
      <c r="K75" s="5">
        <v>215</v>
      </c>
      <c r="L75" s="5">
        <v>17</v>
      </c>
      <c r="M75" s="5">
        <v>3</v>
      </c>
      <c r="N75" s="5" t="s">
        <v>3</v>
      </c>
      <c r="O75" s="5">
        <v>2</v>
      </c>
      <c r="P75" s="5">
        <f>ROUND(Source!EL57,O75)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217</v>
      </c>
      <c r="F76" s="5">
        <f>ROUND(Source!AU57,O76)</f>
        <v>0</v>
      </c>
      <c r="G76" s="5" t="s">
        <v>129</v>
      </c>
      <c r="H76" s="5" t="s">
        <v>130</v>
      </c>
      <c r="I76" s="5"/>
      <c r="J76" s="5"/>
      <c r="K76" s="5">
        <v>217</v>
      </c>
      <c r="L76" s="5">
        <v>18</v>
      </c>
      <c r="M76" s="5">
        <v>3</v>
      </c>
      <c r="N76" s="5" t="s">
        <v>3</v>
      </c>
      <c r="O76" s="5">
        <v>2</v>
      </c>
      <c r="P76" s="5">
        <f>ROUND(Source!EM57,O76)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230</v>
      </c>
      <c r="F77" s="5">
        <f>ROUND(Source!BA57,O77)</f>
        <v>0</v>
      </c>
      <c r="G77" s="5" t="s">
        <v>131</v>
      </c>
      <c r="H77" s="5" t="s">
        <v>132</v>
      </c>
      <c r="I77" s="5"/>
      <c r="J77" s="5"/>
      <c r="K77" s="5">
        <v>230</v>
      </c>
      <c r="L77" s="5">
        <v>19</v>
      </c>
      <c r="M77" s="5">
        <v>3</v>
      </c>
      <c r="N77" s="5" t="s">
        <v>3</v>
      </c>
      <c r="O77" s="5">
        <v>2</v>
      </c>
      <c r="P77" s="5">
        <f>ROUND(Source!ES57,O77)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206</v>
      </c>
      <c r="F78" s="5">
        <f>ROUND(Source!T57,O78)</f>
        <v>0</v>
      </c>
      <c r="G78" s="5" t="s">
        <v>133</v>
      </c>
      <c r="H78" s="5" t="s">
        <v>134</v>
      </c>
      <c r="I78" s="5"/>
      <c r="J78" s="5"/>
      <c r="K78" s="5">
        <v>206</v>
      </c>
      <c r="L78" s="5">
        <v>20</v>
      </c>
      <c r="M78" s="5">
        <v>3</v>
      </c>
      <c r="N78" s="5" t="s">
        <v>3</v>
      </c>
      <c r="O78" s="5">
        <v>2</v>
      </c>
      <c r="P78" s="5">
        <f>ROUND(Source!DL57,O78)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207</v>
      </c>
      <c r="F79" s="5">
        <f>Source!U57</f>
        <v>220.99636576600003</v>
      </c>
      <c r="G79" s="5" t="s">
        <v>135</v>
      </c>
      <c r="H79" s="5" t="s">
        <v>136</v>
      </c>
      <c r="I79" s="5"/>
      <c r="J79" s="5"/>
      <c r="K79" s="5">
        <v>207</v>
      </c>
      <c r="L79" s="5">
        <v>21</v>
      </c>
      <c r="M79" s="5">
        <v>3</v>
      </c>
      <c r="N79" s="5" t="s">
        <v>3</v>
      </c>
      <c r="O79" s="5">
        <v>-1</v>
      </c>
      <c r="P79" s="5">
        <f>Source!DM57</f>
        <v>220.99636576600003</v>
      </c>
      <c r="Q79" s="5"/>
      <c r="R79" s="5"/>
      <c r="S79" s="5"/>
      <c r="T79" s="5"/>
      <c r="U79" s="5"/>
      <c r="V79" s="5"/>
      <c r="W79" s="5">
        <v>220.99636576600003</v>
      </c>
      <c r="X79" s="5">
        <v>1</v>
      </c>
      <c r="Y79" s="5">
        <v>220.99636576600003</v>
      </c>
      <c r="Z79" s="5">
        <v>220.99636576600003</v>
      </c>
      <c r="AA79" s="5">
        <v>1</v>
      </c>
      <c r="AB79" s="5">
        <v>220.99636576600003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208</v>
      </c>
      <c r="F80" s="5">
        <f>Source!V57</f>
        <v>0</v>
      </c>
      <c r="G80" s="5" t="s">
        <v>137</v>
      </c>
      <c r="H80" s="5" t="s">
        <v>138</v>
      </c>
      <c r="I80" s="5"/>
      <c r="J80" s="5"/>
      <c r="K80" s="5">
        <v>208</v>
      </c>
      <c r="L80" s="5">
        <v>22</v>
      </c>
      <c r="M80" s="5">
        <v>3</v>
      </c>
      <c r="N80" s="5" t="s">
        <v>3</v>
      </c>
      <c r="O80" s="5">
        <v>-1</v>
      </c>
      <c r="P80" s="5">
        <f>Source!DN57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209</v>
      </c>
      <c r="F81" s="5">
        <f>ROUND(Source!W57,O81)</f>
        <v>0</v>
      </c>
      <c r="G81" s="5" t="s">
        <v>139</v>
      </c>
      <c r="H81" s="5" t="s">
        <v>140</v>
      </c>
      <c r="I81" s="5"/>
      <c r="J81" s="5"/>
      <c r="K81" s="5">
        <v>209</v>
      </c>
      <c r="L81" s="5">
        <v>23</v>
      </c>
      <c r="M81" s="5">
        <v>3</v>
      </c>
      <c r="N81" s="5" t="s">
        <v>3</v>
      </c>
      <c r="O81" s="5">
        <v>2</v>
      </c>
      <c r="P81" s="5">
        <f>ROUND(Source!DO57,O81)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55" x14ac:dyDescent="0.2">
      <c r="A82" s="5">
        <v>50</v>
      </c>
      <c r="B82" s="5">
        <v>0</v>
      </c>
      <c r="C82" s="5">
        <v>0</v>
      </c>
      <c r="D82" s="5">
        <v>1</v>
      </c>
      <c r="E82" s="5">
        <v>233</v>
      </c>
      <c r="F82" s="5">
        <f>ROUND(Source!BD57,O82)</f>
        <v>0</v>
      </c>
      <c r="G82" s="5" t="s">
        <v>141</v>
      </c>
      <c r="H82" s="5" t="s">
        <v>142</v>
      </c>
      <c r="I82" s="5"/>
      <c r="J82" s="5"/>
      <c r="K82" s="5">
        <v>233</v>
      </c>
      <c r="L82" s="5">
        <v>24</v>
      </c>
      <c r="M82" s="5">
        <v>3</v>
      </c>
      <c r="N82" s="5" t="s">
        <v>3</v>
      </c>
      <c r="O82" s="5">
        <v>2</v>
      </c>
      <c r="P82" s="5">
        <f>ROUND(Source!EV57,O82)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55" x14ac:dyDescent="0.2">
      <c r="A83" s="5">
        <v>50</v>
      </c>
      <c r="B83" s="5">
        <v>0</v>
      </c>
      <c r="C83" s="5">
        <v>0</v>
      </c>
      <c r="D83" s="5">
        <v>1</v>
      </c>
      <c r="E83" s="5">
        <v>210</v>
      </c>
      <c r="F83" s="5">
        <f>ROUND(Source!X57,O83)</f>
        <v>2137.0700000000002</v>
      </c>
      <c r="G83" s="5" t="s">
        <v>143</v>
      </c>
      <c r="H83" s="5" t="s">
        <v>144</v>
      </c>
      <c r="I83" s="5"/>
      <c r="J83" s="5"/>
      <c r="K83" s="5">
        <v>210</v>
      </c>
      <c r="L83" s="5">
        <v>25</v>
      </c>
      <c r="M83" s="5">
        <v>3</v>
      </c>
      <c r="N83" s="5" t="s">
        <v>3</v>
      </c>
      <c r="O83" s="5">
        <v>2</v>
      </c>
      <c r="P83" s="5">
        <f>ROUND(Source!DP57,O83)</f>
        <v>53796.14</v>
      </c>
      <c r="Q83" s="5"/>
      <c r="R83" s="5"/>
      <c r="S83" s="5"/>
      <c r="T83" s="5"/>
      <c r="U83" s="5"/>
      <c r="V83" s="5"/>
      <c r="W83" s="5">
        <v>2137.0700000000002</v>
      </c>
      <c r="X83" s="5">
        <v>1</v>
      </c>
      <c r="Y83" s="5">
        <v>2137.0700000000002</v>
      </c>
      <c r="Z83" s="5">
        <v>53796.14</v>
      </c>
      <c r="AA83" s="5">
        <v>1</v>
      </c>
      <c r="AB83" s="5">
        <v>53796.14</v>
      </c>
    </row>
    <row r="84" spans="1:255" x14ac:dyDescent="0.2">
      <c r="A84" s="5">
        <v>50</v>
      </c>
      <c r="B84" s="5">
        <v>0</v>
      </c>
      <c r="C84" s="5">
        <v>0</v>
      </c>
      <c r="D84" s="5">
        <v>1</v>
      </c>
      <c r="E84" s="5">
        <v>211</v>
      </c>
      <c r="F84" s="5">
        <f>ROUND(Source!Y57,O84)</f>
        <v>1498.06</v>
      </c>
      <c r="G84" s="5" t="s">
        <v>145</v>
      </c>
      <c r="H84" s="5" t="s">
        <v>146</v>
      </c>
      <c r="I84" s="5"/>
      <c r="J84" s="5"/>
      <c r="K84" s="5">
        <v>211</v>
      </c>
      <c r="L84" s="5">
        <v>26</v>
      </c>
      <c r="M84" s="5">
        <v>3</v>
      </c>
      <c r="N84" s="5" t="s">
        <v>3</v>
      </c>
      <c r="O84" s="5">
        <v>2</v>
      </c>
      <c r="P84" s="5">
        <f>ROUND(Source!DQ57,O84)</f>
        <v>30126.2</v>
      </c>
      <c r="Q84" s="5"/>
      <c r="R84" s="5"/>
      <c r="S84" s="5"/>
      <c r="T84" s="5"/>
      <c r="U84" s="5"/>
      <c r="V84" s="5"/>
      <c r="W84" s="5">
        <v>1498.06</v>
      </c>
      <c r="X84" s="5">
        <v>1</v>
      </c>
      <c r="Y84" s="5">
        <v>1498.06</v>
      </c>
      <c r="Z84" s="5">
        <v>30126.2</v>
      </c>
      <c r="AA84" s="5">
        <v>1</v>
      </c>
      <c r="AB84" s="5">
        <v>30126.2</v>
      </c>
    </row>
    <row r="85" spans="1:255" x14ac:dyDescent="0.2">
      <c r="A85" s="5">
        <v>50</v>
      </c>
      <c r="B85" s="5">
        <v>0</v>
      </c>
      <c r="C85" s="5">
        <v>0</v>
      </c>
      <c r="D85" s="5">
        <v>1</v>
      </c>
      <c r="E85" s="5">
        <v>224</v>
      </c>
      <c r="F85" s="5">
        <f>ROUND(Source!AR57,O85)</f>
        <v>62983.27</v>
      </c>
      <c r="G85" s="5" t="s">
        <v>147</v>
      </c>
      <c r="H85" s="5" t="s">
        <v>148</v>
      </c>
      <c r="I85" s="5"/>
      <c r="J85" s="5"/>
      <c r="K85" s="5">
        <v>224</v>
      </c>
      <c r="L85" s="5">
        <v>27</v>
      </c>
      <c r="M85" s="5">
        <v>3</v>
      </c>
      <c r="N85" s="5" t="s">
        <v>3</v>
      </c>
      <c r="O85" s="5">
        <v>2</v>
      </c>
      <c r="P85" s="5">
        <f>ROUND(Source!EJ57,O85)</f>
        <v>815765.58</v>
      </c>
      <c r="Q85" s="5"/>
      <c r="R85" s="5"/>
      <c r="S85" s="5"/>
      <c r="T85" s="5"/>
      <c r="U85" s="5"/>
      <c r="V85" s="5"/>
      <c r="W85" s="5">
        <v>62983.27</v>
      </c>
      <c r="X85" s="5">
        <v>1</v>
      </c>
      <c r="Y85" s="5">
        <v>62983.27</v>
      </c>
      <c r="Z85" s="5">
        <v>815765.58</v>
      </c>
      <c r="AA85" s="5">
        <v>1</v>
      </c>
      <c r="AB85" s="5">
        <v>815765.58</v>
      </c>
    </row>
    <row r="87" spans="1:255" x14ac:dyDescent="0.2">
      <c r="A87" s="1">
        <v>4</v>
      </c>
      <c r="B87" s="1">
        <v>1</v>
      </c>
      <c r="C87" s="1"/>
      <c r="D87" s="1">
        <f>ROW(A122)</f>
        <v>122</v>
      </c>
      <c r="E87" s="1"/>
      <c r="F87" s="1" t="s">
        <v>14</v>
      </c>
      <c r="G87" s="1" t="s">
        <v>149</v>
      </c>
      <c r="H87" s="1" t="s">
        <v>3</v>
      </c>
      <c r="I87" s="1">
        <v>0</v>
      </c>
      <c r="J87" s="1"/>
      <c r="K87" s="1">
        <v>-1</v>
      </c>
      <c r="L87" s="1"/>
      <c r="M87" s="1" t="s">
        <v>3</v>
      </c>
      <c r="N87" s="1"/>
      <c r="O87" s="1"/>
      <c r="P87" s="1"/>
      <c r="Q87" s="1"/>
      <c r="R87" s="1"/>
      <c r="S87" s="1">
        <v>0</v>
      </c>
      <c r="T87" s="1">
        <v>0</v>
      </c>
      <c r="U87" s="1" t="s">
        <v>3</v>
      </c>
      <c r="V87" s="1">
        <v>0</v>
      </c>
      <c r="W87" s="1"/>
      <c r="X87" s="1"/>
      <c r="Y87" s="1"/>
      <c r="Z87" s="1"/>
      <c r="AA87" s="1"/>
      <c r="AB87" s="1" t="s">
        <v>3</v>
      </c>
      <c r="AC87" s="1" t="s">
        <v>3</v>
      </c>
      <c r="AD87" s="1" t="s">
        <v>3</v>
      </c>
      <c r="AE87" s="1" t="s">
        <v>3</v>
      </c>
      <c r="AF87" s="1" t="s">
        <v>3</v>
      </c>
      <c r="AG87" s="1" t="s">
        <v>3</v>
      </c>
      <c r="AH87" s="1"/>
      <c r="AI87" s="1"/>
      <c r="AJ87" s="1"/>
      <c r="AK87" s="1"/>
      <c r="AL87" s="1"/>
      <c r="AM87" s="1"/>
      <c r="AN87" s="1"/>
      <c r="AO87" s="1"/>
      <c r="AP87" s="1" t="s">
        <v>3</v>
      </c>
      <c r="AQ87" s="1" t="s">
        <v>3</v>
      </c>
      <c r="AR87" s="1" t="s">
        <v>3</v>
      </c>
      <c r="AS87" s="1"/>
      <c r="AT87" s="1"/>
      <c r="AU87" s="1"/>
      <c r="AV87" s="1"/>
      <c r="AW87" s="1"/>
      <c r="AX87" s="1"/>
      <c r="AY87" s="1"/>
      <c r="AZ87" s="1" t="s">
        <v>3</v>
      </c>
      <c r="BA87" s="1"/>
      <c r="BB87" s="1" t="s">
        <v>3</v>
      </c>
      <c r="BC87" s="1" t="s">
        <v>3</v>
      </c>
      <c r="BD87" s="1" t="s">
        <v>3</v>
      </c>
      <c r="BE87" s="1" t="s">
        <v>3</v>
      </c>
      <c r="BF87" s="1" t="s">
        <v>3</v>
      </c>
      <c r="BG87" s="1" t="s">
        <v>3</v>
      </c>
      <c r="BH87" s="1" t="s">
        <v>3</v>
      </c>
      <c r="BI87" s="1" t="s">
        <v>3</v>
      </c>
      <c r="BJ87" s="1" t="s">
        <v>3</v>
      </c>
      <c r="BK87" s="1" t="s">
        <v>3</v>
      </c>
      <c r="BL87" s="1" t="s">
        <v>3</v>
      </c>
      <c r="BM87" s="1" t="s">
        <v>3</v>
      </c>
      <c r="BN87" s="1" t="s">
        <v>3</v>
      </c>
      <c r="BO87" s="1" t="s">
        <v>3</v>
      </c>
      <c r="BP87" s="1" t="s">
        <v>3</v>
      </c>
      <c r="BQ87" s="1"/>
      <c r="BR87" s="1"/>
      <c r="BS87" s="1"/>
      <c r="BT87" s="1"/>
      <c r="BU87" s="1"/>
      <c r="BV87" s="1"/>
      <c r="BW87" s="1"/>
      <c r="BX87" s="1">
        <v>0</v>
      </c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>
        <v>0</v>
      </c>
    </row>
    <row r="89" spans="1:255" x14ac:dyDescent="0.2">
      <c r="A89" s="3">
        <v>52</v>
      </c>
      <c r="B89" s="3">
        <f t="shared" ref="B89:G89" si="70">B122</f>
        <v>1</v>
      </c>
      <c r="C89" s="3">
        <f t="shared" si="70"/>
        <v>4</v>
      </c>
      <c r="D89" s="3">
        <f t="shared" si="70"/>
        <v>87</v>
      </c>
      <c r="E89" s="3">
        <f t="shared" si="70"/>
        <v>0</v>
      </c>
      <c r="F89" s="3" t="str">
        <f t="shared" si="70"/>
        <v>Новый раздел</v>
      </c>
      <c r="G89" s="3" t="str">
        <f t="shared" si="70"/>
        <v>Устройство фундамента</v>
      </c>
      <c r="H89" s="3"/>
      <c r="I89" s="3"/>
      <c r="J89" s="3"/>
      <c r="K89" s="3"/>
      <c r="L89" s="3"/>
      <c r="M89" s="3"/>
      <c r="N89" s="3"/>
      <c r="O89" s="3">
        <f t="shared" ref="O89:AT89" si="71">O122</f>
        <v>204860.36</v>
      </c>
      <c r="P89" s="3">
        <f t="shared" si="71"/>
        <v>186410.72</v>
      </c>
      <c r="Q89" s="3">
        <f t="shared" si="71"/>
        <v>10134.549999999999</v>
      </c>
      <c r="R89" s="3">
        <f t="shared" si="71"/>
        <v>2490.9299999999998</v>
      </c>
      <c r="S89" s="3">
        <f t="shared" si="71"/>
        <v>8315.09</v>
      </c>
      <c r="T89" s="3">
        <f t="shared" si="71"/>
        <v>0</v>
      </c>
      <c r="U89" s="3">
        <f t="shared" si="71"/>
        <v>752.61806400000023</v>
      </c>
      <c r="V89" s="3">
        <f t="shared" si="71"/>
        <v>0</v>
      </c>
      <c r="W89" s="3">
        <f t="shared" si="71"/>
        <v>0</v>
      </c>
      <c r="X89" s="3">
        <f t="shared" si="71"/>
        <v>9166.25</v>
      </c>
      <c r="Y89" s="3">
        <f t="shared" si="71"/>
        <v>6541.97</v>
      </c>
      <c r="Z89" s="3">
        <f t="shared" si="71"/>
        <v>0</v>
      </c>
      <c r="AA89" s="3">
        <f t="shared" si="71"/>
        <v>0</v>
      </c>
      <c r="AB89" s="3">
        <f t="shared" si="71"/>
        <v>204860.36</v>
      </c>
      <c r="AC89" s="3">
        <f t="shared" si="71"/>
        <v>186410.72</v>
      </c>
      <c r="AD89" s="3">
        <f t="shared" si="71"/>
        <v>10134.549999999999</v>
      </c>
      <c r="AE89" s="3">
        <f t="shared" si="71"/>
        <v>2490.9299999999998</v>
      </c>
      <c r="AF89" s="3">
        <f t="shared" si="71"/>
        <v>8315.09</v>
      </c>
      <c r="AG89" s="3">
        <f t="shared" si="71"/>
        <v>0</v>
      </c>
      <c r="AH89" s="3">
        <f t="shared" si="71"/>
        <v>752.61806400000023</v>
      </c>
      <c r="AI89" s="3">
        <f t="shared" si="71"/>
        <v>0</v>
      </c>
      <c r="AJ89" s="3">
        <f t="shared" si="71"/>
        <v>0</v>
      </c>
      <c r="AK89" s="3">
        <f t="shared" si="71"/>
        <v>9166.25</v>
      </c>
      <c r="AL89" s="3">
        <f t="shared" si="71"/>
        <v>6541.97</v>
      </c>
      <c r="AM89" s="3">
        <f t="shared" si="71"/>
        <v>0</v>
      </c>
      <c r="AN89" s="3">
        <f t="shared" si="71"/>
        <v>0</v>
      </c>
      <c r="AO89" s="3">
        <f t="shared" si="71"/>
        <v>0</v>
      </c>
      <c r="AP89" s="3">
        <f t="shared" si="71"/>
        <v>0</v>
      </c>
      <c r="AQ89" s="3">
        <f t="shared" si="71"/>
        <v>0</v>
      </c>
      <c r="AR89" s="3">
        <f t="shared" si="71"/>
        <v>224927.71</v>
      </c>
      <c r="AS89" s="3">
        <f t="shared" si="71"/>
        <v>224927.71</v>
      </c>
      <c r="AT89" s="3">
        <f t="shared" si="71"/>
        <v>0</v>
      </c>
      <c r="AU89" s="3">
        <f t="shared" ref="AU89:BZ89" si="72">AU122</f>
        <v>0</v>
      </c>
      <c r="AV89" s="3">
        <f t="shared" si="72"/>
        <v>186410.72</v>
      </c>
      <c r="AW89" s="3">
        <f t="shared" si="72"/>
        <v>186410.72</v>
      </c>
      <c r="AX89" s="3">
        <f t="shared" si="72"/>
        <v>0</v>
      </c>
      <c r="AY89" s="3">
        <f t="shared" si="72"/>
        <v>186410.72</v>
      </c>
      <c r="AZ89" s="3">
        <f t="shared" si="72"/>
        <v>0</v>
      </c>
      <c r="BA89" s="3">
        <f t="shared" si="72"/>
        <v>0</v>
      </c>
      <c r="BB89" s="3">
        <f t="shared" si="72"/>
        <v>0</v>
      </c>
      <c r="BC89" s="3">
        <f t="shared" si="72"/>
        <v>0</v>
      </c>
      <c r="BD89" s="3">
        <f t="shared" si="72"/>
        <v>0</v>
      </c>
      <c r="BE89" s="3">
        <f t="shared" si="72"/>
        <v>0</v>
      </c>
      <c r="BF89" s="3">
        <f t="shared" si="72"/>
        <v>0</v>
      </c>
      <c r="BG89" s="3">
        <f t="shared" si="72"/>
        <v>0</v>
      </c>
      <c r="BH89" s="3">
        <f t="shared" si="72"/>
        <v>0</v>
      </c>
      <c r="BI89" s="3">
        <f t="shared" si="72"/>
        <v>0</v>
      </c>
      <c r="BJ89" s="3">
        <f t="shared" si="72"/>
        <v>0</v>
      </c>
      <c r="BK89" s="3">
        <f t="shared" si="72"/>
        <v>0</v>
      </c>
      <c r="BL89" s="3">
        <f t="shared" si="72"/>
        <v>0</v>
      </c>
      <c r="BM89" s="3">
        <f t="shared" si="72"/>
        <v>0</v>
      </c>
      <c r="BN89" s="3">
        <f t="shared" si="72"/>
        <v>0</v>
      </c>
      <c r="BO89" s="3">
        <f t="shared" si="72"/>
        <v>0</v>
      </c>
      <c r="BP89" s="3">
        <f t="shared" si="72"/>
        <v>0</v>
      </c>
      <c r="BQ89" s="3">
        <f t="shared" si="72"/>
        <v>0</v>
      </c>
      <c r="BR89" s="3">
        <f t="shared" si="72"/>
        <v>0</v>
      </c>
      <c r="BS89" s="3">
        <f t="shared" si="72"/>
        <v>0</v>
      </c>
      <c r="BT89" s="3">
        <f t="shared" si="72"/>
        <v>0</v>
      </c>
      <c r="BU89" s="3">
        <f t="shared" si="72"/>
        <v>0</v>
      </c>
      <c r="BV89" s="3">
        <f t="shared" si="72"/>
        <v>0</v>
      </c>
      <c r="BW89" s="3">
        <f t="shared" si="72"/>
        <v>0</v>
      </c>
      <c r="BX89" s="3">
        <f t="shared" si="72"/>
        <v>0</v>
      </c>
      <c r="BY89" s="3">
        <f t="shared" si="72"/>
        <v>0</v>
      </c>
      <c r="BZ89" s="3">
        <f t="shared" si="72"/>
        <v>0</v>
      </c>
      <c r="CA89" s="3">
        <f t="shared" ref="CA89:DF89" si="73">CA122</f>
        <v>224927.71</v>
      </c>
      <c r="CB89" s="3">
        <f t="shared" si="73"/>
        <v>224927.71</v>
      </c>
      <c r="CC89" s="3">
        <f t="shared" si="73"/>
        <v>0</v>
      </c>
      <c r="CD89" s="3">
        <f t="shared" si="73"/>
        <v>0</v>
      </c>
      <c r="CE89" s="3">
        <f t="shared" si="73"/>
        <v>186410.72</v>
      </c>
      <c r="CF89" s="3">
        <f t="shared" si="73"/>
        <v>186410.72</v>
      </c>
      <c r="CG89" s="3">
        <f t="shared" si="73"/>
        <v>0</v>
      </c>
      <c r="CH89" s="3">
        <f t="shared" si="73"/>
        <v>186410.72</v>
      </c>
      <c r="CI89" s="3">
        <f t="shared" si="73"/>
        <v>0</v>
      </c>
      <c r="CJ89" s="3">
        <f t="shared" si="73"/>
        <v>0</v>
      </c>
      <c r="CK89" s="3">
        <f t="shared" si="73"/>
        <v>0</v>
      </c>
      <c r="CL89" s="3">
        <f t="shared" si="73"/>
        <v>0</v>
      </c>
      <c r="CM89" s="3">
        <f t="shared" si="73"/>
        <v>0</v>
      </c>
      <c r="CN89" s="3">
        <f t="shared" si="73"/>
        <v>0</v>
      </c>
      <c r="CO89" s="3">
        <f t="shared" si="73"/>
        <v>0</v>
      </c>
      <c r="CP89" s="3">
        <f t="shared" si="73"/>
        <v>0</v>
      </c>
      <c r="CQ89" s="3">
        <f t="shared" si="73"/>
        <v>0</v>
      </c>
      <c r="CR89" s="3">
        <f t="shared" si="73"/>
        <v>0</v>
      </c>
      <c r="CS89" s="3">
        <f t="shared" si="73"/>
        <v>0</v>
      </c>
      <c r="CT89" s="3">
        <f t="shared" si="73"/>
        <v>0</v>
      </c>
      <c r="CU89" s="3">
        <f t="shared" si="73"/>
        <v>0</v>
      </c>
      <c r="CV89" s="3">
        <f t="shared" si="73"/>
        <v>0</v>
      </c>
      <c r="CW89" s="3">
        <f t="shared" si="73"/>
        <v>0</v>
      </c>
      <c r="CX89" s="3">
        <f t="shared" si="73"/>
        <v>0</v>
      </c>
      <c r="CY89" s="3">
        <f t="shared" si="73"/>
        <v>0</v>
      </c>
      <c r="CZ89" s="3">
        <f t="shared" si="73"/>
        <v>0</v>
      </c>
      <c r="DA89" s="3">
        <f t="shared" si="73"/>
        <v>0</v>
      </c>
      <c r="DB89" s="3">
        <f t="shared" si="73"/>
        <v>0</v>
      </c>
      <c r="DC89" s="3">
        <f t="shared" si="73"/>
        <v>0</v>
      </c>
      <c r="DD89" s="3">
        <f t="shared" si="73"/>
        <v>0</v>
      </c>
      <c r="DE89" s="3">
        <f t="shared" si="73"/>
        <v>0</v>
      </c>
      <c r="DF89" s="3">
        <f t="shared" si="73"/>
        <v>0</v>
      </c>
      <c r="DG89" s="4">
        <f t="shared" ref="DG89:EL89" si="74">DG122</f>
        <v>2173777.52</v>
      </c>
      <c r="DH89" s="4">
        <f t="shared" si="74"/>
        <v>1791790.87</v>
      </c>
      <c r="DI89" s="4">
        <f t="shared" si="74"/>
        <v>140599.57999999999</v>
      </c>
      <c r="DJ89" s="4">
        <f t="shared" si="74"/>
        <v>72311.69</v>
      </c>
      <c r="DK89" s="4">
        <f t="shared" si="74"/>
        <v>241387.07</v>
      </c>
      <c r="DL89" s="4">
        <f t="shared" si="74"/>
        <v>0</v>
      </c>
      <c r="DM89" s="4">
        <f t="shared" si="74"/>
        <v>752.61806400000023</v>
      </c>
      <c r="DN89" s="4">
        <f t="shared" si="74"/>
        <v>0</v>
      </c>
      <c r="DO89" s="4">
        <f t="shared" si="74"/>
        <v>0</v>
      </c>
      <c r="DP89" s="4">
        <f t="shared" si="74"/>
        <v>215629.66</v>
      </c>
      <c r="DQ89" s="4">
        <f t="shared" si="74"/>
        <v>111377.15</v>
      </c>
      <c r="DR89" s="4">
        <f t="shared" si="74"/>
        <v>0</v>
      </c>
      <c r="DS89" s="4">
        <f t="shared" si="74"/>
        <v>0</v>
      </c>
      <c r="DT89" s="4">
        <f t="shared" si="74"/>
        <v>2173777.52</v>
      </c>
      <c r="DU89" s="4">
        <f t="shared" si="74"/>
        <v>1791790.87</v>
      </c>
      <c r="DV89" s="4">
        <f t="shared" si="74"/>
        <v>140599.57999999999</v>
      </c>
      <c r="DW89" s="4">
        <f t="shared" si="74"/>
        <v>72311.69</v>
      </c>
      <c r="DX89" s="4">
        <f t="shared" si="74"/>
        <v>241387.07</v>
      </c>
      <c r="DY89" s="4">
        <f t="shared" si="74"/>
        <v>0</v>
      </c>
      <c r="DZ89" s="4">
        <f t="shared" si="74"/>
        <v>752.61806400000023</v>
      </c>
      <c r="EA89" s="4">
        <f t="shared" si="74"/>
        <v>0</v>
      </c>
      <c r="EB89" s="4">
        <f t="shared" si="74"/>
        <v>0</v>
      </c>
      <c r="EC89" s="4">
        <f t="shared" si="74"/>
        <v>215629.66</v>
      </c>
      <c r="ED89" s="4">
        <f t="shared" si="74"/>
        <v>111377.15</v>
      </c>
      <c r="EE89" s="4">
        <f t="shared" si="74"/>
        <v>0</v>
      </c>
      <c r="EF89" s="4">
        <f t="shared" si="74"/>
        <v>0</v>
      </c>
      <c r="EG89" s="4">
        <f t="shared" si="74"/>
        <v>0</v>
      </c>
      <c r="EH89" s="4">
        <f t="shared" si="74"/>
        <v>0</v>
      </c>
      <c r="EI89" s="4">
        <f t="shared" si="74"/>
        <v>0</v>
      </c>
      <c r="EJ89" s="4">
        <f t="shared" si="74"/>
        <v>2616483.0499999998</v>
      </c>
      <c r="EK89" s="4">
        <f t="shared" si="74"/>
        <v>2616483.0499999998</v>
      </c>
      <c r="EL89" s="4">
        <f t="shared" si="74"/>
        <v>0</v>
      </c>
      <c r="EM89" s="4">
        <f t="shared" ref="EM89:FR89" si="75">EM122</f>
        <v>0</v>
      </c>
      <c r="EN89" s="4">
        <f t="shared" si="75"/>
        <v>1791790.87</v>
      </c>
      <c r="EO89" s="4">
        <f t="shared" si="75"/>
        <v>1791790.87</v>
      </c>
      <c r="EP89" s="4">
        <f t="shared" si="75"/>
        <v>0</v>
      </c>
      <c r="EQ89" s="4">
        <f t="shared" si="75"/>
        <v>1791790.87</v>
      </c>
      <c r="ER89" s="4">
        <f t="shared" si="75"/>
        <v>0</v>
      </c>
      <c r="ES89" s="4">
        <f t="shared" si="75"/>
        <v>0</v>
      </c>
      <c r="ET89" s="4">
        <f t="shared" si="75"/>
        <v>0</v>
      </c>
      <c r="EU89" s="4">
        <f t="shared" si="75"/>
        <v>0</v>
      </c>
      <c r="EV89" s="4">
        <f t="shared" si="75"/>
        <v>0</v>
      </c>
      <c r="EW89" s="4">
        <f t="shared" si="75"/>
        <v>0</v>
      </c>
      <c r="EX89" s="4">
        <f t="shared" si="75"/>
        <v>0</v>
      </c>
      <c r="EY89" s="4">
        <f t="shared" si="75"/>
        <v>0</v>
      </c>
      <c r="EZ89" s="4">
        <f t="shared" si="75"/>
        <v>0</v>
      </c>
      <c r="FA89" s="4">
        <f t="shared" si="75"/>
        <v>0</v>
      </c>
      <c r="FB89" s="4">
        <f t="shared" si="75"/>
        <v>0</v>
      </c>
      <c r="FC89" s="4">
        <f t="shared" si="75"/>
        <v>0</v>
      </c>
      <c r="FD89" s="4">
        <f t="shared" si="75"/>
        <v>0</v>
      </c>
      <c r="FE89" s="4">
        <f t="shared" si="75"/>
        <v>0</v>
      </c>
      <c r="FF89" s="4">
        <f t="shared" si="75"/>
        <v>0</v>
      </c>
      <c r="FG89" s="4">
        <f t="shared" si="75"/>
        <v>0</v>
      </c>
      <c r="FH89" s="4">
        <f t="shared" si="75"/>
        <v>0</v>
      </c>
      <c r="FI89" s="4">
        <f t="shared" si="75"/>
        <v>0</v>
      </c>
      <c r="FJ89" s="4">
        <f t="shared" si="75"/>
        <v>0</v>
      </c>
      <c r="FK89" s="4">
        <f t="shared" si="75"/>
        <v>0</v>
      </c>
      <c r="FL89" s="4">
        <f t="shared" si="75"/>
        <v>0</v>
      </c>
      <c r="FM89" s="4">
        <f t="shared" si="75"/>
        <v>0</v>
      </c>
      <c r="FN89" s="4">
        <f t="shared" si="75"/>
        <v>0</v>
      </c>
      <c r="FO89" s="4">
        <f t="shared" si="75"/>
        <v>0</v>
      </c>
      <c r="FP89" s="4">
        <f t="shared" si="75"/>
        <v>0</v>
      </c>
      <c r="FQ89" s="4">
        <f t="shared" si="75"/>
        <v>0</v>
      </c>
      <c r="FR89" s="4">
        <f t="shared" si="75"/>
        <v>0</v>
      </c>
      <c r="FS89" s="4">
        <f t="shared" ref="FS89:GX89" si="76">FS122</f>
        <v>2616483.0499999998</v>
      </c>
      <c r="FT89" s="4">
        <f t="shared" si="76"/>
        <v>2616483.0499999998</v>
      </c>
      <c r="FU89" s="4">
        <f t="shared" si="76"/>
        <v>0</v>
      </c>
      <c r="FV89" s="4">
        <f t="shared" si="76"/>
        <v>0</v>
      </c>
      <c r="FW89" s="4">
        <f t="shared" si="76"/>
        <v>1791790.87</v>
      </c>
      <c r="FX89" s="4">
        <f t="shared" si="76"/>
        <v>1791790.87</v>
      </c>
      <c r="FY89" s="4">
        <f t="shared" si="76"/>
        <v>0</v>
      </c>
      <c r="FZ89" s="4">
        <f t="shared" si="76"/>
        <v>1791790.87</v>
      </c>
      <c r="GA89" s="4">
        <f t="shared" si="76"/>
        <v>0</v>
      </c>
      <c r="GB89" s="4">
        <f t="shared" si="76"/>
        <v>0</v>
      </c>
      <c r="GC89" s="4">
        <f t="shared" si="76"/>
        <v>0</v>
      </c>
      <c r="GD89" s="4">
        <f t="shared" si="76"/>
        <v>0</v>
      </c>
      <c r="GE89" s="4">
        <f t="shared" si="76"/>
        <v>0</v>
      </c>
      <c r="GF89" s="4">
        <f t="shared" si="76"/>
        <v>0</v>
      </c>
      <c r="GG89" s="4">
        <f t="shared" si="76"/>
        <v>0</v>
      </c>
      <c r="GH89" s="4">
        <f t="shared" si="76"/>
        <v>0</v>
      </c>
      <c r="GI89" s="4">
        <f t="shared" si="76"/>
        <v>0</v>
      </c>
      <c r="GJ89" s="4">
        <f t="shared" si="76"/>
        <v>0</v>
      </c>
      <c r="GK89" s="4">
        <f t="shared" si="76"/>
        <v>0</v>
      </c>
      <c r="GL89" s="4">
        <f t="shared" si="76"/>
        <v>0</v>
      </c>
      <c r="GM89" s="4">
        <f t="shared" si="76"/>
        <v>0</v>
      </c>
      <c r="GN89" s="4">
        <f t="shared" si="76"/>
        <v>0</v>
      </c>
      <c r="GO89" s="4">
        <f t="shared" si="76"/>
        <v>0</v>
      </c>
      <c r="GP89" s="4">
        <f t="shared" si="76"/>
        <v>0</v>
      </c>
      <c r="GQ89" s="4">
        <f t="shared" si="76"/>
        <v>0</v>
      </c>
      <c r="GR89" s="4">
        <f t="shared" si="76"/>
        <v>0</v>
      </c>
      <c r="GS89" s="4">
        <f t="shared" si="76"/>
        <v>0</v>
      </c>
      <c r="GT89" s="4">
        <f t="shared" si="76"/>
        <v>0</v>
      </c>
      <c r="GU89" s="4">
        <f t="shared" si="76"/>
        <v>0</v>
      </c>
      <c r="GV89" s="4">
        <f t="shared" si="76"/>
        <v>0</v>
      </c>
      <c r="GW89" s="4">
        <f t="shared" si="76"/>
        <v>0</v>
      </c>
      <c r="GX89" s="4">
        <f t="shared" si="76"/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150</v>
      </c>
      <c r="F91" s="2" t="s">
        <v>151</v>
      </c>
      <c r="G91" s="2" t="s">
        <v>152</v>
      </c>
      <c r="H91" s="2" t="s">
        <v>153</v>
      </c>
      <c r="I91" s="2">
        <v>122.496</v>
      </c>
      <c r="J91" s="2">
        <v>0</v>
      </c>
      <c r="K91" s="2">
        <v>122.496</v>
      </c>
      <c r="L91" s="2"/>
      <c r="M91" s="2"/>
      <c r="N91" s="2"/>
      <c r="O91" s="2">
        <f t="shared" ref="O91:O120" si="77">ROUND(CP91,2)</f>
        <v>3274.81</v>
      </c>
      <c r="P91" s="2">
        <f t="shared" ref="P91:P120" si="78">ROUND((ROUND((AC91*AW91*I91),2)*BC91),2)</f>
        <v>129.85</v>
      </c>
      <c r="Q91" s="2">
        <f>(ROUND((ROUND((((ET91*1.1))*AV91*I91),2)*BB91),2)+ROUND((ROUND(((AE91-((EU91*1.1)))*AV91*I91),2)*BS91),2))</f>
        <v>2050.83</v>
      </c>
      <c r="R91" s="2">
        <f t="shared" ref="R91:R120" si="79">ROUND((ROUND((AE91*AV91*I91),2)*BS91),2)</f>
        <v>447.36</v>
      </c>
      <c r="S91" s="2">
        <f t="shared" ref="S91:S120" si="80">ROUND((ROUND((AF91*AV91*I91),2)*BA91),2)</f>
        <v>1094.1300000000001</v>
      </c>
      <c r="T91" s="2">
        <f t="shared" ref="T91:T120" si="81">ROUND(CU91*I91,2)</f>
        <v>0</v>
      </c>
      <c r="U91" s="2">
        <f t="shared" ref="U91:U120" si="82">CV91*I91</f>
        <v>105.10156800000001</v>
      </c>
      <c r="V91" s="2">
        <f t="shared" ref="V91:V120" si="83">CW91*I91</f>
        <v>0</v>
      </c>
      <c r="W91" s="2">
        <f t="shared" ref="W91:W120" si="84">ROUND(CX91*I91,2)</f>
        <v>0</v>
      </c>
      <c r="X91" s="2">
        <f t="shared" ref="X91:X120" si="85">ROUND(CY91,2)</f>
        <v>1148.8399999999999</v>
      </c>
      <c r="Y91" s="2">
        <f t="shared" ref="Y91:Y120" si="86">ROUND(CZ91,2)</f>
        <v>842.48</v>
      </c>
      <c r="Z91" s="2"/>
      <c r="AA91" s="2">
        <v>50626682</v>
      </c>
      <c r="AB91" s="2">
        <f t="shared" ref="AB91:AB120" si="87">ROUND((AC91+AD91+AF91),6)</f>
        <v>26.734000000000002</v>
      </c>
      <c r="AC91" s="2">
        <f t="shared" ref="AC91:AC120" si="88">ROUND((ES91),6)</f>
        <v>1.06</v>
      </c>
      <c r="AD91" s="2">
        <f>ROUND(((((ET91*1.1))-((EU91*1.1)))+AE91),6)</f>
        <v>16.742000000000001</v>
      </c>
      <c r="AE91" s="2">
        <f>ROUND(((EU91*1.1)),6)</f>
        <v>3.6520000000000001</v>
      </c>
      <c r="AF91" s="2">
        <f>ROUND(((EV91*1.1)),6)</f>
        <v>8.9320000000000004</v>
      </c>
      <c r="AG91" s="2">
        <f t="shared" ref="AG91:AG120" si="89">ROUND((AP91),6)</f>
        <v>0</v>
      </c>
      <c r="AH91" s="2">
        <f>((EW91*1.1))</f>
        <v>0.8580000000000001</v>
      </c>
      <c r="AI91" s="2">
        <f>((EX91*1.1))</f>
        <v>0</v>
      </c>
      <c r="AJ91" s="2">
        <f t="shared" ref="AJ91:AJ120" si="90">(AS91)</f>
        <v>0</v>
      </c>
      <c r="AK91" s="2">
        <v>24.4</v>
      </c>
      <c r="AL91" s="2">
        <v>1.06</v>
      </c>
      <c r="AM91" s="2">
        <v>15.22</v>
      </c>
      <c r="AN91" s="2">
        <v>3.32</v>
      </c>
      <c r="AO91" s="2">
        <v>8.1199999999999992</v>
      </c>
      <c r="AP91" s="2">
        <v>0</v>
      </c>
      <c r="AQ91" s="2">
        <v>0.78</v>
      </c>
      <c r="AR91" s="2">
        <v>0</v>
      </c>
      <c r="AS91" s="2">
        <v>0</v>
      </c>
      <c r="AT91" s="2">
        <v>105</v>
      </c>
      <c r="AU91" s="2">
        <v>77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154</v>
      </c>
      <c r="BK91" s="2"/>
      <c r="BL91" s="2"/>
      <c r="BM91" s="2">
        <v>64</v>
      </c>
      <c r="BN91" s="2">
        <v>0</v>
      </c>
      <c r="BO91" s="2" t="s">
        <v>3</v>
      </c>
      <c r="BP91" s="2">
        <v>0</v>
      </c>
      <c r="BQ91" s="2">
        <v>30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105</v>
      </c>
      <c r="CA91" s="2">
        <v>77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1223</v>
      </c>
      <c r="CO91" s="2">
        <v>0</v>
      </c>
      <c r="CP91" s="2">
        <f t="shared" ref="CP91:CP120" si="91">(P91+Q91+S91)</f>
        <v>3274.81</v>
      </c>
      <c r="CQ91" s="2">
        <f t="shared" ref="CQ91:CQ120" si="92">ROUND((ROUND((AC91*AW91*1),2)*BC91),2)</f>
        <v>1.06</v>
      </c>
      <c r="CR91" s="2">
        <f>(ROUND((ROUND((((ET91*1.1))*AV91*1),2)*BB91),2)+ROUND((ROUND(((AE91-((EU91*1.1)))*AV91*1),2)*BS91),2))</f>
        <v>16.739999999999998</v>
      </c>
      <c r="CS91" s="2">
        <f t="shared" ref="CS91:CS120" si="93">ROUND((ROUND((AE91*AV91*1),2)*BS91),2)</f>
        <v>3.65</v>
      </c>
      <c r="CT91" s="2">
        <f t="shared" ref="CT91:CT120" si="94">ROUND((ROUND((AF91*AV91*1),2)*BA91),2)</f>
        <v>8.93</v>
      </c>
      <c r="CU91" s="2">
        <f t="shared" ref="CU91:CU120" si="95">AG91</f>
        <v>0</v>
      </c>
      <c r="CV91" s="2">
        <f t="shared" ref="CV91:CV120" si="96">(AH91*AV91)</f>
        <v>0.8580000000000001</v>
      </c>
      <c r="CW91" s="2">
        <f t="shared" ref="CW91:CW120" si="97">AI91</f>
        <v>0</v>
      </c>
      <c r="CX91" s="2">
        <f t="shared" ref="CX91:CX120" si="98">AJ91</f>
        <v>0</v>
      </c>
      <c r="CY91" s="2">
        <f>((S91*BZ91)/100)</f>
        <v>1148.8365000000001</v>
      </c>
      <c r="CZ91" s="2">
        <f>((S91*CA91)/100)</f>
        <v>842.48010000000011</v>
      </c>
      <c r="DA91" s="2"/>
      <c r="DB91" s="2"/>
      <c r="DC91" s="2" t="s">
        <v>3</v>
      </c>
      <c r="DD91" s="2" t="s">
        <v>3</v>
      </c>
      <c r="DE91" s="2" t="s">
        <v>21</v>
      </c>
      <c r="DF91" s="2" t="s">
        <v>21</v>
      </c>
      <c r="DG91" s="2" t="s">
        <v>21</v>
      </c>
      <c r="DH91" s="2" t="s">
        <v>3</v>
      </c>
      <c r="DI91" s="2" t="s">
        <v>21</v>
      </c>
      <c r="DJ91" s="2" t="s">
        <v>21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153</v>
      </c>
      <c r="DW91" s="2" t="s">
        <v>153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49573325</v>
      </c>
      <c r="EF91" s="2">
        <v>30</v>
      </c>
      <c r="EG91" s="2" t="s">
        <v>37</v>
      </c>
      <c r="EH91" s="2">
        <v>0</v>
      </c>
      <c r="EI91" s="2" t="s">
        <v>3</v>
      </c>
      <c r="EJ91" s="2">
        <v>1</v>
      </c>
      <c r="EK91" s="2">
        <v>64</v>
      </c>
      <c r="EL91" s="2" t="s">
        <v>73</v>
      </c>
      <c r="EM91" s="2" t="s">
        <v>74</v>
      </c>
      <c r="EN91" s="2"/>
      <c r="EO91" s="2" t="s">
        <v>42</v>
      </c>
      <c r="EP91" s="2"/>
      <c r="EQ91" s="2">
        <v>131072</v>
      </c>
      <c r="ER91" s="2">
        <v>24.4</v>
      </c>
      <c r="ES91" s="2">
        <v>1.06</v>
      </c>
      <c r="ET91" s="2">
        <v>15.22</v>
      </c>
      <c r="EU91" s="2">
        <v>3.32</v>
      </c>
      <c r="EV91" s="2">
        <v>8.1199999999999992</v>
      </c>
      <c r="EW91" s="2">
        <v>0.78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ref="FR91:FR120" si="99">ROUND(IF(BI91=3,GM91,0),2)</f>
        <v>0</v>
      </c>
      <c r="FS91" s="2">
        <v>0</v>
      </c>
      <c r="FT91" s="2"/>
      <c r="FU91" s="2"/>
      <c r="FV91" s="2"/>
      <c r="FW91" s="2"/>
      <c r="FX91" s="2">
        <v>105</v>
      </c>
      <c r="FY91" s="2">
        <v>77</v>
      </c>
      <c r="FZ91" s="2"/>
      <c r="GA91" s="2" t="s">
        <v>3</v>
      </c>
      <c r="GB91" s="2"/>
      <c r="GC91" s="2"/>
      <c r="GD91" s="2">
        <v>0</v>
      </c>
      <c r="GE91" s="2"/>
      <c r="GF91" s="2">
        <v>-2024973971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782.88</v>
      </c>
      <c r="GL91" s="2">
        <f t="shared" ref="GL91:GL120" si="100">ROUND(IF(AND(BH91=3,BI91=3,FS91&lt;&gt;0),P91,0),2)</f>
        <v>0</v>
      </c>
      <c r="GM91" s="2">
        <f t="shared" ref="GM91:GM120" si="101">ROUND(O91+X91+Y91+GK91,2)+GX91</f>
        <v>6049.01</v>
      </c>
      <c r="GN91" s="2">
        <f t="shared" ref="GN91:GN120" si="102">IF(OR(BI91=0,BI91=1),GM91-GX91,0)</f>
        <v>6049.01</v>
      </c>
      <c r="GO91" s="2">
        <f t="shared" ref="GO91:GO120" si="103">IF(BI91=2,GM91-GX91,0)</f>
        <v>0</v>
      </c>
      <c r="GP91" s="2">
        <f t="shared" ref="GP91:GP120" si="104">IF(BI91=4,GM91-GX91,0)</f>
        <v>0</v>
      </c>
      <c r="GQ91" s="2"/>
      <c r="GR91" s="2">
        <v>0</v>
      </c>
      <c r="GS91" s="2">
        <v>0</v>
      </c>
      <c r="GT91" s="2">
        <v>0</v>
      </c>
      <c r="GU91" s="2" t="s">
        <v>3</v>
      </c>
      <c r="GV91" s="2">
        <f t="shared" ref="GV91:GV120" si="105">ROUND((GT91),6)</f>
        <v>0</v>
      </c>
      <c r="GW91" s="2">
        <v>1</v>
      </c>
      <c r="GX91" s="2">
        <f t="shared" ref="GX91:GX120" si="106">ROUND(HC91*I91,2)</f>
        <v>0</v>
      </c>
      <c r="GY91" s="2"/>
      <c r="GZ91" s="2"/>
      <c r="HA91" s="2">
        <v>0</v>
      </c>
      <c r="HB91" s="2">
        <v>0</v>
      </c>
      <c r="HC91" s="2">
        <f t="shared" ref="HC91:HC120" si="107">GV91*GW91</f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150</v>
      </c>
      <c r="F92" t="s">
        <v>151</v>
      </c>
      <c r="G92" t="s">
        <v>152</v>
      </c>
      <c r="H92" t="s">
        <v>153</v>
      </c>
      <c r="I92">
        <v>122.496</v>
      </c>
      <c r="J92">
        <v>0</v>
      </c>
      <c r="K92">
        <v>122.496</v>
      </c>
      <c r="O92">
        <f t="shared" si="77"/>
        <v>59306.32</v>
      </c>
      <c r="P92">
        <f t="shared" si="78"/>
        <v>780.4</v>
      </c>
      <c r="Q92">
        <f>(ROUND((ROUND((((ET92*1.1))*AV92*I92),2)*BB92),2)+ROUND((ROUND(((AE92-((EU92*1.1)))*AV92*I92),2)*BS92),2))</f>
        <v>26763.33</v>
      </c>
      <c r="R92">
        <f t="shared" si="79"/>
        <v>12986.86</v>
      </c>
      <c r="S92">
        <f t="shared" si="80"/>
        <v>31762.59</v>
      </c>
      <c r="T92">
        <f t="shared" si="81"/>
        <v>0</v>
      </c>
      <c r="U92">
        <f t="shared" si="82"/>
        <v>105.10156800000001</v>
      </c>
      <c r="V92">
        <f t="shared" si="83"/>
        <v>0</v>
      </c>
      <c r="W92">
        <f t="shared" si="84"/>
        <v>0</v>
      </c>
      <c r="X92">
        <f t="shared" si="85"/>
        <v>27633.45</v>
      </c>
      <c r="Y92">
        <f t="shared" si="86"/>
        <v>13022.66</v>
      </c>
      <c r="AA92">
        <v>50626683</v>
      </c>
      <c r="AB92">
        <f t="shared" si="87"/>
        <v>26.734000000000002</v>
      </c>
      <c r="AC92">
        <f t="shared" si="88"/>
        <v>1.06</v>
      </c>
      <c r="AD92">
        <f>ROUND(((((ET92*1.1))-((EU92*1.1)))+AE92),6)</f>
        <v>16.742000000000001</v>
      </c>
      <c r="AE92">
        <f>ROUND(((EU92*1.1)),6)</f>
        <v>3.6520000000000001</v>
      </c>
      <c r="AF92">
        <f>ROUND(((EV92*1.1)),6)</f>
        <v>8.9320000000000004</v>
      </c>
      <c r="AG92">
        <f t="shared" si="89"/>
        <v>0</v>
      </c>
      <c r="AH92">
        <f>((EW92*1.1))</f>
        <v>0.8580000000000001</v>
      </c>
      <c r="AI92">
        <f>((EX92*1.1))</f>
        <v>0</v>
      </c>
      <c r="AJ92">
        <f t="shared" si="90"/>
        <v>0</v>
      </c>
      <c r="AK92">
        <v>24.4</v>
      </c>
      <c r="AL92">
        <v>1.06</v>
      </c>
      <c r="AM92">
        <v>15.22</v>
      </c>
      <c r="AN92">
        <v>3.32</v>
      </c>
      <c r="AO92">
        <v>8.1199999999999992</v>
      </c>
      <c r="AP92">
        <v>0</v>
      </c>
      <c r="AQ92">
        <v>0.78</v>
      </c>
      <c r="AR92">
        <v>0</v>
      </c>
      <c r="AS92">
        <v>0</v>
      </c>
      <c r="AT92">
        <v>87</v>
      </c>
      <c r="AU92">
        <v>41</v>
      </c>
      <c r="AV92">
        <v>1</v>
      </c>
      <c r="AW92">
        <v>1</v>
      </c>
      <c r="AZ92">
        <v>1</v>
      </c>
      <c r="BA92">
        <v>29.03</v>
      </c>
      <c r="BB92">
        <v>13.05</v>
      </c>
      <c r="BC92">
        <v>6.01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154</v>
      </c>
      <c r="BM92">
        <v>64</v>
      </c>
      <c r="BN92">
        <v>0</v>
      </c>
      <c r="BO92" t="s">
        <v>151</v>
      </c>
      <c r="BP92">
        <v>1</v>
      </c>
      <c r="BQ92">
        <v>30</v>
      </c>
      <c r="BR92">
        <v>0</v>
      </c>
      <c r="BS92">
        <v>29.03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87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1223</v>
      </c>
      <c r="CO92">
        <v>0</v>
      </c>
      <c r="CP92">
        <f t="shared" si="91"/>
        <v>59306.320000000007</v>
      </c>
      <c r="CQ92">
        <f t="shared" si="92"/>
        <v>6.37</v>
      </c>
      <c r="CR92">
        <f>(ROUND((ROUND((((ET92*1.1))*AV92*1),2)*BB92),2)+ROUND((ROUND(((AE92-((EU92*1.1)))*AV92*1),2)*BS92),2))</f>
        <v>218.46</v>
      </c>
      <c r="CS92">
        <f t="shared" si="93"/>
        <v>105.96</v>
      </c>
      <c r="CT92">
        <f t="shared" si="94"/>
        <v>259.24</v>
      </c>
      <c r="CU92">
        <f t="shared" si="95"/>
        <v>0</v>
      </c>
      <c r="CV92">
        <f t="shared" si="96"/>
        <v>0.8580000000000001</v>
      </c>
      <c r="CW92">
        <f t="shared" si="97"/>
        <v>0</v>
      </c>
      <c r="CX92">
        <f t="shared" si="98"/>
        <v>0</v>
      </c>
      <c r="CY92">
        <f>S92*(BZ92/100)</f>
        <v>27633.453300000001</v>
      </c>
      <c r="CZ92">
        <f>S92*(CA92/100)</f>
        <v>13022.661899999999</v>
      </c>
      <c r="DC92" t="s">
        <v>3</v>
      </c>
      <c r="DD92" t="s">
        <v>3</v>
      </c>
      <c r="DE92" t="s">
        <v>21</v>
      </c>
      <c r="DF92" t="s">
        <v>21</v>
      </c>
      <c r="DG92" t="s">
        <v>21</v>
      </c>
      <c r="DH92" t="s">
        <v>3</v>
      </c>
      <c r="DI92" t="s">
        <v>21</v>
      </c>
      <c r="DJ92" t="s">
        <v>21</v>
      </c>
      <c r="DK92" t="s">
        <v>3</v>
      </c>
      <c r="DL92" t="s">
        <v>3</v>
      </c>
      <c r="DM92" t="s">
        <v>3</v>
      </c>
      <c r="DN92">
        <v>105</v>
      </c>
      <c r="DO92">
        <v>77</v>
      </c>
      <c r="DP92">
        <v>1</v>
      </c>
      <c r="DQ92">
        <v>1</v>
      </c>
      <c r="DU92">
        <v>1013</v>
      </c>
      <c r="DV92" t="s">
        <v>153</v>
      </c>
      <c r="DW92" t="s">
        <v>153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49573325</v>
      </c>
      <c r="EF92">
        <v>30</v>
      </c>
      <c r="EG92" t="s">
        <v>37</v>
      </c>
      <c r="EH92">
        <v>0</v>
      </c>
      <c r="EI92" t="s">
        <v>3</v>
      </c>
      <c r="EJ92">
        <v>1</v>
      </c>
      <c r="EK92">
        <v>64</v>
      </c>
      <c r="EL92" t="s">
        <v>73</v>
      </c>
      <c r="EM92" t="s">
        <v>74</v>
      </c>
      <c r="EO92" t="s">
        <v>42</v>
      </c>
      <c r="EQ92">
        <v>131072</v>
      </c>
      <c r="ER92">
        <v>24.4</v>
      </c>
      <c r="ES92">
        <v>1.06</v>
      </c>
      <c r="ET92">
        <v>15.22</v>
      </c>
      <c r="EU92">
        <v>3.32</v>
      </c>
      <c r="EV92">
        <v>8.1199999999999992</v>
      </c>
      <c r="EW92">
        <v>0.78</v>
      </c>
      <c r="EX92">
        <v>0</v>
      </c>
      <c r="EY92">
        <v>0</v>
      </c>
      <c r="FQ92">
        <v>0</v>
      </c>
      <c r="FR92">
        <f t="shared" si="99"/>
        <v>0</v>
      </c>
      <c r="FS92">
        <v>0</v>
      </c>
      <c r="FX92">
        <v>105</v>
      </c>
      <c r="FY92">
        <v>77</v>
      </c>
      <c r="GA92" t="s">
        <v>3</v>
      </c>
      <c r="GD92">
        <v>0</v>
      </c>
      <c r="GF92">
        <v>-2024973971</v>
      </c>
      <c r="GG92">
        <v>2</v>
      </c>
      <c r="GH92">
        <v>1</v>
      </c>
      <c r="GI92">
        <v>2</v>
      </c>
      <c r="GJ92">
        <v>0</v>
      </c>
      <c r="GK92">
        <f>ROUND(R92*(S12)/100,2)</f>
        <v>20778.98</v>
      </c>
      <c r="GL92">
        <f t="shared" si="100"/>
        <v>0</v>
      </c>
      <c r="GM92">
        <f t="shared" si="101"/>
        <v>120741.41</v>
      </c>
      <c r="GN92">
        <f t="shared" si="102"/>
        <v>120741.41</v>
      </c>
      <c r="GO92">
        <f t="shared" si="103"/>
        <v>0</v>
      </c>
      <c r="GP92">
        <f t="shared" si="104"/>
        <v>0</v>
      </c>
      <c r="GR92">
        <v>0</v>
      </c>
      <c r="GS92">
        <v>0</v>
      </c>
      <c r="GT92">
        <v>0</v>
      </c>
      <c r="GU92" t="s">
        <v>3</v>
      </c>
      <c r="GV92">
        <f t="shared" si="105"/>
        <v>0</v>
      </c>
      <c r="GW92">
        <v>1</v>
      </c>
      <c r="GX92">
        <f t="shared" si="106"/>
        <v>0</v>
      </c>
      <c r="HA92">
        <v>0</v>
      </c>
      <c r="HB92">
        <v>0</v>
      </c>
      <c r="HC92">
        <f t="shared" si="107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18</v>
      </c>
      <c r="B93" s="2">
        <v>1</v>
      </c>
      <c r="C93" s="2"/>
      <c r="D93" s="2"/>
      <c r="E93" s="2" t="s">
        <v>155</v>
      </c>
      <c r="F93" s="2" t="s">
        <v>69</v>
      </c>
      <c r="G93" s="2" t="s">
        <v>70</v>
      </c>
      <c r="H93" s="2" t="s">
        <v>71</v>
      </c>
      <c r="I93" s="2">
        <f>I91*J93</f>
        <v>134.7456</v>
      </c>
      <c r="J93" s="2">
        <v>1.1000000000000001</v>
      </c>
      <c r="K93" s="2">
        <v>1.1000000000000001</v>
      </c>
      <c r="L93" s="2"/>
      <c r="M93" s="2"/>
      <c r="N93" s="2"/>
      <c r="O93" s="2">
        <f t="shared" si="77"/>
        <v>14146.94</v>
      </c>
      <c r="P93" s="2">
        <f t="shared" si="78"/>
        <v>14146.94</v>
      </c>
      <c r="Q93" s="2">
        <f>(ROUND((ROUND(((ET93)*AV93*I93),2)*BB93),2)+ROUND((ROUND(((AE93-(EU93))*AV93*I93),2)*BS93),2))</f>
        <v>0</v>
      </c>
      <c r="R93" s="2">
        <f t="shared" si="79"/>
        <v>0</v>
      </c>
      <c r="S93" s="2">
        <f t="shared" si="80"/>
        <v>0</v>
      </c>
      <c r="T93" s="2">
        <f t="shared" si="81"/>
        <v>0</v>
      </c>
      <c r="U93" s="2">
        <f t="shared" si="82"/>
        <v>0</v>
      </c>
      <c r="V93" s="2">
        <f t="shared" si="83"/>
        <v>0</v>
      </c>
      <c r="W93" s="2">
        <f t="shared" si="84"/>
        <v>0</v>
      </c>
      <c r="X93" s="2">
        <f t="shared" si="85"/>
        <v>0</v>
      </c>
      <c r="Y93" s="2">
        <f t="shared" si="86"/>
        <v>0</v>
      </c>
      <c r="Z93" s="2"/>
      <c r="AA93" s="2">
        <v>50626682</v>
      </c>
      <c r="AB93" s="2">
        <f t="shared" si="87"/>
        <v>104.99</v>
      </c>
      <c r="AC93" s="2">
        <f t="shared" si="88"/>
        <v>104.99</v>
      </c>
      <c r="AD93" s="2">
        <f>ROUND((((ET93)-(EU93))+AE93),6)</f>
        <v>0</v>
      </c>
      <c r="AE93" s="2">
        <f>ROUND((EU93),6)</f>
        <v>0</v>
      </c>
      <c r="AF93" s="2">
        <f>ROUND((EV93),6)</f>
        <v>0</v>
      </c>
      <c r="AG93" s="2">
        <f t="shared" si="89"/>
        <v>0</v>
      </c>
      <c r="AH93" s="2">
        <f>(EW93)</f>
        <v>0</v>
      </c>
      <c r="AI93" s="2">
        <f>(EX93)</f>
        <v>0</v>
      </c>
      <c r="AJ93" s="2">
        <f t="shared" si="90"/>
        <v>0</v>
      </c>
      <c r="AK93" s="2">
        <v>104.99</v>
      </c>
      <c r="AL93" s="2">
        <v>104.99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105</v>
      </c>
      <c r="AU93" s="2">
        <v>77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72</v>
      </c>
      <c r="BK93" s="2"/>
      <c r="BL93" s="2"/>
      <c r="BM93" s="2">
        <v>64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105</v>
      </c>
      <c r="CA93" s="2">
        <v>77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91"/>
        <v>14146.94</v>
      </c>
      <c r="CQ93" s="2">
        <f t="shared" si="92"/>
        <v>104.99</v>
      </c>
      <c r="CR93" s="2">
        <f>(ROUND((ROUND(((ET93)*AV93*1),2)*BB93),2)+ROUND((ROUND(((AE93-(EU93))*AV93*1),2)*BS93),2))</f>
        <v>0</v>
      </c>
      <c r="CS93" s="2">
        <f t="shared" si="93"/>
        <v>0</v>
      </c>
      <c r="CT93" s="2">
        <f t="shared" si="94"/>
        <v>0</v>
      </c>
      <c r="CU93" s="2">
        <f t="shared" si="95"/>
        <v>0</v>
      </c>
      <c r="CV93" s="2">
        <f t="shared" si="96"/>
        <v>0</v>
      </c>
      <c r="CW93" s="2">
        <f t="shared" si="97"/>
        <v>0</v>
      </c>
      <c r="CX93" s="2">
        <f t="shared" si="98"/>
        <v>0</v>
      </c>
      <c r="CY93" s="2">
        <f>((S93*BZ93)/100)</f>
        <v>0</v>
      </c>
      <c r="CZ93" s="2">
        <f>((S93*CA93)/100)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1007</v>
      </c>
      <c r="DV93" s="2" t="s">
        <v>71</v>
      </c>
      <c r="DW93" s="2" t="s">
        <v>71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49573325</v>
      </c>
      <c r="EF93" s="2">
        <v>30</v>
      </c>
      <c r="EG93" s="2" t="s">
        <v>37</v>
      </c>
      <c r="EH93" s="2">
        <v>0</v>
      </c>
      <c r="EI93" s="2" t="s">
        <v>3</v>
      </c>
      <c r="EJ93" s="2">
        <v>1</v>
      </c>
      <c r="EK93" s="2">
        <v>64</v>
      </c>
      <c r="EL93" s="2" t="s">
        <v>73</v>
      </c>
      <c r="EM93" s="2" t="s">
        <v>74</v>
      </c>
      <c r="EN93" s="2"/>
      <c r="EO93" s="2" t="s">
        <v>3</v>
      </c>
      <c r="EP93" s="2"/>
      <c r="EQ93" s="2">
        <v>0</v>
      </c>
      <c r="ER93" s="2">
        <v>104.99</v>
      </c>
      <c r="ES93" s="2">
        <v>104.99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99"/>
        <v>0</v>
      </c>
      <c r="FS93" s="2">
        <v>0</v>
      </c>
      <c r="FT93" s="2"/>
      <c r="FU93" s="2"/>
      <c r="FV93" s="2"/>
      <c r="FW93" s="2"/>
      <c r="FX93" s="2">
        <v>105</v>
      </c>
      <c r="FY93" s="2">
        <v>77</v>
      </c>
      <c r="FZ93" s="2"/>
      <c r="GA93" s="2" t="s">
        <v>3</v>
      </c>
      <c r="GB93" s="2"/>
      <c r="GC93" s="2"/>
      <c r="GD93" s="2">
        <v>0</v>
      </c>
      <c r="GE93" s="2"/>
      <c r="GF93" s="2">
        <v>1378719434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 t="shared" si="100"/>
        <v>0</v>
      </c>
      <c r="GM93" s="2">
        <f t="shared" si="101"/>
        <v>14146.94</v>
      </c>
      <c r="GN93" s="2">
        <f t="shared" si="102"/>
        <v>14146.94</v>
      </c>
      <c r="GO93" s="2">
        <f t="shared" si="103"/>
        <v>0</v>
      </c>
      <c r="GP93" s="2">
        <f t="shared" si="104"/>
        <v>0</v>
      </c>
      <c r="GQ93" s="2"/>
      <c r="GR93" s="2">
        <v>0</v>
      </c>
      <c r="GS93" s="2">
        <v>0</v>
      </c>
      <c r="GT93" s="2">
        <v>0</v>
      </c>
      <c r="GU93" s="2" t="s">
        <v>3</v>
      </c>
      <c r="GV93" s="2">
        <f t="shared" si="105"/>
        <v>0</v>
      </c>
      <c r="GW93" s="2">
        <v>1</v>
      </c>
      <c r="GX93" s="2">
        <f t="shared" si="106"/>
        <v>0</v>
      </c>
      <c r="GY93" s="2"/>
      <c r="GZ93" s="2"/>
      <c r="HA93" s="2">
        <v>0</v>
      </c>
      <c r="HB93" s="2">
        <v>0</v>
      </c>
      <c r="HC93" s="2">
        <f t="shared" si="107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18</v>
      </c>
      <c r="B94">
        <v>1</v>
      </c>
      <c r="E94" t="s">
        <v>155</v>
      </c>
      <c r="F94" t="s">
        <v>69</v>
      </c>
      <c r="G94" t="s">
        <v>70</v>
      </c>
      <c r="H94" t="s">
        <v>71</v>
      </c>
      <c r="I94">
        <f>I92*J94</f>
        <v>134.7456</v>
      </c>
      <c r="J94">
        <v>1.1000000000000001</v>
      </c>
      <c r="K94">
        <v>1.1000000000000001</v>
      </c>
      <c r="O94">
        <f t="shared" si="77"/>
        <v>97330.95</v>
      </c>
      <c r="P94">
        <f t="shared" si="78"/>
        <v>97330.95</v>
      </c>
      <c r="Q94">
        <f>(ROUND((ROUND(((ET94)*AV94*I94),2)*BB94),2)+ROUND((ROUND(((AE94-(EU94))*AV94*I94),2)*BS94),2))</f>
        <v>0</v>
      </c>
      <c r="R94">
        <f t="shared" si="79"/>
        <v>0</v>
      </c>
      <c r="S94">
        <f t="shared" si="80"/>
        <v>0</v>
      </c>
      <c r="T94">
        <f t="shared" si="81"/>
        <v>0</v>
      </c>
      <c r="U94">
        <f t="shared" si="82"/>
        <v>0</v>
      </c>
      <c r="V94">
        <f t="shared" si="83"/>
        <v>0</v>
      </c>
      <c r="W94">
        <f t="shared" si="84"/>
        <v>0</v>
      </c>
      <c r="X94">
        <f t="shared" si="85"/>
        <v>0</v>
      </c>
      <c r="Y94">
        <f t="shared" si="86"/>
        <v>0</v>
      </c>
      <c r="AA94">
        <v>50626683</v>
      </c>
      <c r="AB94">
        <f t="shared" si="87"/>
        <v>104.99</v>
      </c>
      <c r="AC94">
        <f t="shared" si="88"/>
        <v>104.99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89"/>
        <v>0</v>
      </c>
      <c r="AH94">
        <f>(EW94)</f>
        <v>0</v>
      </c>
      <c r="AI94">
        <f>(EX94)</f>
        <v>0</v>
      </c>
      <c r="AJ94">
        <f t="shared" si="90"/>
        <v>0</v>
      </c>
      <c r="AK94">
        <v>104.99</v>
      </c>
      <c r="AL94">
        <v>104.99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6.88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72</v>
      </c>
      <c r="BM94">
        <v>64</v>
      </c>
      <c r="BN94">
        <v>0</v>
      </c>
      <c r="BO94" t="s">
        <v>69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1"/>
        <v>97330.95</v>
      </c>
      <c r="CQ94">
        <f t="shared" si="92"/>
        <v>722.33</v>
      </c>
      <c r="CR94">
        <f>(ROUND((ROUND(((ET94)*AV94*1),2)*BB94),2)+ROUND((ROUND(((AE94-(EU94))*AV94*1),2)*BS94),2))</f>
        <v>0</v>
      </c>
      <c r="CS94">
        <f t="shared" si="93"/>
        <v>0</v>
      </c>
      <c r="CT94">
        <f t="shared" si="94"/>
        <v>0</v>
      </c>
      <c r="CU94">
        <f t="shared" si="95"/>
        <v>0</v>
      </c>
      <c r="CV94">
        <f t="shared" si="96"/>
        <v>0</v>
      </c>
      <c r="CW94">
        <f t="shared" si="97"/>
        <v>0</v>
      </c>
      <c r="CX94">
        <f t="shared" si="98"/>
        <v>0</v>
      </c>
      <c r="CY94">
        <f>S94*(BZ94/100)</f>
        <v>0</v>
      </c>
      <c r="CZ94">
        <f>S94*(CA94/100)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105</v>
      </c>
      <c r="DO94">
        <v>77</v>
      </c>
      <c r="DP94">
        <v>1</v>
      </c>
      <c r="DQ94">
        <v>1</v>
      </c>
      <c r="DU94">
        <v>1007</v>
      </c>
      <c r="DV94" t="s">
        <v>71</v>
      </c>
      <c r="DW94" t="s">
        <v>71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49573325</v>
      </c>
      <c r="EF94">
        <v>30</v>
      </c>
      <c r="EG94" t="s">
        <v>37</v>
      </c>
      <c r="EH94">
        <v>0</v>
      </c>
      <c r="EI94" t="s">
        <v>3</v>
      </c>
      <c r="EJ94">
        <v>1</v>
      </c>
      <c r="EK94">
        <v>64</v>
      </c>
      <c r="EL94" t="s">
        <v>73</v>
      </c>
      <c r="EM94" t="s">
        <v>74</v>
      </c>
      <c r="EO94" t="s">
        <v>3</v>
      </c>
      <c r="EQ94">
        <v>0</v>
      </c>
      <c r="ER94">
        <v>104.99</v>
      </c>
      <c r="ES94">
        <v>104.99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9"/>
        <v>0</v>
      </c>
      <c r="FS94">
        <v>0</v>
      </c>
      <c r="FX94">
        <v>105</v>
      </c>
      <c r="FY94">
        <v>77</v>
      </c>
      <c r="GA94" t="s">
        <v>3</v>
      </c>
      <c r="GD94">
        <v>0</v>
      </c>
      <c r="GF94">
        <v>1378719434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100"/>
        <v>0</v>
      </c>
      <c r="GM94">
        <f t="shared" si="101"/>
        <v>97330.95</v>
      </c>
      <c r="GN94">
        <f t="shared" si="102"/>
        <v>97330.95</v>
      </c>
      <c r="GO94">
        <f t="shared" si="103"/>
        <v>0</v>
      </c>
      <c r="GP94">
        <f t="shared" si="104"/>
        <v>0</v>
      </c>
      <c r="GR94">
        <v>0</v>
      </c>
      <c r="GS94">
        <v>0</v>
      </c>
      <c r="GT94">
        <v>0</v>
      </c>
      <c r="GU94" t="s">
        <v>3</v>
      </c>
      <c r="GV94">
        <f t="shared" si="105"/>
        <v>0</v>
      </c>
      <c r="GW94">
        <v>1</v>
      </c>
      <c r="GX94">
        <f t="shared" si="106"/>
        <v>0</v>
      </c>
      <c r="HA94">
        <v>0</v>
      </c>
      <c r="HB94">
        <v>0</v>
      </c>
      <c r="HC94">
        <f t="shared" si="107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17</v>
      </c>
      <c r="B95" s="2">
        <v>1</v>
      </c>
      <c r="C95" s="2">
        <f>ROW(SmtRes!A39)</f>
        <v>39</v>
      </c>
      <c r="D95" s="2">
        <f>ROW(EtalonRes!A39)</f>
        <v>39</v>
      </c>
      <c r="E95" s="2" t="s">
        <v>156</v>
      </c>
      <c r="F95" s="2" t="s">
        <v>157</v>
      </c>
      <c r="G95" s="2" t="s">
        <v>158</v>
      </c>
      <c r="H95" s="2" t="s">
        <v>153</v>
      </c>
      <c r="I95" s="2">
        <v>122.496</v>
      </c>
      <c r="J95" s="2">
        <v>0</v>
      </c>
      <c r="K95" s="2">
        <v>122.496</v>
      </c>
      <c r="L95" s="2"/>
      <c r="M95" s="2"/>
      <c r="N95" s="2"/>
      <c r="O95" s="2">
        <f t="shared" si="77"/>
        <v>3716.78</v>
      </c>
      <c r="P95" s="2">
        <f t="shared" si="78"/>
        <v>129.85</v>
      </c>
      <c r="Q95" s="2">
        <f>(ROUND((ROUND((((ET95*1.1))*AV95*I95),2)*BB95),2)+ROUND((ROUND(((AE95-((EU95*1.1)))*AV95*I95),2)*BS95),2))</f>
        <v>2394.4299999999998</v>
      </c>
      <c r="R95" s="2">
        <f t="shared" si="79"/>
        <v>477</v>
      </c>
      <c r="S95" s="2">
        <f t="shared" si="80"/>
        <v>1192.5</v>
      </c>
      <c r="T95" s="2">
        <f t="shared" si="81"/>
        <v>0</v>
      </c>
      <c r="U95" s="2">
        <f t="shared" si="82"/>
        <v>114.53376</v>
      </c>
      <c r="V95" s="2">
        <f t="shared" si="83"/>
        <v>0</v>
      </c>
      <c r="W95" s="2">
        <f t="shared" si="84"/>
        <v>0</v>
      </c>
      <c r="X95" s="2">
        <f t="shared" si="85"/>
        <v>1252.1300000000001</v>
      </c>
      <c r="Y95" s="2">
        <f t="shared" si="86"/>
        <v>918.23</v>
      </c>
      <c r="Z95" s="2"/>
      <c r="AA95" s="2">
        <v>50626682</v>
      </c>
      <c r="AB95" s="2">
        <f t="shared" si="87"/>
        <v>30.341999999999999</v>
      </c>
      <c r="AC95" s="2">
        <f t="shared" si="88"/>
        <v>1.06</v>
      </c>
      <c r="AD95" s="2">
        <f>ROUND(((((ET95*1.1))-((EU95*1.1)))+AE95),6)</f>
        <v>19.547000000000001</v>
      </c>
      <c r="AE95" s="2">
        <f>ROUND(((EU95*1.1)),6)</f>
        <v>3.8940000000000001</v>
      </c>
      <c r="AF95" s="2">
        <f>ROUND(((EV95*1.1)),6)</f>
        <v>9.7349999999999994</v>
      </c>
      <c r="AG95" s="2">
        <f t="shared" si="89"/>
        <v>0</v>
      </c>
      <c r="AH95" s="2">
        <f>((EW95*1.1))</f>
        <v>0.93500000000000005</v>
      </c>
      <c r="AI95" s="2">
        <f>((EX95*1.1))</f>
        <v>0</v>
      </c>
      <c r="AJ95" s="2">
        <f t="shared" si="90"/>
        <v>0</v>
      </c>
      <c r="AK95" s="2">
        <v>27.68</v>
      </c>
      <c r="AL95" s="2">
        <v>1.06</v>
      </c>
      <c r="AM95" s="2">
        <v>17.77</v>
      </c>
      <c r="AN95" s="2">
        <v>3.54</v>
      </c>
      <c r="AO95" s="2">
        <v>8.85</v>
      </c>
      <c r="AP95" s="2">
        <v>0</v>
      </c>
      <c r="AQ95" s="2">
        <v>0.85</v>
      </c>
      <c r="AR95" s="2">
        <v>0</v>
      </c>
      <c r="AS95" s="2">
        <v>0</v>
      </c>
      <c r="AT95" s="2">
        <v>105</v>
      </c>
      <c r="AU95" s="2">
        <v>77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1</v>
      </c>
      <c r="BJ95" s="2" t="s">
        <v>159</v>
      </c>
      <c r="BK95" s="2"/>
      <c r="BL95" s="2"/>
      <c r="BM95" s="2">
        <v>64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105</v>
      </c>
      <c r="CA95" s="2">
        <v>77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91"/>
        <v>3716.7799999999997</v>
      </c>
      <c r="CQ95" s="2">
        <f t="shared" si="92"/>
        <v>1.06</v>
      </c>
      <c r="CR95" s="2">
        <f>(ROUND((ROUND((((ET95*1.1))*AV95*1),2)*BB95),2)+ROUND((ROUND(((AE95-((EU95*1.1)))*AV95*1),2)*BS95),2))</f>
        <v>19.55</v>
      </c>
      <c r="CS95" s="2">
        <f t="shared" si="93"/>
        <v>3.89</v>
      </c>
      <c r="CT95" s="2">
        <f t="shared" si="94"/>
        <v>9.74</v>
      </c>
      <c r="CU95" s="2">
        <f t="shared" si="95"/>
        <v>0</v>
      </c>
      <c r="CV95" s="2">
        <f t="shared" si="96"/>
        <v>0.93500000000000005</v>
      </c>
      <c r="CW95" s="2">
        <f t="shared" si="97"/>
        <v>0</v>
      </c>
      <c r="CX95" s="2">
        <f t="shared" si="98"/>
        <v>0</v>
      </c>
      <c r="CY95" s="2">
        <f>((S95*BZ95)/100)</f>
        <v>1252.125</v>
      </c>
      <c r="CZ95" s="2">
        <f>((S95*CA95)/100)</f>
        <v>918.22500000000002</v>
      </c>
      <c r="DA95" s="2"/>
      <c r="DB95" s="2"/>
      <c r="DC95" s="2" t="s">
        <v>3</v>
      </c>
      <c r="DD95" s="2" t="s">
        <v>3</v>
      </c>
      <c r="DE95" s="2" t="s">
        <v>21</v>
      </c>
      <c r="DF95" s="2" t="s">
        <v>21</v>
      </c>
      <c r="DG95" s="2" t="s">
        <v>21</v>
      </c>
      <c r="DH95" s="2" t="s">
        <v>3</v>
      </c>
      <c r="DI95" s="2" t="s">
        <v>21</v>
      </c>
      <c r="DJ95" s="2" t="s">
        <v>21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153</v>
      </c>
      <c r="DW95" s="2" t="s">
        <v>153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49573325</v>
      </c>
      <c r="EF95" s="2">
        <v>30</v>
      </c>
      <c r="EG95" s="2" t="s">
        <v>37</v>
      </c>
      <c r="EH95" s="2">
        <v>0</v>
      </c>
      <c r="EI95" s="2" t="s">
        <v>3</v>
      </c>
      <c r="EJ95" s="2">
        <v>1</v>
      </c>
      <c r="EK95" s="2">
        <v>64</v>
      </c>
      <c r="EL95" s="2" t="s">
        <v>73</v>
      </c>
      <c r="EM95" s="2" t="s">
        <v>74</v>
      </c>
      <c r="EN95" s="2"/>
      <c r="EO95" s="2" t="s">
        <v>3</v>
      </c>
      <c r="EP95" s="2"/>
      <c r="EQ95" s="2">
        <v>131072</v>
      </c>
      <c r="ER95" s="2">
        <v>27.68</v>
      </c>
      <c r="ES95" s="2">
        <v>1.06</v>
      </c>
      <c r="ET95" s="2">
        <v>17.77</v>
      </c>
      <c r="EU95" s="2">
        <v>3.54</v>
      </c>
      <c r="EV95" s="2">
        <v>8.85</v>
      </c>
      <c r="EW95" s="2">
        <v>0.85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99"/>
        <v>0</v>
      </c>
      <c r="FS95" s="2">
        <v>0</v>
      </c>
      <c r="FT95" s="2"/>
      <c r="FU95" s="2"/>
      <c r="FV95" s="2"/>
      <c r="FW95" s="2"/>
      <c r="FX95" s="2">
        <v>105</v>
      </c>
      <c r="FY95" s="2">
        <v>77</v>
      </c>
      <c r="FZ95" s="2"/>
      <c r="GA95" s="2" t="s">
        <v>3</v>
      </c>
      <c r="GB95" s="2"/>
      <c r="GC95" s="2"/>
      <c r="GD95" s="2">
        <v>0</v>
      </c>
      <c r="GE95" s="2"/>
      <c r="GF95" s="2">
        <v>-1679731823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834.75</v>
      </c>
      <c r="GL95" s="2">
        <f t="shared" si="100"/>
        <v>0</v>
      </c>
      <c r="GM95" s="2">
        <f t="shared" si="101"/>
        <v>6721.89</v>
      </c>
      <c r="GN95" s="2">
        <f t="shared" si="102"/>
        <v>6721.89</v>
      </c>
      <c r="GO95" s="2">
        <f t="shared" si="103"/>
        <v>0</v>
      </c>
      <c r="GP95" s="2">
        <f t="shared" si="104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5"/>
        <v>0</v>
      </c>
      <c r="GW95" s="2">
        <v>1</v>
      </c>
      <c r="GX95" s="2">
        <f t="shared" si="106"/>
        <v>0</v>
      </c>
      <c r="GY95" s="2"/>
      <c r="GZ95" s="2"/>
      <c r="HA95" s="2">
        <v>0</v>
      </c>
      <c r="HB95" s="2">
        <v>0</v>
      </c>
      <c r="HC95" s="2">
        <f t="shared" si="107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ROW(SmtRes!A46)</f>
        <v>46</v>
      </c>
      <c r="D96">
        <f>ROW(EtalonRes!A46)</f>
        <v>46</v>
      </c>
      <c r="E96" t="s">
        <v>156</v>
      </c>
      <c r="F96" t="s">
        <v>157</v>
      </c>
      <c r="G96" t="s">
        <v>158</v>
      </c>
      <c r="H96" t="s">
        <v>153</v>
      </c>
      <c r="I96">
        <v>122.496</v>
      </c>
      <c r="J96">
        <v>0</v>
      </c>
      <c r="K96">
        <v>122.496</v>
      </c>
      <c r="O96">
        <f t="shared" si="77"/>
        <v>66957.27</v>
      </c>
      <c r="P96">
        <f t="shared" si="78"/>
        <v>780.4</v>
      </c>
      <c r="Q96">
        <f>(ROUND((ROUND((((ET96*1.1))*AV96*I96),2)*BB96),2)+ROUND((ROUND(((AE96-((EU96*1.1)))*AV96*I96),2)*BS96),2))</f>
        <v>31558.59</v>
      </c>
      <c r="R96">
        <f t="shared" si="79"/>
        <v>13847.31</v>
      </c>
      <c r="S96">
        <f t="shared" si="80"/>
        <v>34618.28</v>
      </c>
      <c r="T96">
        <f t="shared" si="81"/>
        <v>0</v>
      </c>
      <c r="U96">
        <f t="shared" si="82"/>
        <v>114.53376</v>
      </c>
      <c r="V96">
        <f t="shared" si="83"/>
        <v>0</v>
      </c>
      <c r="W96">
        <f t="shared" si="84"/>
        <v>0</v>
      </c>
      <c r="X96">
        <f t="shared" si="85"/>
        <v>30117.9</v>
      </c>
      <c r="Y96">
        <f t="shared" si="86"/>
        <v>14193.49</v>
      </c>
      <c r="AA96">
        <v>50626683</v>
      </c>
      <c r="AB96">
        <f t="shared" si="87"/>
        <v>30.341999999999999</v>
      </c>
      <c r="AC96">
        <f t="shared" si="88"/>
        <v>1.06</v>
      </c>
      <c r="AD96">
        <f>ROUND(((((ET96*1.1))-((EU96*1.1)))+AE96),6)</f>
        <v>19.547000000000001</v>
      </c>
      <c r="AE96">
        <f>ROUND(((EU96*1.1)),6)</f>
        <v>3.8940000000000001</v>
      </c>
      <c r="AF96">
        <f>ROUND(((EV96*1.1)),6)</f>
        <v>9.7349999999999994</v>
      </c>
      <c r="AG96">
        <f t="shared" si="89"/>
        <v>0</v>
      </c>
      <c r="AH96">
        <f>((EW96*1.1))</f>
        <v>0.93500000000000005</v>
      </c>
      <c r="AI96">
        <f>((EX96*1.1))</f>
        <v>0</v>
      </c>
      <c r="AJ96">
        <f t="shared" si="90"/>
        <v>0</v>
      </c>
      <c r="AK96">
        <v>27.68</v>
      </c>
      <c r="AL96">
        <v>1.06</v>
      </c>
      <c r="AM96">
        <v>17.77</v>
      </c>
      <c r="AN96">
        <v>3.54</v>
      </c>
      <c r="AO96">
        <v>8.85</v>
      </c>
      <c r="AP96">
        <v>0</v>
      </c>
      <c r="AQ96">
        <v>0.85</v>
      </c>
      <c r="AR96">
        <v>0</v>
      </c>
      <c r="AS96">
        <v>0</v>
      </c>
      <c r="AT96">
        <v>87</v>
      </c>
      <c r="AU96">
        <v>41</v>
      </c>
      <c r="AV96">
        <v>1</v>
      </c>
      <c r="AW96">
        <v>1</v>
      </c>
      <c r="AZ96">
        <v>1</v>
      </c>
      <c r="BA96">
        <v>29.03</v>
      </c>
      <c r="BB96">
        <v>13.18</v>
      </c>
      <c r="BC96">
        <v>6.01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159</v>
      </c>
      <c r="BM96">
        <v>64</v>
      </c>
      <c r="BN96">
        <v>0</v>
      </c>
      <c r="BO96" t="s">
        <v>157</v>
      </c>
      <c r="BP96">
        <v>1</v>
      </c>
      <c r="BQ96">
        <v>30</v>
      </c>
      <c r="BR96">
        <v>0</v>
      </c>
      <c r="BS96">
        <v>29.03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87</v>
      </c>
      <c r="CA96">
        <v>41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1"/>
        <v>66957.27</v>
      </c>
      <c r="CQ96">
        <f t="shared" si="92"/>
        <v>6.37</v>
      </c>
      <c r="CR96">
        <f>(ROUND((ROUND((((ET96*1.1))*AV96*1),2)*BB96),2)+ROUND((ROUND(((AE96-((EU96*1.1)))*AV96*1),2)*BS96),2))</f>
        <v>257.67</v>
      </c>
      <c r="CS96">
        <f t="shared" si="93"/>
        <v>112.93</v>
      </c>
      <c r="CT96">
        <f t="shared" si="94"/>
        <v>282.75</v>
      </c>
      <c r="CU96">
        <f t="shared" si="95"/>
        <v>0</v>
      </c>
      <c r="CV96">
        <f t="shared" si="96"/>
        <v>0.93500000000000005</v>
      </c>
      <c r="CW96">
        <f t="shared" si="97"/>
        <v>0</v>
      </c>
      <c r="CX96">
        <f t="shared" si="98"/>
        <v>0</v>
      </c>
      <c r="CY96">
        <f>S96*(BZ96/100)</f>
        <v>30117.903599999998</v>
      </c>
      <c r="CZ96">
        <f>S96*(CA96/100)</f>
        <v>14193.494799999999</v>
      </c>
      <c r="DC96" t="s">
        <v>3</v>
      </c>
      <c r="DD96" t="s">
        <v>3</v>
      </c>
      <c r="DE96" t="s">
        <v>21</v>
      </c>
      <c r="DF96" t="s">
        <v>21</v>
      </c>
      <c r="DG96" t="s">
        <v>21</v>
      </c>
      <c r="DH96" t="s">
        <v>3</v>
      </c>
      <c r="DI96" t="s">
        <v>21</v>
      </c>
      <c r="DJ96" t="s">
        <v>21</v>
      </c>
      <c r="DK96" t="s">
        <v>3</v>
      </c>
      <c r="DL96" t="s">
        <v>3</v>
      </c>
      <c r="DM96" t="s">
        <v>3</v>
      </c>
      <c r="DN96">
        <v>105</v>
      </c>
      <c r="DO96">
        <v>77</v>
      </c>
      <c r="DP96">
        <v>1</v>
      </c>
      <c r="DQ96">
        <v>1</v>
      </c>
      <c r="DU96">
        <v>1013</v>
      </c>
      <c r="DV96" t="s">
        <v>153</v>
      </c>
      <c r="DW96" t="s">
        <v>153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49573325</v>
      </c>
      <c r="EF96">
        <v>30</v>
      </c>
      <c r="EG96" t="s">
        <v>37</v>
      </c>
      <c r="EH96">
        <v>0</v>
      </c>
      <c r="EI96" t="s">
        <v>3</v>
      </c>
      <c r="EJ96">
        <v>1</v>
      </c>
      <c r="EK96">
        <v>64</v>
      </c>
      <c r="EL96" t="s">
        <v>73</v>
      </c>
      <c r="EM96" t="s">
        <v>74</v>
      </c>
      <c r="EO96" t="s">
        <v>3</v>
      </c>
      <c r="EQ96">
        <v>131072</v>
      </c>
      <c r="ER96">
        <v>27.68</v>
      </c>
      <c r="ES96">
        <v>1.06</v>
      </c>
      <c r="ET96">
        <v>17.77</v>
      </c>
      <c r="EU96">
        <v>3.54</v>
      </c>
      <c r="EV96">
        <v>8.85</v>
      </c>
      <c r="EW96">
        <v>0.85</v>
      </c>
      <c r="EX96">
        <v>0</v>
      </c>
      <c r="EY96">
        <v>0</v>
      </c>
      <c r="FQ96">
        <v>0</v>
      </c>
      <c r="FR96">
        <f t="shared" si="99"/>
        <v>0</v>
      </c>
      <c r="FS96">
        <v>0</v>
      </c>
      <c r="FX96">
        <v>105</v>
      </c>
      <c r="FY96">
        <v>77</v>
      </c>
      <c r="GA96" t="s">
        <v>3</v>
      </c>
      <c r="GD96">
        <v>0</v>
      </c>
      <c r="GF96">
        <v>-1679731823</v>
      </c>
      <c r="GG96">
        <v>2</v>
      </c>
      <c r="GH96">
        <v>1</v>
      </c>
      <c r="GI96">
        <v>2</v>
      </c>
      <c r="GJ96">
        <v>0</v>
      </c>
      <c r="GK96">
        <f>ROUND(R96*(S12)/100,2)</f>
        <v>22155.7</v>
      </c>
      <c r="GL96">
        <f t="shared" si="100"/>
        <v>0</v>
      </c>
      <c r="GM96">
        <f t="shared" si="101"/>
        <v>133424.35999999999</v>
      </c>
      <c r="GN96">
        <f t="shared" si="102"/>
        <v>133424.35999999999</v>
      </c>
      <c r="GO96">
        <f t="shared" si="103"/>
        <v>0</v>
      </c>
      <c r="GP96">
        <f t="shared" si="104"/>
        <v>0</v>
      </c>
      <c r="GR96">
        <v>0</v>
      </c>
      <c r="GS96">
        <v>0</v>
      </c>
      <c r="GT96">
        <v>0</v>
      </c>
      <c r="GU96" t="s">
        <v>3</v>
      </c>
      <c r="GV96">
        <f t="shared" si="105"/>
        <v>0</v>
      </c>
      <c r="GW96">
        <v>1</v>
      </c>
      <c r="GX96">
        <f t="shared" si="106"/>
        <v>0</v>
      </c>
      <c r="HA96">
        <v>0</v>
      </c>
      <c r="HB96">
        <v>0</v>
      </c>
      <c r="HC96">
        <f t="shared" si="107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18</v>
      </c>
      <c r="B97" s="2">
        <v>1</v>
      </c>
      <c r="C97" s="2">
        <v>39</v>
      </c>
      <c r="D97" s="2"/>
      <c r="E97" s="2" t="s">
        <v>160</v>
      </c>
      <c r="F97" s="2" t="s">
        <v>161</v>
      </c>
      <c r="G97" s="2" t="s">
        <v>162</v>
      </c>
      <c r="H97" s="2" t="s">
        <v>71</v>
      </c>
      <c r="I97" s="2">
        <f>I95*J97</f>
        <v>140.87039999999999</v>
      </c>
      <c r="J97" s="2">
        <v>1.1499999999999999</v>
      </c>
      <c r="K97" s="2">
        <v>1.1499999999999999</v>
      </c>
      <c r="L97" s="2"/>
      <c r="M97" s="2"/>
      <c r="N97" s="2"/>
      <c r="O97" s="2">
        <f t="shared" si="77"/>
        <v>30164.58</v>
      </c>
      <c r="P97" s="2">
        <f t="shared" si="78"/>
        <v>30164.58</v>
      </c>
      <c r="Q97" s="2">
        <f>(ROUND((ROUND(((ET97)*AV97*I97),2)*BB97),2)+ROUND((ROUND(((AE97-(EU97))*AV97*I97),2)*BS97),2))</f>
        <v>0</v>
      </c>
      <c r="R97" s="2">
        <f t="shared" si="79"/>
        <v>0</v>
      </c>
      <c r="S97" s="2">
        <f t="shared" si="80"/>
        <v>0</v>
      </c>
      <c r="T97" s="2">
        <f t="shared" si="81"/>
        <v>0</v>
      </c>
      <c r="U97" s="2">
        <f t="shared" si="82"/>
        <v>0</v>
      </c>
      <c r="V97" s="2">
        <f t="shared" si="83"/>
        <v>0</v>
      </c>
      <c r="W97" s="2">
        <f t="shared" si="84"/>
        <v>0</v>
      </c>
      <c r="X97" s="2">
        <f t="shared" si="85"/>
        <v>0</v>
      </c>
      <c r="Y97" s="2">
        <f t="shared" si="86"/>
        <v>0</v>
      </c>
      <c r="Z97" s="2"/>
      <c r="AA97" s="2">
        <v>50626682</v>
      </c>
      <c r="AB97" s="2">
        <f t="shared" si="87"/>
        <v>214.13</v>
      </c>
      <c r="AC97" s="2">
        <f t="shared" si="88"/>
        <v>214.13</v>
      </c>
      <c r="AD97" s="2">
        <f>ROUND((((ET97)-(EU97))+AE97),6)</f>
        <v>0</v>
      </c>
      <c r="AE97" s="2">
        <f>ROUND((EU97),6)</f>
        <v>0</v>
      </c>
      <c r="AF97" s="2">
        <f>ROUND((EV97),6)</f>
        <v>0</v>
      </c>
      <c r="AG97" s="2">
        <f t="shared" si="89"/>
        <v>0</v>
      </c>
      <c r="AH97" s="2">
        <f>(EW97)</f>
        <v>0</v>
      </c>
      <c r="AI97" s="2">
        <f>(EX97)</f>
        <v>0</v>
      </c>
      <c r="AJ97" s="2">
        <f t="shared" si="90"/>
        <v>0</v>
      </c>
      <c r="AK97" s="2">
        <v>214.13</v>
      </c>
      <c r="AL97" s="2">
        <v>214.13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105</v>
      </c>
      <c r="AU97" s="2">
        <v>77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1</v>
      </c>
      <c r="BJ97" s="2" t="s">
        <v>163</v>
      </c>
      <c r="BK97" s="2"/>
      <c r="BL97" s="2"/>
      <c r="BM97" s="2">
        <v>64</v>
      </c>
      <c r="BN97" s="2">
        <v>0</v>
      </c>
      <c r="BO97" s="2" t="s">
        <v>3</v>
      </c>
      <c r="BP97" s="2">
        <v>0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105</v>
      </c>
      <c r="CA97" s="2">
        <v>77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91"/>
        <v>30164.58</v>
      </c>
      <c r="CQ97" s="2">
        <f t="shared" si="92"/>
        <v>214.13</v>
      </c>
      <c r="CR97" s="2">
        <f>(ROUND((ROUND(((ET97)*AV97*1),2)*BB97),2)+ROUND((ROUND(((AE97-(EU97))*AV97*1),2)*BS97),2))</f>
        <v>0</v>
      </c>
      <c r="CS97" s="2">
        <f t="shared" si="93"/>
        <v>0</v>
      </c>
      <c r="CT97" s="2">
        <f t="shared" si="94"/>
        <v>0</v>
      </c>
      <c r="CU97" s="2">
        <f t="shared" si="95"/>
        <v>0</v>
      </c>
      <c r="CV97" s="2">
        <f t="shared" si="96"/>
        <v>0</v>
      </c>
      <c r="CW97" s="2">
        <f t="shared" si="97"/>
        <v>0</v>
      </c>
      <c r="CX97" s="2">
        <f t="shared" si="98"/>
        <v>0</v>
      </c>
      <c r="CY97" s="2">
        <f>((S97*BZ97)/100)</f>
        <v>0</v>
      </c>
      <c r="CZ97" s="2">
        <f>((S97*CA97)/100)</f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1007</v>
      </c>
      <c r="DV97" s="2" t="s">
        <v>71</v>
      </c>
      <c r="DW97" s="2" t="s">
        <v>71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49573325</v>
      </c>
      <c r="EF97" s="2">
        <v>30</v>
      </c>
      <c r="EG97" s="2" t="s">
        <v>37</v>
      </c>
      <c r="EH97" s="2">
        <v>0</v>
      </c>
      <c r="EI97" s="2" t="s">
        <v>3</v>
      </c>
      <c r="EJ97" s="2">
        <v>1</v>
      </c>
      <c r="EK97" s="2">
        <v>64</v>
      </c>
      <c r="EL97" s="2" t="s">
        <v>73</v>
      </c>
      <c r="EM97" s="2" t="s">
        <v>74</v>
      </c>
      <c r="EN97" s="2"/>
      <c r="EO97" s="2" t="s">
        <v>3</v>
      </c>
      <c r="EP97" s="2"/>
      <c r="EQ97" s="2">
        <v>0</v>
      </c>
      <c r="ER97" s="2">
        <v>214.13</v>
      </c>
      <c r="ES97" s="2">
        <v>214.13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99"/>
        <v>0</v>
      </c>
      <c r="FS97" s="2">
        <v>0</v>
      </c>
      <c r="FT97" s="2"/>
      <c r="FU97" s="2"/>
      <c r="FV97" s="2"/>
      <c r="FW97" s="2"/>
      <c r="FX97" s="2">
        <v>105</v>
      </c>
      <c r="FY97" s="2">
        <v>77</v>
      </c>
      <c r="FZ97" s="2"/>
      <c r="GA97" s="2" t="s">
        <v>3</v>
      </c>
      <c r="GB97" s="2"/>
      <c r="GC97" s="2"/>
      <c r="GD97" s="2">
        <v>0</v>
      </c>
      <c r="GE97" s="2"/>
      <c r="GF97" s="2">
        <v>-1708342623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</v>
      </c>
      <c r="GL97" s="2">
        <f t="shared" si="100"/>
        <v>0</v>
      </c>
      <c r="GM97" s="2">
        <f t="shared" si="101"/>
        <v>30164.58</v>
      </c>
      <c r="GN97" s="2">
        <f t="shared" si="102"/>
        <v>30164.58</v>
      </c>
      <c r="GO97" s="2">
        <f t="shared" si="103"/>
        <v>0</v>
      </c>
      <c r="GP97" s="2">
        <f t="shared" si="104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5"/>
        <v>0</v>
      </c>
      <c r="GW97" s="2">
        <v>1</v>
      </c>
      <c r="GX97" s="2">
        <f t="shared" si="106"/>
        <v>0</v>
      </c>
      <c r="GY97" s="2"/>
      <c r="GZ97" s="2"/>
      <c r="HA97" s="2">
        <v>0</v>
      </c>
      <c r="HB97" s="2">
        <v>0</v>
      </c>
      <c r="HC97" s="2">
        <f t="shared" si="107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18</v>
      </c>
      <c r="B98">
        <v>1</v>
      </c>
      <c r="C98">
        <v>46</v>
      </c>
      <c r="E98" t="s">
        <v>160</v>
      </c>
      <c r="F98" t="s">
        <v>161</v>
      </c>
      <c r="G98" t="s">
        <v>162</v>
      </c>
      <c r="H98" t="s">
        <v>71</v>
      </c>
      <c r="I98">
        <f>I96*J98</f>
        <v>140.87039999999999</v>
      </c>
      <c r="J98">
        <v>1.1499999999999999</v>
      </c>
      <c r="K98">
        <v>1.1499999999999999</v>
      </c>
      <c r="O98">
        <f t="shared" si="77"/>
        <v>429543.62</v>
      </c>
      <c r="P98">
        <f t="shared" si="78"/>
        <v>429543.62</v>
      </c>
      <c r="Q98">
        <f>(ROUND((ROUND(((ET98)*AV98*I98),2)*BB98),2)+ROUND((ROUND(((AE98-(EU98))*AV98*I98),2)*BS98),2))</f>
        <v>0</v>
      </c>
      <c r="R98">
        <f t="shared" si="79"/>
        <v>0</v>
      </c>
      <c r="S98">
        <f t="shared" si="80"/>
        <v>0</v>
      </c>
      <c r="T98">
        <f t="shared" si="81"/>
        <v>0</v>
      </c>
      <c r="U98">
        <f t="shared" si="82"/>
        <v>0</v>
      </c>
      <c r="V98">
        <f t="shared" si="83"/>
        <v>0</v>
      </c>
      <c r="W98">
        <f t="shared" si="84"/>
        <v>0</v>
      </c>
      <c r="X98">
        <f t="shared" si="85"/>
        <v>0</v>
      </c>
      <c r="Y98">
        <f t="shared" si="86"/>
        <v>0</v>
      </c>
      <c r="AA98">
        <v>50626683</v>
      </c>
      <c r="AB98">
        <f t="shared" si="87"/>
        <v>214.13</v>
      </c>
      <c r="AC98">
        <f t="shared" si="88"/>
        <v>214.13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89"/>
        <v>0</v>
      </c>
      <c r="AH98">
        <f>(EW98)</f>
        <v>0</v>
      </c>
      <c r="AI98">
        <f>(EX98)</f>
        <v>0</v>
      </c>
      <c r="AJ98">
        <f t="shared" si="90"/>
        <v>0</v>
      </c>
      <c r="AK98">
        <v>214.13</v>
      </c>
      <c r="AL98">
        <v>214.13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14.24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163</v>
      </c>
      <c r="BM98">
        <v>64</v>
      </c>
      <c r="BN98">
        <v>0</v>
      </c>
      <c r="BO98" t="s">
        <v>161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1"/>
        <v>429543.62</v>
      </c>
      <c r="CQ98">
        <f t="shared" si="92"/>
        <v>3049.21</v>
      </c>
      <c r="CR98">
        <f>(ROUND((ROUND(((ET98)*AV98*1),2)*BB98),2)+ROUND((ROUND(((AE98-(EU98))*AV98*1),2)*BS98),2))</f>
        <v>0</v>
      </c>
      <c r="CS98">
        <f t="shared" si="93"/>
        <v>0</v>
      </c>
      <c r="CT98">
        <f t="shared" si="94"/>
        <v>0</v>
      </c>
      <c r="CU98">
        <f t="shared" si="95"/>
        <v>0</v>
      </c>
      <c r="CV98">
        <f t="shared" si="96"/>
        <v>0</v>
      </c>
      <c r="CW98">
        <f t="shared" si="97"/>
        <v>0</v>
      </c>
      <c r="CX98">
        <f t="shared" si="98"/>
        <v>0</v>
      </c>
      <c r="CY98">
        <f>S98*(BZ98/100)</f>
        <v>0</v>
      </c>
      <c r="CZ98">
        <f>S98*(CA98/100)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105</v>
      </c>
      <c r="DO98">
        <v>77</v>
      </c>
      <c r="DP98">
        <v>1</v>
      </c>
      <c r="DQ98">
        <v>1</v>
      </c>
      <c r="DU98">
        <v>1007</v>
      </c>
      <c r="DV98" t="s">
        <v>71</v>
      </c>
      <c r="DW98" t="s">
        <v>71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49573325</v>
      </c>
      <c r="EF98">
        <v>30</v>
      </c>
      <c r="EG98" t="s">
        <v>37</v>
      </c>
      <c r="EH98">
        <v>0</v>
      </c>
      <c r="EI98" t="s">
        <v>3</v>
      </c>
      <c r="EJ98">
        <v>1</v>
      </c>
      <c r="EK98">
        <v>64</v>
      </c>
      <c r="EL98" t="s">
        <v>73</v>
      </c>
      <c r="EM98" t="s">
        <v>74</v>
      </c>
      <c r="EO98" t="s">
        <v>3</v>
      </c>
      <c r="EQ98">
        <v>0</v>
      </c>
      <c r="ER98">
        <v>214.13</v>
      </c>
      <c r="ES98">
        <v>214.13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99"/>
        <v>0</v>
      </c>
      <c r="FS98">
        <v>0</v>
      </c>
      <c r="FX98">
        <v>105</v>
      </c>
      <c r="FY98">
        <v>77</v>
      </c>
      <c r="GA98" t="s">
        <v>3</v>
      </c>
      <c r="GD98">
        <v>0</v>
      </c>
      <c r="GF98">
        <v>-1708342623</v>
      </c>
      <c r="GG98">
        <v>2</v>
      </c>
      <c r="GH98">
        <v>1</v>
      </c>
      <c r="GI98">
        <v>2</v>
      </c>
      <c r="GJ98">
        <v>0</v>
      </c>
      <c r="GK98">
        <f>ROUND(R98*(S12)/100,2)</f>
        <v>0</v>
      </c>
      <c r="GL98">
        <f t="shared" si="100"/>
        <v>0</v>
      </c>
      <c r="GM98">
        <f t="shared" si="101"/>
        <v>429543.62</v>
      </c>
      <c r="GN98">
        <f t="shared" si="102"/>
        <v>429543.62</v>
      </c>
      <c r="GO98">
        <f t="shared" si="103"/>
        <v>0</v>
      </c>
      <c r="GP98">
        <f t="shared" si="104"/>
        <v>0</v>
      </c>
      <c r="GR98">
        <v>0</v>
      </c>
      <c r="GS98">
        <v>0</v>
      </c>
      <c r="GT98">
        <v>0</v>
      </c>
      <c r="GU98" t="s">
        <v>3</v>
      </c>
      <c r="GV98">
        <f t="shared" si="105"/>
        <v>0</v>
      </c>
      <c r="GW98">
        <v>1</v>
      </c>
      <c r="GX98">
        <f t="shared" si="106"/>
        <v>0</v>
      </c>
      <c r="HA98">
        <v>0</v>
      </c>
      <c r="HB98">
        <v>0</v>
      </c>
      <c r="HC98">
        <f t="shared" si="107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17</v>
      </c>
      <c r="B99" s="2">
        <v>1</v>
      </c>
      <c r="C99" s="2"/>
      <c r="D99" s="2"/>
      <c r="E99" s="2" t="s">
        <v>164</v>
      </c>
      <c r="F99" s="2" t="s">
        <v>165</v>
      </c>
      <c r="G99" s="2" t="s">
        <v>166</v>
      </c>
      <c r="H99" s="2" t="s">
        <v>167</v>
      </c>
      <c r="I99" s="2">
        <f>ROUND(20.7*10.8*0.4,9)</f>
        <v>89.424000000000007</v>
      </c>
      <c r="J99" s="2">
        <v>0</v>
      </c>
      <c r="K99" s="2">
        <f>ROUND(20.7*10.8*0.4,9)</f>
        <v>89.424000000000007</v>
      </c>
      <c r="L99" s="2"/>
      <c r="M99" s="2"/>
      <c r="N99" s="2"/>
      <c r="O99" s="2">
        <f t="shared" si="77"/>
        <v>26512.33</v>
      </c>
      <c r="P99" s="2">
        <f t="shared" si="78"/>
        <v>18162.009999999998</v>
      </c>
      <c r="Q99" s="2">
        <f>(ROUND((ROUND((((ET99*1.1))*AV99*I99),2)*BB99),2)+ROUND((ROUND(((AE99-((EU99*1.1)))*AV99*I99),2)*BS99),2))</f>
        <v>4649.78</v>
      </c>
      <c r="R99" s="2">
        <f t="shared" si="79"/>
        <v>1485.33</v>
      </c>
      <c r="S99" s="2">
        <f t="shared" si="80"/>
        <v>3700.54</v>
      </c>
      <c r="T99" s="2">
        <f t="shared" si="81"/>
        <v>0</v>
      </c>
      <c r="U99" s="2">
        <f t="shared" si="82"/>
        <v>318.70713600000005</v>
      </c>
      <c r="V99" s="2">
        <f t="shared" si="83"/>
        <v>0</v>
      </c>
      <c r="W99" s="2">
        <f t="shared" si="84"/>
        <v>0</v>
      </c>
      <c r="X99" s="2">
        <f t="shared" si="85"/>
        <v>4440.6499999999996</v>
      </c>
      <c r="Y99" s="2">
        <f t="shared" si="86"/>
        <v>3108.45</v>
      </c>
      <c r="Z99" s="2"/>
      <c r="AA99" s="2">
        <v>50626682</v>
      </c>
      <c r="AB99" s="2">
        <f t="shared" si="87"/>
        <v>296.47899999999998</v>
      </c>
      <c r="AC99" s="2">
        <f t="shared" si="88"/>
        <v>203.1</v>
      </c>
      <c r="AD99" s="2">
        <f>ROUND(((((ET99*1.1))-((EU99*1.1)))+AE99),6)</f>
        <v>51.997</v>
      </c>
      <c r="AE99" s="2">
        <f t="shared" ref="AE99:AF102" si="108">ROUND(((EU99*1.1)),6)</f>
        <v>16.61</v>
      </c>
      <c r="AF99" s="2">
        <f t="shared" si="108"/>
        <v>41.381999999999998</v>
      </c>
      <c r="AG99" s="2">
        <f t="shared" si="89"/>
        <v>0</v>
      </c>
      <c r="AH99" s="2">
        <f t="shared" ref="AH99:AI102" si="109">((EW99*1.1))</f>
        <v>3.5640000000000005</v>
      </c>
      <c r="AI99" s="2">
        <f t="shared" si="109"/>
        <v>0</v>
      </c>
      <c r="AJ99" s="2">
        <f t="shared" si="90"/>
        <v>0</v>
      </c>
      <c r="AK99" s="2">
        <v>287.99</v>
      </c>
      <c r="AL99" s="2">
        <v>203.1</v>
      </c>
      <c r="AM99" s="2">
        <v>47.27</v>
      </c>
      <c r="AN99" s="2">
        <v>15.1</v>
      </c>
      <c r="AO99" s="2">
        <v>37.619999999999997</v>
      </c>
      <c r="AP99" s="2">
        <v>0</v>
      </c>
      <c r="AQ99" s="2">
        <v>3.24</v>
      </c>
      <c r="AR99" s="2">
        <v>0</v>
      </c>
      <c r="AS99" s="2">
        <v>0</v>
      </c>
      <c r="AT99" s="2">
        <v>120</v>
      </c>
      <c r="AU99" s="2">
        <v>84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1</v>
      </c>
      <c r="BJ99" s="2" t="s">
        <v>168</v>
      </c>
      <c r="BK99" s="2"/>
      <c r="BL99" s="2"/>
      <c r="BM99" s="2">
        <v>88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120</v>
      </c>
      <c r="CA99" s="2">
        <v>84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1223</v>
      </c>
      <c r="CO99" s="2">
        <v>0</v>
      </c>
      <c r="CP99" s="2">
        <f t="shared" si="91"/>
        <v>26512.329999999998</v>
      </c>
      <c r="CQ99" s="2">
        <f t="shared" si="92"/>
        <v>203.1</v>
      </c>
      <c r="CR99" s="2">
        <f>(ROUND((ROUND((((ET99*1.1))*AV99*1),2)*BB99),2)+ROUND((ROUND(((AE99-((EU99*1.1)))*AV99*1),2)*BS99),2))</f>
        <v>52</v>
      </c>
      <c r="CS99" s="2">
        <f t="shared" si="93"/>
        <v>16.61</v>
      </c>
      <c r="CT99" s="2">
        <f t="shared" si="94"/>
        <v>41.38</v>
      </c>
      <c r="CU99" s="2">
        <f t="shared" si="95"/>
        <v>0</v>
      </c>
      <c r="CV99" s="2">
        <f t="shared" si="96"/>
        <v>3.5640000000000005</v>
      </c>
      <c r="CW99" s="2">
        <f t="shared" si="97"/>
        <v>0</v>
      </c>
      <c r="CX99" s="2">
        <f t="shared" si="98"/>
        <v>0</v>
      </c>
      <c r="CY99" s="2">
        <f>((S99*BZ99)/100)</f>
        <v>4440.6480000000001</v>
      </c>
      <c r="CZ99" s="2">
        <f>((S99*CA99)/100)</f>
        <v>3108.4535999999998</v>
      </c>
      <c r="DA99" s="2"/>
      <c r="DB99" s="2"/>
      <c r="DC99" s="2" t="s">
        <v>3</v>
      </c>
      <c r="DD99" s="2" t="s">
        <v>3</v>
      </c>
      <c r="DE99" s="2" t="s">
        <v>21</v>
      </c>
      <c r="DF99" s="2" t="s">
        <v>21</v>
      </c>
      <c r="DG99" s="2" t="s">
        <v>21</v>
      </c>
      <c r="DH99" s="2" t="s">
        <v>3</v>
      </c>
      <c r="DI99" s="2" t="s">
        <v>21</v>
      </c>
      <c r="DJ99" s="2" t="s">
        <v>21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167</v>
      </c>
      <c r="DW99" s="2" t="s">
        <v>167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49573349</v>
      </c>
      <c r="EF99" s="2">
        <v>30</v>
      </c>
      <c r="EG99" s="2" t="s">
        <v>37</v>
      </c>
      <c r="EH99" s="2">
        <v>0</v>
      </c>
      <c r="EI99" s="2" t="s">
        <v>3</v>
      </c>
      <c r="EJ99" s="2">
        <v>1</v>
      </c>
      <c r="EK99" s="2">
        <v>88</v>
      </c>
      <c r="EL99" s="2" t="s">
        <v>169</v>
      </c>
      <c r="EM99" s="2" t="s">
        <v>170</v>
      </c>
      <c r="EN99" s="2"/>
      <c r="EO99" s="2" t="s">
        <v>42</v>
      </c>
      <c r="EP99" s="2"/>
      <c r="EQ99" s="2">
        <v>131072</v>
      </c>
      <c r="ER99" s="2">
        <v>287.99</v>
      </c>
      <c r="ES99" s="2">
        <v>203.1</v>
      </c>
      <c r="ET99" s="2">
        <v>47.27</v>
      </c>
      <c r="EU99" s="2">
        <v>15.1</v>
      </c>
      <c r="EV99" s="2">
        <v>37.619999999999997</v>
      </c>
      <c r="EW99" s="2">
        <v>3.24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99"/>
        <v>0</v>
      </c>
      <c r="FS99" s="2">
        <v>0</v>
      </c>
      <c r="FT99" s="2"/>
      <c r="FU99" s="2"/>
      <c r="FV99" s="2"/>
      <c r="FW99" s="2"/>
      <c r="FX99" s="2">
        <v>120</v>
      </c>
      <c r="FY99" s="2">
        <v>84</v>
      </c>
      <c r="FZ99" s="2"/>
      <c r="GA99" s="2" t="s">
        <v>3</v>
      </c>
      <c r="GB99" s="2"/>
      <c r="GC99" s="2"/>
      <c r="GD99" s="2">
        <v>0</v>
      </c>
      <c r="GE99" s="2"/>
      <c r="GF99" s="2">
        <v>350705560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2599.33</v>
      </c>
      <c r="GL99" s="2">
        <f t="shared" si="100"/>
        <v>0</v>
      </c>
      <c r="GM99" s="2">
        <f t="shared" si="101"/>
        <v>36660.76</v>
      </c>
      <c r="GN99" s="2">
        <f t="shared" si="102"/>
        <v>36660.76</v>
      </c>
      <c r="GO99" s="2">
        <f t="shared" si="103"/>
        <v>0</v>
      </c>
      <c r="GP99" s="2">
        <f t="shared" si="104"/>
        <v>0</v>
      </c>
      <c r="GQ99" s="2"/>
      <c r="GR99" s="2">
        <v>0</v>
      </c>
      <c r="GS99" s="2">
        <v>0</v>
      </c>
      <c r="GT99" s="2">
        <v>0</v>
      </c>
      <c r="GU99" s="2" t="s">
        <v>3</v>
      </c>
      <c r="GV99" s="2">
        <f t="shared" si="105"/>
        <v>0</v>
      </c>
      <c r="GW99" s="2">
        <v>1</v>
      </c>
      <c r="GX99" s="2">
        <f t="shared" si="106"/>
        <v>0</v>
      </c>
      <c r="GY99" s="2"/>
      <c r="GZ99" s="2"/>
      <c r="HA99" s="2">
        <v>0</v>
      </c>
      <c r="HB99" s="2">
        <v>0</v>
      </c>
      <c r="HC99" s="2">
        <f t="shared" si="107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E100" t="s">
        <v>164</v>
      </c>
      <c r="F100" t="s">
        <v>165</v>
      </c>
      <c r="G100" t="s">
        <v>166</v>
      </c>
      <c r="H100" t="s">
        <v>167</v>
      </c>
      <c r="I100">
        <f>ROUND(20.7*10.8*0.4,9)</f>
        <v>89.424000000000007</v>
      </c>
      <c r="J100">
        <v>0</v>
      </c>
      <c r="K100">
        <f>ROUND(20.7*10.8*0.4,9)</f>
        <v>89.424000000000007</v>
      </c>
      <c r="O100">
        <f t="shared" si="77"/>
        <v>405593.44</v>
      </c>
      <c r="P100">
        <f t="shared" si="78"/>
        <v>227025.13</v>
      </c>
      <c r="Q100">
        <f>(ROUND((ROUND((((ET100*1.1))*AV100*I100),2)*BB100),2)+ROUND((ROUND(((AE100-((EU100*1.1)))*AV100*I100),2)*BS100),2))</f>
        <v>71141.63</v>
      </c>
      <c r="R100">
        <f t="shared" si="79"/>
        <v>43119.13</v>
      </c>
      <c r="S100">
        <f t="shared" si="80"/>
        <v>107426.68</v>
      </c>
      <c r="T100">
        <f t="shared" si="81"/>
        <v>0</v>
      </c>
      <c r="U100">
        <f t="shared" si="82"/>
        <v>318.70713600000005</v>
      </c>
      <c r="V100">
        <f t="shared" si="83"/>
        <v>0</v>
      </c>
      <c r="W100">
        <f t="shared" si="84"/>
        <v>0</v>
      </c>
      <c r="X100">
        <f t="shared" si="85"/>
        <v>95609.75</v>
      </c>
      <c r="Y100">
        <f t="shared" si="86"/>
        <v>44044.94</v>
      </c>
      <c r="AA100">
        <v>50626683</v>
      </c>
      <c r="AB100">
        <f t="shared" si="87"/>
        <v>296.47899999999998</v>
      </c>
      <c r="AC100">
        <f t="shared" si="88"/>
        <v>203.1</v>
      </c>
      <c r="AD100">
        <f>ROUND(((((ET100*1.1))-((EU100*1.1)))+AE100),6)</f>
        <v>51.997</v>
      </c>
      <c r="AE100">
        <f t="shared" si="108"/>
        <v>16.61</v>
      </c>
      <c r="AF100">
        <f t="shared" si="108"/>
        <v>41.381999999999998</v>
      </c>
      <c r="AG100">
        <f t="shared" si="89"/>
        <v>0</v>
      </c>
      <c r="AH100">
        <f t="shared" si="109"/>
        <v>3.5640000000000005</v>
      </c>
      <c r="AI100">
        <f t="shared" si="109"/>
        <v>0</v>
      </c>
      <c r="AJ100">
        <f t="shared" si="90"/>
        <v>0</v>
      </c>
      <c r="AK100">
        <v>287.99</v>
      </c>
      <c r="AL100">
        <v>203.1</v>
      </c>
      <c r="AM100">
        <v>47.27</v>
      </c>
      <c r="AN100">
        <v>15.1</v>
      </c>
      <c r="AO100">
        <v>37.619999999999997</v>
      </c>
      <c r="AP100">
        <v>0</v>
      </c>
      <c r="AQ100">
        <v>3.24</v>
      </c>
      <c r="AR100">
        <v>0</v>
      </c>
      <c r="AS100">
        <v>0</v>
      </c>
      <c r="AT100">
        <v>89</v>
      </c>
      <c r="AU100">
        <v>41</v>
      </c>
      <c r="AV100">
        <v>1</v>
      </c>
      <c r="AW100">
        <v>1</v>
      </c>
      <c r="AZ100">
        <v>1</v>
      </c>
      <c r="BA100">
        <v>29.03</v>
      </c>
      <c r="BB100">
        <v>15.3</v>
      </c>
      <c r="BC100">
        <v>12.5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168</v>
      </c>
      <c r="BM100">
        <v>88</v>
      </c>
      <c r="BN100">
        <v>0</v>
      </c>
      <c r="BO100" t="s">
        <v>165</v>
      </c>
      <c r="BP100">
        <v>1</v>
      </c>
      <c r="BQ100">
        <v>30</v>
      </c>
      <c r="BR100">
        <v>0</v>
      </c>
      <c r="BS100">
        <v>29.03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89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1223</v>
      </c>
      <c r="CO100">
        <v>0</v>
      </c>
      <c r="CP100">
        <f t="shared" si="91"/>
        <v>405593.44</v>
      </c>
      <c r="CQ100">
        <f t="shared" si="92"/>
        <v>2538.75</v>
      </c>
      <c r="CR100">
        <f>(ROUND((ROUND((((ET100*1.1))*AV100*1),2)*BB100),2)+ROUND((ROUND(((AE100-((EU100*1.1)))*AV100*1),2)*BS100),2))</f>
        <v>795.6</v>
      </c>
      <c r="CS100">
        <f t="shared" si="93"/>
        <v>482.19</v>
      </c>
      <c r="CT100">
        <f t="shared" si="94"/>
        <v>1201.26</v>
      </c>
      <c r="CU100">
        <f t="shared" si="95"/>
        <v>0</v>
      </c>
      <c r="CV100">
        <f t="shared" si="96"/>
        <v>3.5640000000000005</v>
      </c>
      <c r="CW100">
        <f t="shared" si="97"/>
        <v>0</v>
      </c>
      <c r="CX100">
        <f t="shared" si="98"/>
        <v>0</v>
      </c>
      <c r="CY100">
        <f>S100*(BZ100/100)</f>
        <v>95609.74519999999</v>
      </c>
      <c r="CZ100">
        <f>S100*(CA100/100)</f>
        <v>44044.938799999996</v>
      </c>
      <c r="DC100" t="s">
        <v>3</v>
      </c>
      <c r="DD100" t="s">
        <v>3</v>
      </c>
      <c r="DE100" t="s">
        <v>21</v>
      </c>
      <c r="DF100" t="s">
        <v>21</v>
      </c>
      <c r="DG100" t="s">
        <v>21</v>
      </c>
      <c r="DH100" t="s">
        <v>3</v>
      </c>
      <c r="DI100" t="s">
        <v>21</v>
      </c>
      <c r="DJ100" t="s">
        <v>21</v>
      </c>
      <c r="DK100" t="s">
        <v>3</v>
      </c>
      <c r="DL100" t="s">
        <v>3</v>
      </c>
      <c r="DM100" t="s">
        <v>3</v>
      </c>
      <c r="DN100">
        <v>120</v>
      </c>
      <c r="DO100">
        <v>84</v>
      </c>
      <c r="DP100">
        <v>1</v>
      </c>
      <c r="DQ100">
        <v>1</v>
      </c>
      <c r="DU100">
        <v>1013</v>
      </c>
      <c r="DV100" t="s">
        <v>167</v>
      </c>
      <c r="DW100" t="s">
        <v>167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49573349</v>
      </c>
      <c r="EF100">
        <v>30</v>
      </c>
      <c r="EG100" t="s">
        <v>37</v>
      </c>
      <c r="EH100">
        <v>0</v>
      </c>
      <c r="EI100" t="s">
        <v>3</v>
      </c>
      <c r="EJ100">
        <v>1</v>
      </c>
      <c r="EK100">
        <v>88</v>
      </c>
      <c r="EL100" t="s">
        <v>169</v>
      </c>
      <c r="EM100" t="s">
        <v>170</v>
      </c>
      <c r="EO100" t="s">
        <v>42</v>
      </c>
      <c r="EQ100">
        <v>131072</v>
      </c>
      <c r="ER100">
        <v>287.99</v>
      </c>
      <c r="ES100">
        <v>203.1</v>
      </c>
      <c r="ET100">
        <v>47.27</v>
      </c>
      <c r="EU100">
        <v>15.1</v>
      </c>
      <c r="EV100">
        <v>37.619999999999997</v>
      </c>
      <c r="EW100">
        <v>3.24</v>
      </c>
      <c r="EX100">
        <v>0</v>
      </c>
      <c r="EY100">
        <v>0</v>
      </c>
      <c r="FQ100">
        <v>0</v>
      </c>
      <c r="FR100">
        <f t="shared" si="99"/>
        <v>0</v>
      </c>
      <c r="FS100">
        <v>0</v>
      </c>
      <c r="FX100">
        <v>120</v>
      </c>
      <c r="FY100">
        <v>84</v>
      </c>
      <c r="GA100" t="s">
        <v>3</v>
      </c>
      <c r="GD100">
        <v>0</v>
      </c>
      <c r="GF100">
        <v>350705560</v>
      </c>
      <c r="GG100">
        <v>2</v>
      </c>
      <c r="GH100">
        <v>1</v>
      </c>
      <c r="GI100">
        <v>2</v>
      </c>
      <c r="GJ100">
        <v>0</v>
      </c>
      <c r="GK100">
        <f>ROUND(R100*(S12)/100,2)</f>
        <v>68990.61</v>
      </c>
      <c r="GL100">
        <f t="shared" si="100"/>
        <v>0</v>
      </c>
      <c r="GM100">
        <f t="shared" si="101"/>
        <v>614238.74</v>
      </c>
      <c r="GN100">
        <f t="shared" si="102"/>
        <v>614238.74</v>
      </c>
      <c r="GO100">
        <f t="shared" si="103"/>
        <v>0</v>
      </c>
      <c r="GP100">
        <f t="shared" si="104"/>
        <v>0</v>
      </c>
      <c r="GR100">
        <v>0</v>
      </c>
      <c r="GS100">
        <v>0</v>
      </c>
      <c r="GT100">
        <v>0</v>
      </c>
      <c r="GU100" t="s">
        <v>3</v>
      </c>
      <c r="GV100">
        <f t="shared" si="105"/>
        <v>0</v>
      </c>
      <c r="GW100">
        <v>1</v>
      </c>
      <c r="GX100">
        <f t="shared" si="106"/>
        <v>0</v>
      </c>
      <c r="HA100">
        <v>0</v>
      </c>
      <c r="HB100">
        <v>0</v>
      </c>
      <c r="HC100">
        <f t="shared" si="107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171</v>
      </c>
      <c r="F101" s="2" t="s">
        <v>172</v>
      </c>
      <c r="G101" s="2" t="s">
        <v>173</v>
      </c>
      <c r="H101" s="2" t="s">
        <v>174</v>
      </c>
      <c r="I101" s="2">
        <f>ROUND(23.744/100,9)</f>
        <v>0.23744000000000001</v>
      </c>
      <c r="J101" s="2">
        <v>0</v>
      </c>
      <c r="K101" s="2">
        <f>ROUND(23.744/100,9)</f>
        <v>0.23744000000000001</v>
      </c>
      <c r="L101" s="2"/>
      <c r="M101" s="2"/>
      <c r="N101" s="2"/>
      <c r="O101" s="2">
        <f t="shared" si="77"/>
        <v>805.75</v>
      </c>
      <c r="P101" s="2">
        <f t="shared" si="78"/>
        <v>441.61</v>
      </c>
      <c r="Q101" s="2">
        <f>(ROUND((ROUND((((ET101*1.1))*AV101*I101),2)*BB101),2)+ROUND((ROUND(((AE101-((EU101*1.1)))*AV101*I101),2)*BS101),2))</f>
        <v>3.78</v>
      </c>
      <c r="R101" s="2">
        <f t="shared" si="79"/>
        <v>0.48</v>
      </c>
      <c r="S101" s="2">
        <f t="shared" si="80"/>
        <v>360.36</v>
      </c>
      <c r="T101" s="2">
        <f t="shared" si="81"/>
        <v>0</v>
      </c>
      <c r="U101" s="2">
        <f t="shared" si="82"/>
        <v>35.259840000000004</v>
      </c>
      <c r="V101" s="2">
        <f t="shared" si="83"/>
        <v>0</v>
      </c>
      <c r="W101" s="2">
        <f t="shared" si="84"/>
        <v>0</v>
      </c>
      <c r="X101" s="2">
        <f t="shared" si="85"/>
        <v>353.15</v>
      </c>
      <c r="Y101" s="2">
        <f t="shared" si="86"/>
        <v>252.25</v>
      </c>
      <c r="Z101" s="2"/>
      <c r="AA101" s="2">
        <v>50626682</v>
      </c>
      <c r="AB101" s="2">
        <f t="shared" si="87"/>
        <v>3393.4569999999999</v>
      </c>
      <c r="AC101" s="2">
        <f t="shared" si="88"/>
        <v>1859.87</v>
      </c>
      <c r="AD101" s="2">
        <f>ROUND(((((ET101*1.1))-((EU101*1.1)))+AE101),6)</f>
        <v>15.917</v>
      </c>
      <c r="AE101" s="2">
        <f t="shared" si="108"/>
        <v>2.0350000000000001</v>
      </c>
      <c r="AF101" s="2">
        <f t="shared" si="108"/>
        <v>1517.67</v>
      </c>
      <c r="AG101" s="2">
        <f t="shared" si="89"/>
        <v>0</v>
      </c>
      <c r="AH101" s="2">
        <f t="shared" si="109"/>
        <v>148.5</v>
      </c>
      <c r="AI101" s="2">
        <f t="shared" si="109"/>
        <v>0</v>
      </c>
      <c r="AJ101" s="2">
        <f t="shared" si="90"/>
        <v>0</v>
      </c>
      <c r="AK101" s="2">
        <v>3254.04</v>
      </c>
      <c r="AL101" s="2">
        <v>1859.87</v>
      </c>
      <c r="AM101" s="2">
        <v>14.47</v>
      </c>
      <c r="AN101" s="2">
        <v>1.85</v>
      </c>
      <c r="AO101" s="2">
        <v>1379.7</v>
      </c>
      <c r="AP101" s="2">
        <v>0</v>
      </c>
      <c r="AQ101" s="2">
        <v>135</v>
      </c>
      <c r="AR101" s="2">
        <v>0</v>
      </c>
      <c r="AS101" s="2">
        <v>0</v>
      </c>
      <c r="AT101" s="2">
        <v>98</v>
      </c>
      <c r="AU101" s="2">
        <v>70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175</v>
      </c>
      <c r="BK101" s="2"/>
      <c r="BL101" s="2"/>
      <c r="BM101" s="2">
        <v>47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98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1223</v>
      </c>
      <c r="CO101" s="2">
        <v>0</v>
      </c>
      <c r="CP101" s="2">
        <f t="shared" si="91"/>
        <v>805.75</v>
      </c>
      <c r="CQ101" s="2">
        <f t="shared" si="92"/>
        <v>1859.87</v>
      </c>
      <c r="CR101" s="2">
        <f>(ROUND((ROUND((((ET101*1.1))*AV101*1),2)*BB101),2)+ROUND((ROUND(((AE101-((EU101*1.1)))*AV101*1),2)*BS101),2))</f>
        <v>15.92</v>
      </c>
      <c r="CS101" s="2">
        <f t="shared" si="93"/>
        <v>2.04</v>
      </c>
      <c r="CT101" s="2">
        <f t="shared" si="94"/>
        <v>1517.67</v>
      </c>
      <c r="CU101" s="2">
        <f t="shared" si="95"/>
        <v>0</v>
      </c>
      <c r="CV101" s="2">
        <f t="shared" si="96"/>
        <v>148.5</v>
      </c>
      <c r="CW101" s="2">
        <f t="shared" si="97"/>
        <v>0</v>
      </c>
      <c r="CX101" s="2">
        <f t="shared" si="98"/>
        <v>0</v>
      </c>
      <c r="CY101" s="2">
        <f>((S101*BZ101)/100)</f>
        <v>353.15280000000001</v>
      </c>
      <c r="CZ101" s="2">
        <f>((S101*CA101)/100)</f>
        <v>252.25200000000001</v>
      </c>
      <c r="DA101" s="2"/>
      <c r="DB101" s="2"/>
      <c r="DC101" s="2" t="s">
        <v>3</v>
      </c>
      <c r="DD101" s="2" t="s">
        <v>3</v>
      </c>
      <c r="DE101" s="2" t="s">
        <v>21</v>
      </c>
      <c r="DF101" s="2" t="s">
        <v>21</v>
      </c>
      <c r="DG101" s="2" t="s">
        <v>21</v>
      </c>
      <c r="DH101" s="2" t="s">
        <v>3</v>
      </c>
      <c r="DI101" s="2" t="s">
        <v>21</v>
      </c>
      <c r="DJ101" s="2" t="s">
        <v>21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174</v>
      </c>
      <c r="DW101" s="2" t="s">
        <v>174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49573406</v>
      </c>
      <c r="EF101" s="2">
        <v>30</v>
      </c>
      <c r="EG101" s="2" t="s">
        <v>37</v>
      </c>
      <c r="EH101" s="2">
        <v>0</v>
      </c>
      <c r="EI101" s="2" t="s">
        <v>3</v>
      </c>
      <c r="EJ101" s="2">
        <v>1</v>
      </c>
      <c r="EK101" s="2">
        <v>47</v>
      </c>
      <c r="EL101" s="2" t="s">
        <v>176</v>
      </c>
      <c r="EM101" s="2" t="s">
        <v>177</v>
      </c>
      <c r="EN101" s="2"/>
      <c r="EO101" s="2" t="s">
        <v>42</v>
      </c>
      <c r="EP101" s="2"/>
      <c r="EQ101" s="2">
        <v>131072</v>
      </c>
      <c r="ER101" s="2">
        <v>3254.04</v>
      </c>
      <c r="ES101" s="2">
        <v>1859.87</v>
      </c>
      <c r="ET101" s="2">
        <v>14.47</v>
      </c>
      <c r="EU101" s="2">
        <v>1.85</v>
      </c>
      <c r="EV101" s="2">
        <v>1379.7</v>
      </c>
      <c r="EW101" s="2">
        <v>135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99"/>
        <v>0</v>
      </c>
      <c r="FS101" s="2">
        <v>0</v>
      </c>
      <c r="FT101" s="2"/>
      <c r="FU101" s="2"/>
      <c r="FV101" s="2"/>
      <c r="FW101" s="2"/>
      <c r="FX101" s="2">
        <v>98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-84575443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0.84</v>
      </c>
      <c r="GL101" s="2">
        <f t="shared" si="100"/>
        <v>0</v>
      </c>
      <c r="GM101" s="2">
        <f t="shared" si="101"/>
        <v>1411.99</v>
      </c>
      <c r="GN101" s="2">
        <f t="shared" si="102"/>
        <v>1411.99</v>
      </c>
      <c r="GO101" s="2">
        <f t="shared" si="103"/>
        <v>0</v>
      </c>
      <c r="GP101" s="2">
        <f t="shared" si="104"/>
        <v>0</v>
      </c>
      <c r="GQ101" s="2"/>
      <c r="GR101" s="2">
        <v>0</v>
      </c>
      <c r="GS101" s="2">
        <v>0</v>
      </c>
      <c r="GT101" s="2">
        <v>0</v>
      </c>
      <c r="GU101" s="2" t="s">
        <v>3</v>
      </c>
      <c r="GV101" s="2">
        <f t="shared" si="105"/>
        <v>0</v>
      </c>
      <c r="GW101" s="2">
        <v>1</v>
      </c>
      <c r="GX101" s="2">
        <f t="shared" si="106"/>
        <v>0</v>
      </c>
      <c r="GY101" s="2"/>
      <c r="GZ101" s="2"/>
      <c r="HA101" s="2">
        <v>0</v>
      </c>
      <c r="HB101" s="2">
        <v>0</v>
      </c>
      <c r="HC101" s="2">
        <f t="shared" si="107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171</v>
      </c>
      <c r="F102" t="s">
        <v>172</v>
      </c>
      <c r="G102" t="s">
        <v>173</v>
      </c>
      <c r="H102" t="s">
        <v>174</v>
      </c>
      <c r="I102">
        <f>ROUND(23.744/100,9)</f>
        <v>0.23744000000000001</v>
      </c>
      <c r="J102">
        <v>0</v>
      </c>
      <c r="K102">
        <f>ROUND(23.744/100,9)</f>
        <v>0.23744000000000001</v>
      </c>
      <c r="O102">
        <f t="shared" si="77"/>
        <v>13374.46</v>
      </c>
      <c r="P102">
        <f t="shared" si="78"/>
        <v>2874.88</v>
      </c>
      <c r="Q102">
        <f>(ROUND((ROUND((((ET102*1.1))*AV102*I102),2)*BB102),2)+ROUND((ROUND(((AE102-((EU102*1.1)))*AV102*I102),2)*BS102),2))</f>
        <v>38.33</v>
      </c>
      <c r="R102">
        <f t="shared" si="79"/>
        <v>13.93</v>
      </c>
      <c r="S102">
        <f t="shared" si="80"/>
        <v>10461.25</v>
      </c>
      <c r="T102">
        <f t="shared" si="81"/>
        <v>0</v>
      </c>
      <c r="U102">
        <f t="shared" si="82"/>
        <v>35.259840000000004</v>
      </c>
      <c r="V102">
        <f t="shared" si="83"/>
        <v>0</v>
      </c>
      <c r="W102">
        <f t="shared" si="84"/>
        <v>0</v>
      </c>
      <c r="X102">
        <f t="shared" si="85"/>
        <v>9833.58</v>
      </c>
      <c r="Y102">
        <f t="shared" si="86"/>
        <v>6904.43</v>
      </c>
      <c r="AA102">
        <v>50626683</v>
      </c>
      <c r="AB102">
        <f t="shared" si="87"/>
        <v>3393.4569999999999</v>
      </c>
      <c r="AC102">
        <f t="shared" si="88"/>
        <v>1859.87</v>
      </c>
      <c r="AD102">
        <f>ROUND(((((ET102*1.1))-((EU102*1.1)))+AE102),6)</f>
        <v>15.917</v>
      </c>
      <c r="AE102">
        <f t="shared" si="108"/>
        <v>2.0350000000000001</v>
      </c>
      <c r="AF102">
        <f t="shared" si="108"/>
        <v>1517.67</v>
      </c>
      <c r="AG102">
        <f t="shared" si="89"/>
        <v>0</v>
      </c>
      <c r="AH102">
        <f t="shared" si="109"/>
        <v>148.5</v>
      </c>
      <c r="AI102">
        <f t="shared" si="109"/>
        <v>0</v>
      </c>
      <c r="AJ102">
        <f t="shared" si="90"/>
        <v>0</v>
      </c>
      <c r="AK102">
        <v>3254.04</v>
      </c>
      <c r="AL102">
        <v>1859.87</v>
      </c>
      <c r="AM102">
        <v>14.47</v>
      </c>
      <c r="AN102">
        <v>1.85</v>
      </c>
      <c r="AO102">
        <v>1379.7</v>
      </c>
      <c r="AP102">
        <v>0</v>
      </c>
      <c r="AQ102">
        <v>135</v>
      </c>
      <c r="AR102">
        <v>0</v>
      </c>
      <c r="AS102">
        <v>0</v>
      </c>
      <c r="AT102">
        <v>94</v>
      </c>
      <c r="AU102">
        <v>66</v>
      </c>
      <c r="AV102">
        <v>1</v>
      </c>
      <c r="AW102">
        <v>1</v>
      </c>
      <c r="AZ102">
        <v>1</v>
      </c>
      <c r="BA102">
        <v>29.03</v>
      </c>
      <c r="BB102">
        <v>10.14</v>
      </c>
      <c r="BC102">
        <v>6.51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175</v>
      </c>
      <c r="BM102">
        <v>47</v>
      </c>
      <c r="BN102">
        <v>0</v>
      </c>
      <c r="BO102" t="s">
        <v>172</v>
      </c>
      <c r="BP102">
        <v>1</v>
      </c>
      <c r="BQ102">
        <v>30</v>
      </c>
      <c r="BR102">
        <v>0</v>
      </c>
      <c r="BS102">
        <v>29.03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94</v>
      </c>
      <c r="CA102">
        <v>66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1223</v>
      </c>
      <c r="CO102">
        <v>0</v>
      </c>
      <c r="CP102">
        <f t="shared" si="91"/>
        <v>13374.46</v>
      </c>
      <c r="CQ102">
        <f t="shared" si="92"/>
        <v>12107.75</v>
      </c>
      <c r="CR102">
        <f>(ROUND((ROUND((((ET102*1.1))*AV102*1),2)*BB102),2)+ROUND((ROUND(((AE102-((EU102*1.1)))*AV102*1),2)*BS102),2))</f>
        <v>161.43</v>
      </c>
      <c r="CS102">
        <f t="shared" si="93"/>
        <v>59.22</v>
      </c>
      <c r="CT102">
        <f t="shared" si="94"/>
        <v>44057.96</v>
      </c>
      <c r="CU102">
        <f t="shared" si="95"/>
        <v>0</v>
      </c>
      <c r="CV102">
        <f t="shared" si="96"/>
        <v>148.5</v>
      </c>
      <c r="CW102">
        <f t="shared" si="97"/>
        <v>0</v>
      </c>
      <c r="CX102">
        <f t="shared" si="98"/>
        <v>0</v>
      </c>
      <c r="CY102">
        <f>S102*(BZ102/100)</f>
        <v>9833.5749999999989</v>
      </c>
      <c r="CZ102">
        <f>S102*(CA102/100)</f>
        <v>6904.4250000000002</v>
      </c>
      <c r="DC102" t="s">
        <v>3</v>
      </c>
      <c r="DD102" t="s">
        <v>3</v>
      </c>
      <c r="DE102" t="s">
        <v>21</v>
      </c>
      <c r="DF102" t="s">
        <v>21</v>
      </c>
      <c r="DG102" t="s">
        <v>21</v>
      </c>
      <c r="DH102" t="s">
        <v>3</v>
      </c>
      <c r="DI102" t="s">
        <v>21</v>
      </c>
      <c r="DJ102" t="s">
        <v>21</v>
      </c>
      <c r="DK102" t="s">
        <v>3</v>
      </c>
      <c r="DL102" t="s">
        <v>3</v>
      </c>
      <c r="DM102" t="s">
        <v>3</v>
      </c>
      <c r="DN102">
        <v>98</v>
      </c>
      <c r="DO102">
        <v>70</v>
      </c>
      <c r="DP102">
        <v>1</v>
      </c>
      <c r="DQ102">
        <v>1</v>
      </c>
      <c r="DU102">
        <v>1013</v>
      </c>
      <c r="DV102" t="s">
        <v>174</v>
      </c>
      <c r="DW102" t="s">
        <v>174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49573406</v>
      </c>
      <c r="EF102">
        <v>30</v>
      </c>
      <c r="EG102" t="s">
        <v>37</v>
      </c>
      <c r="EH102">
        <v>0</v>
      </c>
      <c r="EI102" t="s">
        <v>3</v>
      </c>
      <c r="EJ102">
        <v>1</v>
      </c>
      <c r="EK102">
        <v>47</v>
      </c>
      <c r="EL102" t="s">
        <v>176</v>
      </c>
      <c r="EM102" t="s">
        <v>177</v>
      </c>
      <c r="EO102" t="s">
        <v>42</v>
      </c>
      <c r="EQ102">
        <v>131072</v>
      </c>
      <c r="ER102">
        <v>3254.04</v>
      </c>
      <c r="ES102">
        <v>1859.87</v>
      </c>
      <c r="ET102">
        <v>14.47</v>
      </c>
      <c r="EU102">
        <v>1.85</v>
      </c>
      <c r="EV102">
        <v>1379.7</v>
      </c>
      <c r="EW102">
        <v>135</v>
      </c>
      <c r="EX102">
        <v>0</v>
      </c>
      <c r="EY102">
        <v>0</v>
      </c>
      <c r="FQ102">
        <v>0</v>
      </c>
      <c r="FR102">
        <f t="shared" si="99"/>
        <v>0</v>
      </c>
      <c r="FS102">
        <v>0</v>
      </c>
      <c r="FX102">
        <v>98</v>
      </c>
      <c r="FY102">
        <v>70</v>
      </c>
      <c r="GA102" t="s">
        <v>3</v>
      </c>
      <c r="GD102">
        <v>0</v>
      </c>
      <c r="GF102">
        <v>-84575443</v>
      </c>
      <c r="GG102">
        <v>2</v>
      </c>
      <c r="GH102">
        <v>1</v>
      </c>
      <c r="GI102">
        <v>2</v>
      </c>
      <c r="GJ102">
        <v>0</v>
      </c>
      <c r="GK102">
        <f>ROUND(R102*(S12)/100,2)</f>
        <v>22.29</v>
      </c>
      <c r="GL102">
        <f t="shared" si="100"/>
        <v>0</v>
      </c>
      <c r="GM102">
        <f t="shared" si="101"/>
        <v>30134.76</v>
      </c>
      <c r="GN102">
        <f t="shared" si="102"/>
        <v>30134.76</v>
      </c>
      <c r="GO102">
        <f t="shared" si="103"/>
        <v>0</v>
      </c>
      <c r="GP102">
        <f t="shared" si="104"/>
        <v>0</v>
      </c>
      <c r="GR102">
        <v>0</v>
      </c>
      <c r="GS102">
        <v>0</v>
      </c>
      <c r="GT102">
        <v>0</v>
      </c>
      <c r="GU102" t="s">
        <v>3</v>
      </c>
      <c r="GV102">
        <f t="shared" si="105"/>
        <v>0</v>
      </c>
      <c r="GW102">
        <v>1</v>
      </c>
      <c r="GX102">
        <f t="shared" si="106"/>
        <v>0</v>
      </c>
      <c r="HA102">
        <v>0</v>
      </c>
      <c r="HB102">
        <v>0</v>
      </c>
      <c r="HC102">
        <f t="shared" si="107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18</v>
      </c>
      <c r="B103" s="2">
        <v>1</v>
      </c>
      <c r="C103" s="2"/>
      <c r="D103" s="2"/>
      <c r="E103" s="2" t="s">
        <v>178</v>
      </c>
      <c r="F103" s="2" t="s">
        <v>179</v>
      </c>
      <c r="G103" s="2" t="s">
        <v>180</v>
      </c>
      <c r="H103" s="2" t="s">
        <v>71</v>
      </c>
      <c r="I103" s="2">
        <f>I101*J103</f>
        <v>24.218879999999999</v>
      </c>
      <c r="J103" s="2">
        <v>101.99999999999999</v>
      </c>
      <c r="K103" s="2">
        <v>102</v>
      </c>
      <c r="L103" s="2"/>
      <c r="M103" s="2"/>
      <c r="N103" s="2"/>
      <c r="O103" s="2">
        <f t="shared" si="77"/>
        <v>14640.31</v>
      </c>
      <c r="P103" s="2">
        <f t="shared" si="78"/>
        <v>14640.31</v>
      </c>
      <c r="Q103" s="2">
        <f>(ROUND((ROUND(((ET103)*AV103*I103),2)*BB103),2)+ROUND((ROUND(((AE103-(EU103))*AV103*I103),2)*BS103),2))</f>
        <v>0</v>
      </c>
      <c r="R103" s="2">
        <f t="shared" si="79"/>
        <v>0</v>
      </c>
      <c r="S103" s="2">
        <f t="shared" si="80"/>
        <v>0</v>
      </c>
      <c r="T103" s="2">
        <f t="shared" si="81"/>
        <v>0</v>
      </c>
      <c r="U103" s="2">
        <f t="shared" si="82"/>
        <v>0</v>
      </c>
      <c r="V103" s="2">
        <f t="shared" si="83"/>
        <v>0</v>
      </c>
      <c r="W103" s="2">
        <f t="shared" si="84"/>
        <v>0</v>
      </c>
      <c r="X103" s="2">
        <f t="shared" si="85"/>
        <v>0</v>
      </c>
      <c r="Y103" s="2">
        <f t="shared" si="86"/>
        <v>0</v>
      </c>
      <c r="Z103" s="2"/>
      <c r="AA103" s="2">
        <v>50626682</v>
      </c>
      <c r="AB103" s="2">
        <f t="shared" si="87"/>
        <v>604.5</v>
      </c>
      <c r="AC103" s="2">
        <f t="shared" si="88"/>
        <v>604.5</v>
      </c>
      <c r="AD103" s="2">
        <f>ROUND((((ET103)-(EU103))+AE103),6)</f>
        <v>0</v>
      </c>
      <c r="AE103" s="2">
        <f>ROUND((EU103),6)</f>
        <v>0</v>
      </c>
      <c r="AF103" s="2">
        <f>ROUND((EV103),6)</f>
        <v>0</v>
      </c>
      <c r="AG103" s="2">
        <f t="shared" si="89"/>
        <v>0</v>
      </c>
      <c r="AH103" s="2">
        <f>(EW103)</f>
        <v>0</v>
      </c>
      <c r="AI103" s="2">
        <f>(EX103)</f>
        <v>0</v>
      </c>
      <c r="AJ103" s="2">
        <f t="shared" si="90"/>
        <v>0</v>
      </c>
      <c r="AK103" s="2">
        <v>604.5</v>
      </c>
      <c r="AL103" s="2">
        <v>604.5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98</v>
      </c>
      <c r="AU103" s="2">
        <v>70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1</v>
      </c>
      <c r="BJ103" s="2" t="s">
        <v>181</v>
      </c>
      <c r="BK103" s="2"/>
      <c r="BL103" s="2"/>
      <c r="BM103" s="2">
        <v>47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98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91"/>
        <v>14640.31</v>
      </c>
      <c r="CQ103" s="2">
        <f t="shared" si="92"/>
        <v>604.5</v>
      </c>
      <c r="CR103" s="2">
        <f>(ROUND((ROUND(((ET103)*AV103*1),2)*BB103),2)+ROUND((ROUND(((AE103-(EU103))*AV103*1),2)*BS103),2))</f>
        <v>0</v>
      </c>
      <c r="CS103" s="2">
        <f t="shared" si="93"/>
        <v>0</v>
      </c>
      <c r="CT103" s="2">
        <f t="shared" si="94"/>
        <v>0</v>
      </c>
      <c r="CU103" s="2">
        <f t="shared" si="95"/>
        <v>0</v>
      </c>
      <c r="CV103" s="2">
        <f t="shared" si="96"/>
        <v>0</v>
      </c>
      <c r="CW103" s="2">
        <f t="shared" si="97"/>
        <v>0</v>
      </c>
      <c r="CX103" s="2">
        <f t="shared" si="98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1007</v>
      </c>
      <c r="DV103" s="2" t="s">
        <v>71</v>
      </c>
      <c r="DW103" s="2" t="s">
        <v>71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49573406</v>
      </c>
      <c r="EF103" s="2">
        <v>30</v>
      </c>
      <c r="EG103" s="2" t="s">
        <v>37</v>
      </c>
      <c r="EH103" s="2">
        <v>0</v>
      </c>
      <c r="EI103" s="2" t="s">
        <v>3</v>
      </c>
      <c r="EJ103" s="2">
        <v>1</v>
      </c>
      <c r="EK103" s="2">
        <v>47</v>
      </c>
      <c r="EL103" s="2" t="s">
        <v>176</v>
      </c>
      <c r="EM103" s="2" t="s">
        <v>177</v>
      </c>
      <c r="EN103" s="2"/>
      <c r="EO103" s="2" t="s">
        <v>3</v>
      </c>
      <c r="EP103" s="2"/>
      <c r="EQ103" s="2">
        <v>0</v>
      </c>
      <c r="ER103" s="2">
        <v>604.5</v>
      </c>
      <c r="ES103" s="2">
        <v>604.5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99"/>
        <v>0</v>
      </c>
      <c r="FS103" s="2">
        <v>0</v>
      </c>
      <c r="FT103" s="2"/>
      <c r="FU103" s="2"/>
      <c r="FV103" s="2"/>
      <c r="FW103" s="2"/>
      <c r="FX103" s="2">
        <v>98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-737006202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100"/>
        <v>0</v>
      </c>
      <c r="GM103" s="2">
        <f t="shared" si="101"/>
        <v>14640.31</v>
      </c>
      <c r="GN103" s="2">
        <f t="shared" si="102"/>
        <v>14640.31</v>
      </c>
      <c r="GO103" s="2">
        <f t="shared" si="103"/>
        <v>0</v>
      </c>
      <c r="GP103" s="2">
        <f t="shared" si="104"/>
        <v>0</v>
      </c>
      <c r="GQ103" s="2"/>
      <c r="GR103" s="2">
        <v>0</v>
      </c>
      <c r="GS103" s="2">
        <v>0</v>
      </c>
      <c r="GT103" s="2">
        <v>0</v>
      </c>
      <c r="GU103" s="2" t="s">
        <v>3</v>
      </c>
      <c r="GV103" s="2">
        <f t="shared" si="105"/>
        <v>0</v>
      </c>
      <c r="GW103" s="2">
        <v>1</v>
      </c>
      <c r="GX103" s="2">
        <f t="shared" si="106"/>
        <v>0</v>
      </c>
      <c r="GY103" s="2"/>
      <c r="GZ103" s="2"/>
      <c r="HA103" s="2">
        <v>0</v>
      </c>
      <c r="HB103" s="2">
        <v>0</v>
      </c>
      <c r="HC103" s="2">
        <f t="shared" si="107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18</v>
      </c>
      <c r="B104">
        <v>1</v>
      </c>
      <c r="E104" t="s">
        <v>178</v>
      </c>
      <c r="F104" t="s">
        <v>179</v>
      </c>
      <c r="G104" t="s">
        <v>180</v>
      </c>
      <c r="H104" t="s">
        <v>71</v>
      </c>
      <c r="I104">
        <f>I102*J104</f>
        <v>24.218879999999999</v>
      </c>
      <c r="J104">
        <v>101.99999999999999</v>
      </c>
      <c r="K104">
        <v>102</v>
      </c>
      <c r="O104">
        <f t="shared" si="77"/>
        <v>115804.85</v>
      </c>
      <c r="P104">
        <f t="shared" si="78"/>
        <v>115804.85</v>
      </c>
      <c r="Q104">
        <f>(ROUND((ROUND(((ET104)*AV104*I104),2)*BB104),2)+ROUND((ROUND(((AE104-(EU104))*AV104*I104),2)*BS104),2))</f>
        <v>0</v>
      </c>
      <c r="R104">
        <f t="shared" si="79"/>
        <v>0</v>
      </c>
      <c r="S104">
        <f t="shared" si="80"/>
        <v>0</v>
      </c>
      <c r="T104">
        <f t="shared" si="81"/>
        <v>0</v>
      </c>
      <c r="U104">
        <f t="shared" si="82"/>
        <v>0</v>
      </c>
      <c r="V104">
        <f t="shared" si="83"/>
        <v>0</v>
      </c>
      <c r="W104">
        <f t="shared" si="84"/>
        <v>0</v>
      </c>
      <c r="X104">
        <f t="shared" si="85"/>
        <v>0</v>
      </c>
      <c r="Y104">
        <f t="shared" si="86"/>
        <v>0</v>
      </c>
      <c r="AA104">
        <v>50626683</v>
      </c>
      <c r="AB104">
        <f t="shared" si="87"/>
        <v>604.5</v>
      </c>
      <c r="AC104">
        <f t="shared" si="88"/>
        <v>604.5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89"/>
        <v>0</v>
      </c>
      <c r="AH104">
        <f>(EW104)</f>
        <v>0</v>
      </c>
      <c r="AI104">
        <f>(EX104)</f>
        <v>0</v>
      </c>
      <c r="AJ104">
        <f t="shared" si="90"/>
        <v>0</v>
      </c>
      <c r="AK104">
        <v>604.5</v>
      </c>
      <c r="AL104">
        <v>604.5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7.91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181</v>
      </c>
      <c r="BM104">
        <v>47</v>
      </c>
      <c r="BN104">
        <v>0</v>
      </c>
      <c r="BO104" t="s">
        <v>179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1"/>
        <v>115804.85</v>
      </c>
      <c r="CQ104">
        <f t="shared" si="92"/>
        <v>4781.6000000000004</v>
      </c>
      <c r="CR104">
        <f>(ROUND((ROUND(((ET104)*AV104*1),2)*BB104),2)+ROUND((ROUND(((AE104-(EU104))*AV104*1),2)*BS104),2))</f>
        <v>0</v>
      </c>
      <c r="CS104">
        <f t="shared" si="93"/>
        <v>0</v>
      </c>
      <c r="CT104">
        <f t="shared" si="94"/>
        <v>0</v>
      </c>
      <c r="CU104">
        <f t="shared" si="95"/>
        <v>0</v>
      </c>
      <c r="CV104">
        <f t="shared" si="96"/>
        <v>0</v>
      </c>
      <c r="CW104">
        <f t="shared" si="97"/>
        <v>0</v>
      </c>
      <c r="CX104">
        <f t="shared" si="98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98</v>
      </c>
      <c r="DO104">
        <v>70</v>
      </c>
      <c r="DP104">
        <v>1</v>
      </c>
      <c r="DQ104">
        <v>1</v>
      </c>
      <c r="DU104">
        <v>1007</v>
      </c>
      <c r="DV104" t="s">
        <v>71</v>
      </c>
      <c r="DW104" t="s">
        <v>71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49573406</v>
      </c>
      <c r="EF104">
        <v>30</v>
      </c>
      <c r="EG104" t="s">
        <v>37</v>
      </c>
      <c r="EH104">
        <v>0</v>
      </c>
      <c r="EI104" t="s">
        <v>3</v>
      </c>
      <c r="EJ104">
        <v>1</v>
      </c>
      <c r="EK104">
        <v>47</v>
      </c>
      <c r="EL104" t="s">
        <v>176</v>
      </c>
      <c r="EM104" t="s">
        <v>177</v>
      </c>
      <c r="EO104" t="s">
        <v>3</v>
      </c>
      <c r="EQ104">
        <v>0</v>
      </c>
      <c r="ER104">
        <v>604.5</v>
      </c>
      <c r="ES104">
        <v>604.5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99"/>
        <v>0</v>
      </c>
      <c r="FS104">
        <v>0</v>
      </c>
      <c r="FX104">
        <v>98</v>
      </c>
      <c r="FY104">
        <v>70</v>
      </c>
      <c r="GA104" t="s">
        <v>3</v>
      </c>
      <c r="GD104">
        <v>0</v>
      </c>
      <c r="GF104">
        <v>-737006202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100"/>
        <v>0</v>
      </c>
      <c r="GM104">
        <f t="shared" si="101"/>
        <v>115804.85</v>
      </c>
      <c r="GN104">
        <f t="shared" si="102"/>
        <v>115804.85</v>
      </c>
      <c r="GO104">
        <f t="shared" si="103"/>
        <v>0</v>
      </c>
      <c r="GP104">
        <f t="shared" si="104"/>
        <v>0</v>
      </c>
      <c r="GR104">
        <v>0</v>
      </c>
      <c r="GS104">
        <v>0</v>
      </c>
      <c r="GT104">
        <v>0</v>
      </c>
      <c r="GU104" t="s">
        <v>3</v>
      </c>
      <c r="GV104">
        <f t="shared" si="105"/>
        <v>0</v>
      </c>
      <c r="GW104">
        <v>1</v>
      </c>
      <c r="GX104">
        <f t="shared" si="106"/>
        <v>0</v>
      </c>
      <c r="HA104">
        <v>0</v>
      </c>
      <c r="HB104">
        <v>0</v>
      </c>
      <c r="HC104">
        <f t="shared" si="107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/>
      <c r="E105" s="2" t="s">
        <v>182</v>
      </c>
      <c r="F105" s="2" t="s">
        <v>183</v>
      </c>
      <c r="G105" s="2" t="s">
        <v>184</v>
      </c>
      <c r="H105" s="2" t="s">
        <v>185</v>
      </c>
      <c r="I105" s="2">
        <f>ROUND(250.08/100,9)</f>
        <v>2.5007999999999999</v>
      </c>
      <c r="J105" s="2">
        <v>0</v>
      </c>
      <c r="K105" s="2">
        <f>ROUND(250.08/100,9)</f>
        <v>2.5007999999999999</v>
      </c>
      <c r="L105" s="2"/>
      <c r="M105" s="2"/>
      <c r="N105" s="2"/>
      <c r="O105" s="2">
        <f t="shared" si="77"/>
        <v>1341.2</v>
      </c>
      <c r="P105" s="2">
        <f t="shared" si="78"/>
        <v>214.49</v>
      </c>
      <c r="Q105" s="2">
        <f>(ROUND((ROUND((((ET105*1.1))*AV105*I105),2)*BB105),2)+ROUND((ROUND(((AE105-((EU105*1.1)))*AV105*I105),2)*BS105),2))</f>
        <v>508.53</v>
      </c>
      <c r="R105" s="2">
        <f t="shared" si="79"/>
        <v>59.56</v>
      </c>
      <c r="S105" s="2">
        <f t="shared" si="80"/>
        <v>618.17999999999995</v>
      </c>
      <c r="T105" s="2">
        <f t="shared" si="81"/>
        <v>0</v>
      </c>
      <c r="U105" s="2">
        <f t="shared" si="82"/>
        <v>55.292688000000005</v>
      </c>
      <c r="V105" s="2">
        <f t="shared" si="83"/>
        <v>0</v>
      </c>
      <c r="W105" s="2">
        <f t="shared" si="84"/>
        <v>0</v>
      </c>
      <c r="X105" s="2">
        <f t="shared" si="85"/>
        <v>649.09</v>
      </c>
      <c r="Y105" s="2">
        <f t="shared" si="86"/>
        <v>476</v>
      </c>
      <c r="Z105" s="2"/>
      <c r="AA105" s="2">
        <v>50626682</v>
      </c>
      <c r="AB105" s="2">
        <f t="shared" si="87"/>
        <v>536.30799999999999</v>
      </c>
      <c r="AC105" s="2">
        <f t="shared" si="88"/>
        <v>85.77</v>
      </c>
      <c r="AD105" s="2">
        <f>ROUND(((((ET105*1.1))-((EU105*1.1)))+AE105),6)</f>
        <v>203.346</v>
      </c>
      <c r="AE105" s="2">
        <f>ROUND(((EU105*1.1)),6)</f>
        <v>23.815000000000001</v>
      </c>
      <c r="AF105" s="2">
        <f>ROUND(((EV105*1.1)),6)</f>
        <v>247.19200000000001</v>
      </c>
      <c r="AG105" s="2">
        <f t="shared" si="89"/>
        <v>0</v>
      </c>
      <c r="AH105" s="2">
        <f>((EW105*1.1))</f>
        <v>22.110000000000003</v>
      </c>
      <c r="AI105" s="2">
        <f>((EX105*1.1))</f>
        <v>0</v>
      </c>
      <c r="AJ105" s="2">
        <f t="shared" si="90"/>
        <v>0</v>
      </c>
      <c r="AK105" s="2">
        <v>495.35</v>
      </c>
      <c r="AL105" s="2">
        <v>85.77</v>
      </c>
      <c r="AM105" s="2">
        <v>184.86</v>
      </c>
      <c r="AN105" s="2">
        <v>21.65</v>
      </c>
      <c r="AO105" s="2">
        <v>224.72</v>
      </c>
      <c r="AP105" s="2">
        <v>0</v>
      </c>
      <c r="AQ105" s="2">
        <v>20.100000000000001</v>
      </c>
      <c r="AR105" s="2">
        <v>0</v>
      </c>
      <c r="AS105" s="2">
        <v>0</v>
      </c>
      <c r="AT105" s="2">
        <v>105</v>
      </c>
      <c r="AU105" s="2">
        <v>77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186</v>
      </c>
      <c r="BK105" s="2"/>
      <c r="BL105" s="2"/>
      <c r="BM105" s="2">
        <v>65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105</v>
      </c>
      <c r="CA105" s="2">
        <v>77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1223</v>
      </c>
      <c r="CO105" s="2">
        <v>0</v>
      </c>
      <c r="CP105" s="2">
        <f t="shared" si="91"/>
        <v>1341.1999999999998</v>
      </c>
      <c r="CQ105" s="2">
        <f t="shared" si="92"/>
        <v>85.77</v>
      </c>
      <c r="CR105" s="2">
        <f>(ROUND((ROUND((((ET105*1.1))*AV105*1),2)*BB105),2)+ROUND((ROUND(((AE105-((EU105*1.1)))*AV105*1),2)*BS105),2))</f>
        <v>203.35</v>
      </c>
      <c r="CS105" s="2">
        <f t="shared" si="93"/>
        <v>23.82</v>
      </c>
      <c r="CT105" s="2">
        <f t="shared" si="94"/>
        <v>247.19</v>
      </c>
      <c r="CU105" s="2">
        <f t="shared" si="95"/>
        <v>0</v>
      </c>
      <c r="CV105" s="2">
        <f t="shared" si="96"/>
        <v>22.110000000000003</v>
      </c>
      <c r="CW105" s="2">
        <f t="shared" si="97"/>
        <v>0</v>
      </c>
      <c r="CX105" s="2">
        <f t="shared" si="98"/>
        <v>0</v>
      </c>
      <c r="CY105" s="2">
        <f>((S105*BZ105)/100)</f>
        <v>649.08899999999994</v>
      </c>
      <c r="CZ105" s="2">
        <f>((S105*CA105)/100)</f>
        <v>475.99859999999995</v>
      </c>
      <c r="DA105" s="2"/>
      <c r="DB105" s="2"/>
      <c r="DC105" s="2" t="s">
        <v>3</v>
      </c>
      <c r="DD105" s="2" t="s">
        <v>3</v>
      </c>
      <c r="DE105" s="2" t="s">
        <v>21</v>
      </c>
      <c r="DF105" s="2" t="s">
        <v>21</v>
      </c>
      <c r="DG105" s="2" t="s">
        <v>21</v>
      </c>
      <c r="DH105" s="2" t="s">
        <v>3</v>
      </c>
      <c r="DI105" s="2" t="s">
        <v>21</v>
      </c>
      <c r="DJ105" s="2" t="s">
        <v>21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1005</v>
      </c>
      <c r="DV105" s="2" t="s">
        <v>185</v>
      </c>
      <c r="DW105" s="2" t="s">
        <v>185</v>
      </c>
      <c r="DX105" s="2">
        <v>100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49573326</v>
      </c>
      <c r="EF105" s="2">
        <v>30</v>
      </c>
      <c r="EG105" s="2" t="s">
        <v>37</v>
      </c>
      <c r="EH105" s="2">
        <v>0</v>
      </c>
      <c r="EI105" s="2" t="s">
        <v>3</v>
      </c>
      <c r="EJ105" s="2">
        <v>1</v>
      </c>
      <c r="EK105" s="2">
        <v>65</v>
      </c>
      <c r="EL105" s="2" t="s">
        <v>187</v>
      </c>
      <c r="EM105" s="2" t="s">
        <v>188</v>
      </c>
      <c r="EN105" s="2"/>
      <c r="EO105" s="2" t="s">
        <v>42</v>
      </c>
      <c r="EP105" s="2"/>
      <c r="EQ105" s="2">
        <v>131072</v>
      </c>
      <c r="ER105" s="2">
        <v>495.35</v>
      </c>
      <c r="ES105" s="2">
        <v>85.77</v>
      </c>
      <c r="ET105" s="2">
        <v>184.86</v>
      </c>
      <c r="EU105" s="2">
        <v>21.65</v>
      </c>
      <c r="EV105" s="2">
        <v>224.72</v>
      </c>
      <c r="EW105" s="2">
        <v>20.100000000000001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99"/>
        <v>0</v>
      </c>
      <c r="FS105" s="2">
        <v>0</v>
      </c>
      <c r="FT105" s="2"/>
      <c r="FU105" s="2"/>
      <c r="FV105" s="2"/>
      <c r="FW105" s="2"/>
      <c r="FX105" s="2">
        <v>105</v>
      </c>
      <c r="FY105" s="2">
        <v>77</v>
      </c>
      <c r="FZ105" s="2"/>
      <c r="GA105" s="2" t="s">
        <v>3</v>
      </c>
      <c r="GB105" s="2"/>
      <c r="GC105" s="2"/>
      <c r="GD105" s="2">
        <v>0</v>
      </c>
      <c r="GE105" s="2"/>
      <c r="GF105" s="2">
        <v>1650319958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104.23</v>
      </c>
      <c r="GL105" s="2">
        <f t="shared" si="100"/>
        <v>0</v>
      </c>
      <c r="GM105" s="2">
        <f t="shared" si="101"/>
        <v>2570.52</v>
      </c>
      <c r="GN105" s="2">
        <f t="shared" si="102"/>
        <v>2570.52</v>
      </c>
      <c r="GO105" s="2">
        <f t="shared" si="103"/>
        <v>0</v>
      </c>
      <c r="GP105" s="2">
        <f t="shared" si="104"/>
        <v>0</v>
      </c>
      <c r="GQ105" s="2"/>
      <c r="GR105" s="2">
        <v>0</v>
      </c>
      <c r="GS105" s="2">
        <v>0</v>
      </c>
      <c r="GT105" s="2">
        <v>0</v>
      </c>
      <c r="GU105" s="2" t="s">
        <v>3</v>
      </c>
      <c r="GV105" s="2">
        <f t="shared" si="105"/>
        <v>0</v>
      </c>
      <c r="GW105" s="2">
        <v>1</v>
      </c>
      <c r="GX105" s="2">
        <f t="shared" si="106"/>
        <v>0</v>
      </c>
      <c r="GY105" s="2"/>
      <c r="GZ105" s="2"/>
      <c r="HA105" s="2">
        <v>0</v>
      </c>
      <c r="HB105" s="2">
        <v>0</v>
      </c>
      <c r="HC105" s="2">
        <f t="shared" si="107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E106" t="s">
        <v>182</v>
      </c>
      <c r="F106" t="s">
        <v>183</v>
      </c>
      <c r="G106" t="s">
        <v>184</v>
      </c>
      <c r="H106" t="s">
        <v>185</v>
      </c>
      <c r="I106">
        <f>ROUND(250.08/100,9)</f>
        <v>2.5007999999999999</v>
      </c>
      <c r="J106">
        <v>0</v>
      </c>
      <c r="K106">
        <f>ROUND(250.08/100,9)</f>
        <v>2.5007999999999999</v>
      </c>
      <c r="O106">
        <f t="shared" si="77"/>
        <v>25054.76</v>
      </c>
      <c r="P106">
        <f t="shared" si="78"/>
        <v>1550.76</v>
      </c>
      <c r="Q106">
        <f>(ROUND((ROUND((((ET106*1.1))*AV106*I106),2)*BB106),2)+ROUND((ROUND(((AE106-((EU106*1.1)))*AV106*I106),2)*BS106),2))</f>
        <v>5558.23</v>
      </c>
      <c r="R106">
        <f t="shared" si="79"/>
        <v>1729.03</v>
      </c>
      <c r="S106">
        <f t="shared" si="80"/>
        <v>17945.77</v>
      </c>
      <c r="T106">
        <f t="shared" si="81"/>
        <v>0</v>
      </c>
      <c r="U106">
        <f t="shared" si="82"/>
        <v>55.292688000000005</v>
      </c>
      <c r="V106">
        <f t="shared" si="83"/>
        <v>0</v>
      </c>
      <c r="W106">
        <f t="shared" si="84"/>
        <v>0</v>
      </c>
      <c r="X106">
        <f t="shared" si="85"/>
        <v>15612.82</v>
      </c>
      <c r="Y106">
        <f t="shared" si="86"/>
        <v>7357.77</v>
      </c>
      <c r="AA106">
        <v>50626683</v>
      </c>
      <c r="AB106">
        <f t="shared" si="87"/>
        <v>536.30799999999999</v>
      </c>
      <c r="AC106">
        <f t="shared" si="88"/>
        <v>85.77</v>
      </c>
      <c r="AD106">
        <f>ROUND(((((ET106*1.1))-((EU106*1.1)))+AE106),6)</f>
        <v>203.346</v>
      </c>
      <c r="AE106">
        <f>ROUND(((EU106*1.1)),6)</f>
        <v>23.815000000000001</v>
      </c>
      <c r="AF106">
        <f>ROUND(((EV106*1.1)),6)</f>
        <v>247.19200000000001</v>
      </c>
      <c r="AG106">
        <f t="shared" si="89"/>
        <v>0</v>
      </c>
      <c r="AH106">
        <f>((EW106*1.1))</f>
        <v>22.110000000000003</v>
      </c>
      <c r="AI106">
        <f>((EX106*1.1))</f>
        <v>0</v>
      </c>
      <c r="AJ106">
        <f t="shared" si="90"/>
        <v>0</v>
      </c>
      <c r="AK106">
        <v>495.35</v>
      </c>
      <c r="AL106">
        <v>85.77</v>
      </c>
      <c r="AM106">
        <v>184.86</v>
      </c>
      <c r="AN106">
        <v>21.65</v>
      </c>
      <c r="AO106">
        <v>224.72</v>
      </c>
      <c r="AP106">
        <v>0</v>
      </c>
      <c r="AQ106">
        <v>20.100000000000001</v>
      </c>
      <c r="AR106">
        <v>0</v>
      </c>
      <c r="AS106">
        <v>0</v>
      </c>
      <c r="AT106">
        <v>87</v>
      </c>
      <c r="AU106">
        <v>41</v>
      </c>
      <c r="AV106">
        <v>1</v>
      </c>
      <c r="AW106">
        <v>1</v>
      </c>
      <c r="AZ106">
        <v>1</v>
      </c>
      <c r="BA106">
        <v>29.03</v>
      </c>
      <c r="BB106">
        <v>10.93</v>
      </c>
      <c r="BC106">
        <v>7.23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186</v>
      </c>
      <c r="BM106">
        <v>65</v>
      </c>
      <c r="BN106">
        <v>0</v>
      </c>
      <c r="BO106" t="s">
        <v>183</v>
      </c>
      <c r="BP106">
        <v>1</v>
      </c>
      <c r="BQ106">
        <v>30</v>
      </c>
      <c r="BR106">
        <v>0</v>
      </c>
      <c r="BS106">
        <v>29.03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87</v>
      </c>
      <c r="CA106">
        <v>41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1223</v>
      </c>
      <c r="CO106">
        <v>0</v>
      </c>
      <c r="CP106">
        <f t="shared" si="91"/>
        <v>25054.760000000002</v>
      </c>
      <c r="CQ106">
        <f t="shared" si="92"/>
        <v>620.12</v>
      </c>
      <c r="CR106">
        <f>(ROUND((ROUND((((ET106*1.1))*AV106*1),2)*BB106),2)+ROUND((ROUND(((AE106-((EU106*1.1)))*AV106*1),2)*BS106),2))</f>
        <v>2222.62</v>
      </c>
      <c r="CS106">
        <f t="shared" si="93"/>
        <v>691.49</v>
      </c>
      <c r="CT106">
        <f t="shared" si="94"/>
        <v>7175.93</v>
      </c>
      <c r="CU106">
        <f t="shared" si="95"/>
        <v>0</v>
      </c>
      <c r="CV106">
        <f t="shared" si="96"/>
        <v>22.110000000000003</v>
      </c>
      <c r="CW106">
        <f t="shared" si="97"/>
        <v>0</v>
      </c>
      <c r="CX106">
        <f t="shared" si="98"/>
        <v>0</v>
      </c>
      <c r="CY106">
        <f>S106*(BZ106/100)</f>
        <v>15612.8199</v>
      </c>
      <c r="CZ106">
        <f>S106*(CA106/100)</f>
        <v>7357.7656999999999</v>
      </c>
      <c r="DC106" t="s">
        <v>3</v>
      </c>
      <c r="DD106" t="s">
        <v>3</v>
      </c>
      <c r="DE106" t="s">
        <v>21</v>
      </c>
      <c r="DF106" t="s">
        <v>21</v>
      </c>
      <c r="DG106" t="s">
        <v>21</v>
      </c>
      <c r="DH106" t="s">
        <v>3</v>
      </c>
      <c r="DI106" t="s">
        <v>21</v>
      </c>
      <c r="DJ106" t="s">
        <v>21</v>
      </c>
      <c r="DK106" t="s">
        <v>3</v>
      </c>
      <c r="DL106" t="s">
        <v>3</v>
      </c>
      <c r="DM106" t="s">
        <v>3</v>
      </c>
      <c r="DN106">
        <v>105</v>
      </c>
      <c r="DO106">
        <v>77</v>
      </c>
      <c r="DP106">
        <v>1</v>
      </c>
      <c r="DQ106">
        <v>1</v>
      </c>
      <c r="DU106">
        <v>1005</v>
      </c>
      <c r="DV106" t="s">
        <v>185</v>
      </c>
      <c r="DW106" t="s">
        <v>185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49573326</v>
      </c>
      <c r="EF106">
        <v>30</v>
      </c>
      <c r="EG106" t="s">
        <v>37</v>
      </c>
      <c r="EH106">
        <v>0</v>
      </c>
      <c r="EI106" t="s">
        <v>3</v>
      </c>
      <c r="EJ106">
        <v>1</v>
      </c>
      <c r="EK106">
        <v>65</v>
      </c>
      <c r="EL106" t="s">
        <v>187</v>
      </c>
      <c r="EM106" t="s">
        <v>188</v>
      </c>
      <c r="EO106" t="s">
        <v>42</v>
      </c>
      <c r="EQ106">
        <v>131072</v>
      </c>
      <c r="ER106">
        <v>495.35</v>
      </c>
      <c r="ES106">
        <v>85.77</v>
      </c>
      <c r="ET106">
        <v>184.86</v>
      </c>
      <c r="EU106">
        <v>21.65</v>
      </c>
      <c r="EV106">
        <v>224.72</v>
      </c>
      <c r="EW106">
        <v>20.100000000000001</v>
      </c>
      <c r="EX106">
        <v>0</v>
      </c>
      <c r="EY106">
        <v>0</v>
      </c>
      <c r="FQ106">
        <v>0</v>
      </c>
      <c r="FR106">
        <f t="shared" si="99"/>
        <v>0</v>
      </c>
      <c r="FS106">
        <v>0</v>
      </c>
      <c r="FX106">
        <v>105</v>
      </c>
      <c r="FY106">
        <v>77</v>
      </c>
      <c r="GA106" t="s">
        <v>3</v>
      </c>
      <c r="GD106">
        <v>0</v>
      </c>
      <c r="GF106">
        <v>1650319958</v>
      </c>
      <c r="GG106">
        <v>2</v>
      </c>
      <c r="GH106">
        <v>1</v>
      </c>
      <c r="GI106">
        <v>2</v>
      </c>
      <c r="GJ106">
        <v>0</v>
      </c>
      <c r="GK106">
        <f>ROUND(R106*(S12)/100,2)</f>
        <v>2766.45</v>
      </c>
      <c r="GL106">
        <f t="shared" si="100"/>
        <v>0</v>
      </c>
      <c r="GM106">
        <f t="shared" si="101"/>
        <v>50791.8</v>
      </c>
      <c r="GN106">
        <f t="shared" si="102"/>
        <v>50791.8</v>
      </c>
      <c r="GO106">
        <f t="shared" si="103"/>
        <v>0</v>
      </c>
      <c r="GP106">
        <f t="shared" si="104"/>
        <v>0</v>
      </c>
      <c r="GR106">
        <v>0</v>
      </c>
      <c r="GS106">
        <v>0</v>
      </c>
      <c r="GT106">
        <v>0</v>
      </c>
      <c r="GU106" t="s">
        <v>3</v>
      </c>
      <c r="GV106">
        <f t="shared" si="105"/>
        <v>0</v>
      </c>
      <c r="GW106">
        <v>1</v>
      </c>
      <c r="GX106">
        <f t="shared" si="106"/>
        <v>0</v>
      </c>
      <c r="HA106">
        <v>0</v>
      </c>
      <c r="HB106">
        <v>0</v>
      </c>
      <c r="HC106">
        <f t="shared" si="107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55" x14ac:dyDescent="0.2">
      <c r="A107" s="2">
        <v>18</v>
      </c>
      <c r="B107" s="2">
        <v>1</v>
      </c>
      <c r="C107" s="2"/>
      <c r="D107" s="2"/>
      <c r="E107" s="2" t="s">
        <v>189</v>
      </c>
      <c r="F107" s="2" t="s">
        <v>190</v>
      </c>
      <c r="G107" s="2" t="s">
        <v>1224</v>
      </c>
      <c r="H107" s="2" t="s">
        <v>191</v>
      </c>
      <c r="I107" s="2">
        <f>I105*J107</f>
        <v>550.17600000000004</v>
      </c>
      <c r="J107" s="2">
        <v>220.00000000000003</v>
      </c>
      <c r="K107" s="2">
        <v>220</v>
      </c>
      <c r="L107" s="2"/>
      <c r="M107" s="2"/>
      <c r="N107" s="2"/>
      <c r="O107" s="2">
        <f t="shared" si="77"/>
        <v>8560.74</v>
      </c>
      <c r="P107" s="2">
        <f t="shared" si="78"/>
        <v>8560.74</v>
      </c>
      <c r="Q107" s="2">
        <f>(ROUND((ROUND(((ET107)*AV107*I107),2)*BB107),2)+ROUND((ROUND(((AE107-(EU107))*AV107*I107),2)*BS107),2))</f>
        <v>0</v>
      </c>
      <c r="R107" s="2">
        <f t="shared" si="79"/>
        <v>0</v>
      </c>
      <c r="S107" s="2">
        <f t="shared" si="80"/>
        <v>0</v>
      </c>
      <c r="T107" s="2">
        <f t="shared" si="81"/>
        <v>0</v>
      </c>
      <c r="U107" s="2">
        <f t="shared" si="82"/>
        <v>0</v>
      </c>
      <c r="V107" s="2">
        <f t="shared" si="83"/>
        <v>0</v>
      </c>
      <c r="W107" s="2">
        <f t="shared" si="84"/>
        <v>0</v>
      </c>
      <c r="X107" s="2">
        <f t="shared" si="85"/>
        <v>0</v>
      </c>
      <c r="Y107" s="2">
        <f t="shared" si="86"/>
        <v>0</v>
      </c>
      <c r="Z107" s="2"/>
      <c r="AA107" s="2">
        <v>50626682</v>
      </c>
      <c r="AB107" s="2">
        <f t="shared" si="87"/>
        <v>15.56</v>
      </c>
      <c r="AC107" s="2">
        <f t="shared" si="88"/>
        <v>15.56</v>
      </c>
      <c r="AD107" s="2">
        <f>ROUND((((ET107)-(EU107))+AE107),6)</f>
        <v>0</v>
      </c>
      <c r="AE107" s="2">
        <f t="shared" ref="AE107:AF110" si="110">ROUND((EU107),6)</f>
        <v>0</v>
      </c>
      <c r="AF107" s="2">
        <f t="shared" si="110"/>
        <v>0</v>
      </c>
      <c r="AG107" s="2">
        <f t="shared" si="89"/>
        <v>0</v>
      </c>
      <c r="AH107" s="2">
        <f t="shared" ref="AH107:AI110" si="111">(EW107)</f>
        <v>0</v>
      </c>
      <c r="AI107" s="2">
        <f t="shared" si="111"/>
        <v>0</v>
      </c>
      <c r="AJ107" s="2">
        <f t="shared" si="90"/>
        <v>0</v>
      </c>
      <c r="AK107" s="2">
        <v>15.56</v>
      </c>
      <c r="AL107" s="2">
        <v>15.56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105</v>
      </c>
      <c r="AU107" s="2">
        <v>77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192</v>
      </c>
      <c r="BK107" s="2"/>
      <c r="BL107" s="2"/>
      <c r="BM107" s="2">
        <v>65</v>
      </c>
      <c r="BN107" s="2">
        <v>0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105</v>
      </c>
      <c r="CA107" s="2">
        <v>77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91"/>
        <v>8560.74</v>
      </c>
      <c r="CQ107" s="2">
        <f t="shared" si="92"/>
        <v>15.56</v>
      </c>
      <c r="CR107" s="2">
        <f>(ROUND((ROUND(((ET107)*AV107*1),2)*BB107),2)+ROUND((ROUND(((AE107-(EU107))*AV107*1),2)*BS107),2))</f>
        <v>0</v>
      </c>
      <c r="CS107" s="2">
        <f t="shared" si="93"/>
        <v>0</v>
      </c>
      <c r="CT107" s="2">
        <f t="shared" si="94"/>
        <v>0</v>
      </c>
      <c r="CU107" s="2">
        <f t="shared" si="95"/>
        <v>0</v>
      </c>
      <c r="CV107" s="2">
        <f t="shared" si="96"/>
        <v>0</v>
      </c>
      <c r="CW107" s="2">
        <f t="shared" si="97"/>
        <v>0</v>
      </c>
      <c r="CX107" s="2">
        <f t="shared" si="98"/>
        <v>0</v>
      </c>
      <c r="CY107" s="2">
        <f>((S107*BZ107)/100)</f>
        <v>0</v>
      </c>
      <c r="CZ107" s="2">
        <f>((S107*CA107)/100)</f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1005</v>
      </c>
      <c r="DV107" s="2" t="s">
        <v>191</v>
      </c>
      <c r="DW107" s="2" t="s">
        <v>191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49573326</v>
      </c>
      <c r="EF107" s="2">
        <v>30</v>
      </c>
      <c r="EG107" s="2" t="s">
        <v>37</v>
      </c>
      <c r="EH107" s="2">
        <v>0</v>
      </c>
      <c r="EI107" s="2" t="s">
        <v>3</v>
      </c>
      <c r="EJ107" s="2">
        <v>1</v>
      </c>
      <c r="EK107" s="2">
        <v>65</v>
      </c>
      <c r="EL107" s="2" t="s">
        <v>187</v>
      </c>
      <c r="EM107" s="2" t="s">
        <v>188</v>
      </c>
      <c r="EN107" s="2"/>
      <c r="EO107" s="2" t="s">
        <v>3</v>
      </c>
      <c r="EP107" s="2"/>
      <c r="EQ107" s="2">
        <v>0</v>
      </c>
      <c r="ER107" s="2">
        <v>15.56</v>
      </c>
      <c r="ES107" s="2">
        <v>15.56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f t="shared" si="99"/>
        <v>0</v>
      </c>
      <c r="FS107" s="2">
        <v>0</v>
      </c>
      <c r="FT107" s="2"/>
      <c r="FU107" s="2"/>
      <c r="FV107" s="2"/>
      <c r="FW107" s="2"/>
      <c r="FX107" s="2">
        <v>105</v>
      </c>
      <c r="FY107" s="2">
        <v>77</v>
      </c>
      <c r="FZ107" s="2"/>
      <c r="GA107" s="2" t="s">
        <v>3</v>
      </c>
      <c r="GB107" s="2"/>
      <c r="GC107" s="2"/>
      <c r="GD107" s="2">
        <v>0</v>
      </c>
      <c r="GE107" s="2"/>
      <c r="GF107" s="2">
        <v>-1485192757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0</v>
      </c>
      <c r="GL107" s="2">
        <f t="shared" si="100"/>
        <v>0</v>
      </c>
      <c r="GM107" s="2">
        <f t="shared" si="101"/>
        <v>8560.74</v>
      </c>
      <c r="GN107" s="2">
        <f t="shared" si="102"/>
        <v>8560.74</v>
      </c>
      <c r="GO107" s="2">
        <f t="shared" si="103"/>
        <v>0</v>
      </c>
      <c r="GP107" s="2">
        <f t="shared" si="104"/>
        <v>0</v>
      </c>
      <c r="GQ107" s="2"/>
      <c r="GR107" s="2">
        <v>0</v>
      </c>
      <c r="GS107" s="2">
        <v>0</v>
      </c>
      <c r="GT107" s="2">
        <v>0</v>
      </c>
      <c r="GU107" s="2" t="s">
        <v>3</v>
      </c>
      <c r="GV107" s="2">
        <f t="shared" si="105"/>
        <v>0</v>
      </c>
      <c r="GW107" s="2">
        <v>1</v>
      </c>
      <c r="GX107" s="2">
        <f t="shared" si="106"/>
        <v>0</v>
      </c>
      <c r="GY107" s="2"/>
      <c r="GZ107" s="2"/>
      <c r="HA107" s="2">
        <v>0</v>
      </c>
      <c r="HB107" s="2">
        <v>0</v>
      </c>
      <c r="HC107" s="2">
        <f t="shared" si="107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18</v>
      </c>
      <c r="B108">
        <v>1</v>
      </c>
      <c r="E108" t="s">
        <v>189</v>
      </c>
      <c r="F108" t="s">
        <v>190</v>
      </c>
      <c r="G108" t="s">
        <v>1224</v>
      </c>
      <c r="H108" t="s">
        <v>191</v>
      </c>
      <c r="I108">
        <f>I106*J108</f>
        <v>550.17600000000004</v>
      </c>
      <c r="J108">
        <v>220.00000000000003</v>
      </c>
      <c r="K108">
        <v>220</v>
      </c>
      <c r="O108">
        <f t="shared" si="77"/>
        <v>58127.42</v>
      </c>
      <c r="P108">
        <f t="shared" si="78"/>
        <v>58127.42</v>
      </c>
      <c r="Q108">
        <f>(ROUND((ROUND(((ET108)*AV108*I108),2)*BB108),2)+ROUND((ROUND(((AE108-(EU108))*AV108*I108),2)*BS108),2))</f>
        <v>0</v>
      </c>
      <c r="R108">
        <f t="shared" si="79"/>
        <v>0</v>
      </c>
      <c r="S108">
        <f t="shared" si="80"/>
        <v>0</v>
      </c>
      <c r="T108">
        <f t="shared" si="81"/>
        <v>0</v>
      </c>
      <c r="U108">
        <f t="shared" si="82"/>
        <v>0</v>
      </c>
      <c r="V108">
        <f t="shared" si="83"/>
        <v>0</v>
      </c>
      <c r="W108">
        <f t="shared" si="84"/>
        <v>0</v>
      </c>
      <c r="X108">
        <f t="shared" si="85"/>
        <v>0</v>
      </c>
      <c r="Y108">
        <f t="shared" si="86"/>
        <v>0</v>
      </c>
      <c r="AA108">
        <v>50626683</v>
      </c>
      <c r="AB108">
        <f t="shared" si="87"/>
        <v>15.56</v>
      </c>
      <c r="AC108">
        <f t="shared" si="88"/>
        <v>15.56</v>
      </c>
      <c r="AD108">
        <f>ROUND((((ET108)-(EU108))+AE108),6)</f>
        <v>0</v>
      </c>
      <c r="AE108">
        <f t="shared" si="110"/>
        <v>0</v>
      </c>
      <c r="AF108">
        <f t="shared" si="110"/>
        <v>0</v>
      </c>
      <c r="AG108">
        <f t="shared" si="89"/>
        <v>0</v>
      </c>
      <c r="AH108">
        <f t="shared" si="111"/>
        <v>0</v>
      </c>
      <c r="AI108">
        <f t="shared" si="111"/>
        <v>0</v>
      </c>
      <c r="AJ108">
        <f t="shared" si="90"/>
        <v>0</v>
      </c>
      <c r="AK108">
        <v>15.56</v>
      </c>
      <c r="AL108">
        <v>15.56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6.79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192</v>
      </c>
      <c r="BM108">
        <v>65</v>
      </c>
      <c r="BN108">
        <v>0</v>
      </c>
      <c r="BO108" t="s">
        <v>190</v>
      </c>
      <c r="BP108">
        <v>1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1"/>
        <v>58127.42</v>
      </c>
      <c r="CQ108">
        <f t="shared" si="92"/>
        <v>105.65</v>
      </c>
      <c r="CR108">
        <f>(ROUND((ROUND(((ET108)*AV108*1),2)*BB108),2)+ROUND((ROUND(((AE108-(EU108))*AV108*1),2)*BS108),2))</f>
        <v>0</v>
      </c>
      <c r="CS108">
        <f t="shared" si="93"/>
        <v>0</v>
      </c>
      <c r="CT108">
        <f t="shared" si="94"/>
        <v>0</v>
      </c>
      <c r="CU108">
        <f t="shared" si="95"/>
        <v>0</v>
      </c>
      <c r="CV108">
        <f t="shared" si="96"/>
        <v>0</v>
      </c>
      <c r="CW108">
        <f t="shared" si="97"/>
        <v>0</v>
      </c>
      <c r="CX108">
        <f t="shared" si="98"/>
        <v>0</v>
      </c>
      <c r="CY108">
        <f>S108*(BZ108/100)</f>
        <v>0</v>
      </c>
      <c r="CZ108">
        <f>S108*(CA108/100)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105</v>
      </c>
      <c r="DO108">
        <v>77</v>
      </c>
      <c r="DP108">
        <v>1</v>
      </c>
      <c r="DQ108">
        <v>1</v>
      </c>
      <c r="DU108">
        <v>1005</v>
      </c>
      <c r="DV108" t="s">
        <v>191</v>
      </c>
      <c r="DW108" t="s">
        <v>191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49573326</v>
      </c>
      <c r="EF108">
        <v>30</v>
      </c>
      <c r="EG108" t="s">
        <v>37</v>
      </c>
      <c r="EH108">
        <v>0</v>
      </c>
      <c r="EI108" t="s">
        <v>3</v>
      </c>
      <c r="EJ108">
        <v>1</v>
      </c>
      <c r="EK108">
        <v>65</v>
      </c>
      <c r="EL108" t="s">
        <v>187</v>
      </c>
      <c r="EM108" t="s">
        <v>188</v>
      </c>
      <c r="EO108" t="s">
        <v>3</v>
      </c>
      <c r="EQ108">
        <v>0</v>
      </c>
      <c r="ER108">
        <v>15.56</v>
      </c>
      <c r="ES108">
        <v>15.56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99"/>
        <v>0</v>
      </c>
      <c r="FS108">
        <v>0</v>
      </c>
      <c r="FX108">
        <v>105</v>
      </c>
      <c r="FY108">
        <v>77</v>
      </c>
      <c r="GA108" t="s">
        <v>3</v>
      </c>
      <c r="GD108">
        <v>0</v>
      </c>
      <c r="GF108">
        <v>-1485192757</v>
      </c>
      <c r="GG108">
        <v>2</v>
      </c>
      <c r="GH108">
        <v>1</v>
      </c>
      <c r="GI108">
        <v>2</v>
      </c>
      <c r="GJ108">
        <v>0</v>
      </c>
      <c r="GK108">
        <f>ROUND(R108*(S12)/100,2)</f>
        <v>0</v>
      </c>
      <c r="GL108">
        <f t="shared" si="100"/>
        <v>0</v>
      </c>
      <c r="GM108">
        <f t="shared" si="101"/>
        <v>58127.42</v>
      </c>
      <c r="GN108">
        <f t="shared" si="102"/>
        <v>58127.42</v>
      </c>
      <c r="GO108">
        <f t="shared" si="103"/>
        <v>0</v>
      </c>
      <c r="GP108">
        <f t="shared" si="104"/>
        <v>0</v>
      </c>
      <c r="GR108">
        <v>0</v>
      </c>
      <c r="GS108">
        <v>0</v>
      </c>
      <c r="GT108">
        <v>0</v>
      </c>
      <c r="GU108" t="s">
        <v>3</v>
      </c>
      <c r="GV108">
        <f t="shared" si="105"/>
        <v>0</v>
      </c>
      <c r="GW108">
        <v>1</v>
      </c>
      <c r="GX108">
        <f t="shared" si="106"/>
        <v>0</v>
      </c>
      <c r="HA108">
        <v>0</v>
      </c>
      <c r="HB108">
        <v>0</v>
      </c>
      <c r="HC108">
        <f t="shared" si="107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55" x14ac:dyDescent="0.2">
      <c r="A109" s="2">
        <v>18</v>
      </c>
      <c r="B109" s="2">
        <v>1</v>
      </c>
      <c r="C109" s="2"/>
      <c r="D109" s="2"/>
      <c r="E109" s="2" t="s">
        <v>193</v>
      </c>
      <c r="F109" s="2" t="s">
        <v>194</v>
      </c>
      <c r="G109" s="2" t="s">
        <v>1225</v>
      </c>
      <c r="H109" s="2" t="s">
        <v>84</v>
      </c>
      <c r="I109" s="2">
        <f>I105*J109</f>
        <v>1.0503359999999999</v>
      </c>
      <c r="J109" s="2">
        <v>0.42</v>
      </c>
      <c r="K109" s="2">
        <v>0.42</v>
      </c>
      <c r="L109" s="2"/>
      <c r="M109" s="2"/>
      <c r="N109" s="2"/>
      <c r="O109" s="2">
        <f t="shared" si="77"/>
        <v>12212.09</v>
      </c>
      <c r="P109" s="2">
        <f t="shared" si="78"/>
        <v>12212.09</v>
      </c>
      <c r="Q109" s="2">
        <f>(ROUND((ROUND(((ET109)*AV109*I109),2)*BB109),2)+ROUND((ROUND(((AE109-(EU109))*AV109*I109),2)*BS109),2))</f>
        <v>0</v>
      </c>
      <c r="R109" s="2">
        <f t="shared" si="79"/>
        <v>0</v>
      </c>
      <c r="S109" s="2">
        <f t="shared" si="80"/>
        <v>0</v>
      </c>
      <c r="T109" s="2">
        <f t="shared" si="81"/>
        <v>0</v>
      </c>
      <c r="U109" s="2">
        <f t="shared" si="82"/>
        <v>0</v>
      </c>
      <c r="V109" s="2">
        <f t="shared" si="83"/>
        <v>0</v>
      </c>
      <c r="W109" s="2">
        <f t="shared" si="84"/>
        <v>0</v>
      </c>
      <c r="X109" s="2">
        <f t="shared" si="85"/>
        <v>0</v>
      </c>
      <c r="Y109" s="2">
        <f t="shared" si="86"/>
        <v>0</v>
      </c>
      <c r="Z109" s="2"/>
      <c r="AA109" s="2">
        <v>50626682</v>
      </c>
      <c r="AB109" s="2">
        <f t="shared" si="87"/>
        <v>11626.84</v>
      </c>
      <c r="AC109" s="2">
        <f t="shared" si="88"/>
        <v>11626.84</v>
      </c>
      <c r="AD109" s="2">
        <f>ROUND((((ET109)-(EU109))+AE109),6)</f>
        <v>0</v>
      </c>
      <c r="AE109" s="2">
        <f t="shared" si="110"/>
        <v>0</v>
      </c>
      <c r="AF109" s="2">
        <f t="shared" si="110"/>
        <v>0</v>
      </c>
      <c r="AG109" s="2">
        <f t="shared" si="89"/>
        <v>0</v>
      </c>
      <c r="AH109" s="2">
        <f t="shared" si="111"/>
        <v>0</v>
      </c>
      <c r="AI109" s="2">
        <f t="shared" si="111"/>
        <v>0</v>
      </c>
      <c r="AJ109" s="2">
        <f t="shared" si="90"/>
        <v>0</v>
      </c>
      <c r="AK109" s="2">
        <v>11626.84</v>
      </c>
      <c r="AL109" s="2">
        <v>11626.84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105</v>
      </c>
      <c r="AU109" s="2">
        <v>77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195</v>
      </c>
      <c r="BK109" s="2"/>
      <c r="BL109" s="2"/>
      <c r="BM109" s="2">
        <v>65</v>
      </c>
      <c r="BN109" s="2">
        <v>0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105</v>
      </c>
      <c r="CA109" s="2">
        <v>77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91"/>
        <v>12212.09</v>
      </c>
      <c r="CQ109" s="2">
        <f t="shared" si="92"/>
        <v>11626.84</v>
      </c>
      <c r="CR109" s="2">
        <f>(ROUND((ROUND(((ET109)*AV109*1),2)*BB109),2)+ROUND((ROUND(((AE109-(EU109))*AV109*1),2)*BS109),2))</f>
        <v>0</v>
      </c>
      <c r="CS109" s="2">
        <f t="shared" si="93"/>
        <v>0</v>
      </c>
      <c r="CT109" s="2">
        <f t="shared" si="94"/>
        <v>0</v>
      </c>
      <c r="CU109" s="2">
        <f t="shared" si="95"/>
        <v>0</v>
      </c>
      <c r="CV109" s="2">
        <f t="shared" si="96"/>
        <v>0</v>
      </c>
      <c r="CW109" s="2">
        <f t="shared" si="97"/>
        <v>0</v>
      </c>
      <c r="CX109" s="2">
        <f t="shared" si="98"/>
        <v>0</v>
      </c>
      <c r="CY109" s="2">
        <f>((S109*BZ109)/100)</f>
        <v>0</v>
      </c>
      <c r="CZ109" s="2">
        <f>((S109*CA109)/100)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1009</v>
      </c>
      <c r="DV109" s="2" t="s">
        <v>84</v>
      </c>
      <c r="DW109" s="2" t="s">
        <v>84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49573326</v>
      </c>
      <c r="EF109" s="2">
        <v>30</v>
      </c>
      <c r="EG109" s="2" t="s">
        <v>37</v>
      </c>
      <c r="EH109" s="2">
        <v>0</v>
      </c>
      <c r="EI109" s="2" t="s">
        <v>3</v>
      </c>
      <c r="EJ109" s="2">
        <v>1</v>
      </c>
      <c r="EK109" s="2">
        <v>65</v>
      </c>
      <c r="EL109" s="2" t="s">
        <v>187</v>
      </c>
      <c r="EM109" s="2" t="s">
        <v>188</v>
      </c>
      <c r="EN109" s="2"/>
      <c r="EO109" s="2" t="s">
        <v>3</v>
      </c>
      <c r="EP109" s="2"/>
      <c r="EQ109" s="2">
        <v>0</v>
      </c>
      <c r="ER109" s="2">
        <v>11626.84</v>
      </c>
      <c r="ES109" s="2">
        <v>11626.84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f t="shared" si="99"/>
        <v>0</v>
      </c>
      <c r="FS109" s="2">
        <v>0</v>
      </c>
      <c r="FT109" s="2"/>
      <c r="FU109" s="2"/>
      <c r="FV109" s="2"/>
      <c r="FW109" s="2"/>
      <c r="FX109" s="2">
        <v>105</v>
      </c>
      <c r="FY109" s="2">
        <v>77</v>
      </c>
      <c r="FZ109" s="2"/>
      <c r="GA109" s="2" t="s">
        <v>3</v>
      </c>
      <c r="GB109" s="2"/>
      <c r="GC109" s="2"/>
      <c r="GD109" s="2">
        <v>0</v>
      </c>
      <c r="GE109" s="2"/>
      <c r="GF109" s="2">
        <v>-1988634631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0</v>
      </c>
      <c r="GL109" s="2">
        <f t="shared" si="100"/>
        <v>0</v>
      </c>
      <c r="GM109" s="2">
        <f t="shared" si="101"/>
        <v>12212.09</v>
      </c>
      <c r="GN109" s="2">
        <f t="shared" si="102"/>
        <v>12212.09</v>
      </c>
      <c r="GO109" s="2">
        <f t="shared" si="103"/>
        <v>0</v>
      </c>
      <c r="GP109" s="2">
        <f t="shared" si="104"/>
        <v>0</v>
      </c>
      <c r="GQ109" s="2"/>
      <c r="GR109" s="2">
        <v>0</v>
      </c>
      <c r="GS109" s="2">
        <v>0</v>
      </c>
      <c r="GT109" s="2">
        <v>0</v>
      </c>
      <c r="GU109" s="2" t="s">
        <v>3</v>
      </c>
      <c r="GV109" s="2">
        <f t="shared" si="105"/>
        <v>0</v>
      </c>
      <c r="GW109" s="2">
        <v>1</v>
      </c>
      <c r="GX109" s="2">
        <f t="shared" si="106"/>
        <v>0</v>
      </c>
      <c r="GY109" s="2"/>
      <c r="GZ109" s="2"/>
      <c r="HA109" s="2">
        <v>0</v>
      </c>
      <c r="HB109" s="2">
        <v>0</v>
      </c>
      <c r="HC109" s="2">
        <f t="shared" si="107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18</v>
      </c>
      <c r="B110">
        <v>1</v>
      </c>
      <c r="E110" t="s">
        <v>193</v>
      </c>
      <c r="F110" t="s">
        <v>194</v>
      </c>
      <c r="G110" t="s">
        <v>1225</v>
      </c>
      <c r="H110" t="s">
        <v>84</v>
      </c>
      <c r="I110">
        <f>I106*J110</f>
        <v>1.0503359999999999</v>
      </c>
      <c r="J110">
        <v>0.42</v>
      </c>
      <c r="K110">
        <v>0.42</v>
      </c>
      <c r="O110">
        <f t="shared" si="77"/>
        <v>31995.68</v>
      </c>
      <c r="P110">
        <f t="shared" si="78"/>
        <v>31995.68</v>
      </c>
      <c r="Q110">
        <f>(ROUND((ROUND(((ET110)*AV110*I110),2)*BB110),2)+ROUND((ROUND(((AE110-(EU110))*AV110*I110),2)*BS110),2))</f>
        <v>0</v>
      </c>
      <c r="R110">
        <f t="shared" si="79"/>
        <v>0</v>
      </c>
      <c r="S110">
        <f t="shared" si="80"/>
        <v>0</v>
      </c>
      <c r="T110">
        <f t="shared" si="81"/>
        <v>0</v>
      </c>
      <c r="U110">
        <f t="shared" si="82"/>
        <v>0</v>
      </c>
      <c r="V110">
        <f t="shared" si="83"/>
        <v>0</v>
      </c>
      <c r="W110">
        <f t="shared" si="84"/>
        <v>0</v>
      </c>
      <c r="X110">
        <f t="shared" si="85"/>
        <v>0</v>
      </c>
      <c r="Y110">
        <f t="shared" si="86"/>
        <v>0</v>
      </c>
      <c r="AA110">
        <v>50626683</v>
      </c>
      <c r="AB110">
        <f t="shared" si="87"/>
        <v>11626.84</v>
      </c>
      <c r="AC110">
        <f t="shared" si="88"/>
        <v>11626.84</v>
      </c>
      <c r="AD110">
        <f>ROUND((((ET110)-(EU110))+AE110),6)</f>
        <v>0</v>
      </c>
      <c r="AE110">
        <f t="shared" si="110"/>
        <v>0</v>
      </c>
      <c r="AF110">
        <f t="shared" si="110"/>
        <v>0</v>
      </c>
      <c r="AG110">
        <f t="shared" si="89"/>
        <v>0</v>
      </c>
      <c r="AH110">
        <f t="shared" si="111"/>
        <v>0</v>
      </c>
      <c r="AI110">
        <f t="shared" si="111"/>
        <v>0</v>
      </c>
      <c r="AJ110">
        <f t="shared" si="90"/>
        <v>0</v>
      </c>
      <c r="AK110">
        <v>11626.84</v>
      </c>
      <c r="AL110">
        <v>11626.84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2.62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195</v>
      </c>
      <c r="BM110">
        <v>65</v>
      </c>
      <c r="BN110">
        <v>0</v>
      </c>
      <c r="BO110" t="s">
        <v>194</v>
      </c>
      <c r="BP110">
        <v>1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1"/>
        <v>31995.68</v>
      </c>
      <c r="CQ110">
        <f t="shared" si="92"/>
        <v>30462.32</v>
      </c>
      <c r="CR110">
        <f>(ROUND((ROUND(((ET110)*AV110*1),2)*BB110),2)+ROUND((ROUND(((AE110-(EU110))*AV110*1),2)*BS110),2))</f>
        <v>0</v>
      </c>
      <c r="CS110">
        <f t="shared" si="93"/>
        <v>0</v>
      </c>
      <c r="CT110">
        <f t="shared" si="94"/>
        <v>0</v>
      </c>
      <c r="CU110">
        <f t="shared" si="95"/>
        <v>0</v>
      </c>
      <c r="CV110">
        <f t="shared" si="96"/>
        <v>0</v>
      </c>
      <c r="CW110">
        <f t="shared" si="97"/>
        <v>0</v>
      </c>
      <c r="CX110">
        <f t="shared" si="98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105</v>
      </c>
      <c r="DO110">
        <v>77</v>
      </c>
      <c r="DP110">
        <v>1</v>
      </c>
      <c r="DQ110">
        <v>1</v>
      </c>
      <c r="DU110">
        <v>1009</v>
      </c>
      <c r="DV110" t="s">
        <v>84</v>
      </c>
      <c r="DW110" t="s">
        <v>84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49573326</v>
      </c>
      <c r="EF110">
        <v>30</v>
      </c>
      <c r="EG110" t="s">
        <v>37</v>
      </c>
      <c r="EH110">
        <v>0</v>
      </c>
      <c r="EI110" t="s">
        <v>3</v>
      </c>
      <c r="EJ110">
        <v>1</v>
      </c>
      <c r="EK110">
        <v>65</v>
      </c>
      <c r="EL110" t="s">
        <v>187</v>
      </c>
      <c r="EM110" t="s">
        <v>188</v>
      </c>
      <c r="EO110" t="s">
        <v>3</v>
      </c>
      <c r="EQ110">
        <v>0</v>
      </c>
      <c r="ER110">
        <v>11626.84</v>
      </c>
      <c r="ES110">
        <v>11626.84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99"/>
        <v>0</v>
      </c>
      <c r="FS110">
        <v>0</v>
      </c>
      <c r="FX110">
        <v>105</v>
      </c>
      <c r="FY110">
        <v>77</v>
      </c>
      <c r="GA110" t="s">
        <v>3</v>
      </c>
      <c r="GD110">
        <v>0</v>
      </c>
      <c r="GF110">
        <v>-1988634631</v>
      </c>
      <c r="GG110">
        <v>2</v>
      </c>
      <c r="GH110">
        <v>1</v>
      </c>
      <c r="GI110">
        <v>2</v>
      </c>
      <c r="GJ110">
        <v>0</v>
      </c>
      <c r="GK110">
        <f>ROUND(R110*(S12)/100,2)</f>
        <v>0</v>
      </c>
      <c r="GL110">
        <f t="shared" si="100"/>
        <v>0</v>
      </c>
      <c r="GM110">
        <f t="shared" si="101"/>
        <v>31995.68</v>
      </c>
      <c r="GN110">
        <f t="shared" si="102"/>
        <v>31995.68</v>
      </c>
      <c r="GO110">
        <f t="shared" si="103"/>
        <v>0</v>
      </c>
      <c r="GP110">
        <f t="shared" si="104"/>
        <v>0</v>
      </c>
      <c r="GR110">
        <v>0</v>
      </c>
      <c r="GS110">
        <v>0</v>
      </c>
      <c r="GT110">
        <v>0</v>
      </c>
      <c r="GU110" t="s">
        <v>3</v>
      </c>
      <c r="GV110">
        <f t="shared" si="105"/>
        <v>0</v>
      </c>
      <c r="GW110">
        <v>1</v>
      </c>
      <c r="GX110">
        <f t="shared" si="106"/>
        <v>0</v>
      </c>
      <c r="HA110">
        <v>0</v>
      </c>
      <c r="HB110">
        <v>0</v>
      </c>
      <c r="HC110">
        <f t="shared" si="107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55" x14ac:dyDescent="0.2">
      <c r="A111" s="2">
        <v>17</v>
      </c>
      <c r="B111" s="2">
        <v>1</v>
      </c>
      <c r="C111" s="2">
        <f>ROW(SmtRes!A47)</f>
        <v>47</v>
      </c>
      <c r="D111" s="2"/>
      <c r="E111" s="2" t="s">
        <v>196</v>
      </c>
      <c r="F111" s="2" t="s">
        <v>172</v>
      </c>
      <c r="G111" s="2" t="s">
        <v>173</v>
      </c>
      <c r="H111" s="2" t="s">
        <v>174</v>
      </c>
      <c r="I111" s="2">
        <f>ROUND(23.744/100,9)</f>
        <v>0.23744000000000001</v>
      </c>
      <c r="J111" s="2">
        <v>0</v>
      </c>
      <c r="K111" s="2">
        <f>ROUND(23.744/100,9)</f>
        <v>0.23744000000000001</v>
      </c>
      <c r="L111" s="2"/>
      <c r="M111" s="2"/>
      <c r="N111" s="2"/>
      <c r="O111" s="2">
        <f t="shared" si="77"/>
        <v>805.75</v>
      </c>
      <c r="P111" s="2">
        <f t="shared" si="78"/>
        <v>441.61</v>
      </c>
      <c r="Q111" s="2">
        <f>(ROUND((ROUND((((ET111*1.1))*AV111*I111),2)*BB111),2)+ROUND((ROUND(((AE111-((EU111*1.1)))*AV111*I111),2)*BS111),2))</f>
        <v>3.78</v>
      </c>
      <c r="R111" s="2">
        <f t="shared" si="79"/>
        <v>0.48</v>
      </c>
      <c r="S111" s="2">
        <f t="shared" si="80"/>
        <v>360.36</v>
      </c>
      <c r="T111" s="2">
        <f t="shared" si="81"/>
        <v>0</v>
      </c>
      <c r="U111" s="2">
        <f t="shared" si="82"/>
        <v>35.259840000000004</v>
      </c>
      <c r="V111" s="2">
        <f t="shared" si="83"/>
        <v>0</v>
      </c>
      <c r="W111" s="2">
        <f t="shared" si="84"/>
        <v>0</v>
      </c>
      <c r="X111" s="2">
        <f t="shared" si="85"/>
        <v>353.15</v>
      </c>
      <c r="Y111" s="2">
        <f t="shared" si="86"/>
        <v>252.25</v>
      </c>
      <c r="Z111" s="2"/>
      <c r="AA111" s="2">
        <v>50626682</v>
      </c>
      <c r="AB111" s="2">
        <f t="shared" si="87"/>
        <v>3393.4569999999999</v>
      </c>
      <c r="AC111" s="2">
        <f t="shared" si="88"/>
        <v>1859.87</v>
      </c>
      <c r="AD111" s="2">
        <f>ROUND(((((ET111*1.1))-((EU111*1.1)))+AE111),6)</f>
        <v>15.917</v>
      </c>
      <c r="AE111" s="2">
        <f>ROUND(((EU111*1.1)),6)</f>
        <v>2.0350000000000001</v>
      </c>
      <c r="AF111" s="2">
        <f>ROUND(((EV111*1.1)),6)</f>
        <v>1517.67</v>
      </c>
      <c r="AG111" s="2">
        <f t="shared" si="89"/>
        <v>0</v>
      </c>
      <c r="AH111" s="2">
        <f>((EW111*1.1))</f>
        <v>148.5</v>
      </c>
      <c r="AI111" s="2">
        <f>((EX111*1.1))</f>
        <v>0</v>
      </c>
      <c r="AJ111" s="2">
        <f t="shared" si="90"/>
        <v>0</v>
      </c>
      <c r="AK111" s="2">
        <v>3254.04</v>
      </c>
      <c r="AL111" s="2">
        <v>1859.87</v>
      </c>
      <c r="AM111" s="2">
        <v>14.47</v>
      </c>
      <c r="AN111" s="2">
        <v>1.85</v>
      </c>
      <c r="AO111" s="2">
        <v>1379.7</v>
      </c>
      <c r="AP111" s="2">
        <v>0</v>
      </c>
      <c r="AQ111" s="2">
        <v>135</v>
      </c>
      <c r="AR111" s="2">
        <v>0</v>
      </c>
      <c r="AS111" s="2">
        <v>0</v>
      </c>
      <c r="AT111" s="2">
        <v>98</v>
      </c>
      <c r="AU111" s="2">
        <v>70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175</v>
      </c>
      <c r="BK111" s="2"/>
      <c r="BL111" s="2"/>
      <c r="BM111" s="2">
        <v>47</v>
      </c>
      <c r="BN111" s="2">
        <v>0</v>
      </c>
      <c r="BO111" s="2" t="s">
        <v>3</v>
      </c>
      <c r="BP111" s="2">
        <v>0</v>
      </c>
      <c r="BQ111" s="2">
        <v>30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98</v>
      </c>
      <c r="CA111" s="2">
        <v>70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1223</v>
      </c>
      <c r="CO111" s="2">
        <v>0</v>
      </c>
      <c r="CP111" s="2">
        <f t="shared" si="91"/>
        <v>805.75</v>
      </c>
      <c r="CQ111" s="2">
        <f t="shared" si="92"/>
        <v>1859.87</v>
      </c>
      <c r="CR111" s="2">
        <f>(ROUND((ROUND((((ET111*1.1))*AV111*1),2)*BB111),2)+ROUND((ROUND(((AE111-((EU111*1.1)))*AV111*1),2)*BS111),2))</f>
        <v>15.92</v>
      </c>
      <c r="CS111" s="2">
        <f t="shared" si="93"/>
        <v>2.04</v>
      </c>
      <c r="CT111" s="2">
        <f t="shared" si="94"/>
        <v>1517.67</v>
      </c>
      <c r="CU111" s="2">
        <f t="shared" si="95"/>
        <v>0</v>
      </c>
      <c r="CV111" s="2">
        <f t="shared" si="96"/>
        <v>148.5</v>
      </c>
      <c r="CW111" s="2">
        <f t="shared" si="97"/>
        <v>0</v>
      </c>
      <c r="CX111" s="2">
        <f t="shared" si="98"/>
        <v>0</v>
      </c>
      <c r="CY111" s="2">
        <f>((S111*BZ111)/100)</f>
        <v>353.15280000000001</v>
      </c>
      <c r="CZ111" s="2">
        <f>((S111*CA111)/100)</f>
        <v>252.25200000000001</v>
      </c>
      <c r="DA111" s="2"/>
      <c r="DB111" s="2"/>
      <c r="DC111" s="2" t="s">
        <v>3</v>
      </c>
      <c r="DD111" s="2" t="s">
        <v>3</v>
      </c>
      <c r="DE111" s="2" t="s">
        <v>21</v>
      </c>
      <c r="DF111" s="2" t="s">
        <v>21</v>
      </c>
      <c r="DG111" s="2" t="s">
        <v>21</v>
      </c>
      <c r="DH111" s="2" t="s">
        <v>3</v>
      </c>
      <c r="DI111" s="2" t="s">
        <v>21</v>
      </c>
      <c r="DJ111" s="2" t="s">
        <v>21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174</v>
      </c>
      <c r="DW111" s="2" t="s">
        <v>174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49573406</v>
      </c>
      <c r="EF111" s="2">
        <v>30</v>
      </c>
      <c r="EG111" s="2" t="s">
        <v>37</v>
      </c>
      <c r="EH111" s="2">
        <v>0</v>
      </c>
      <c r="EI111" s="2" t="s">
        <v>3</v>
      </c>
      <c r="EJ111" s="2">
        <v>1</v>
      </c>
      <c r="EK111" s="2">
        <v>47</v>
      </c>
      <c r="EL111" s="2" t="s">
        <v>176</v>
      </c>
      <c r="EM111" s="2" t="s">
        <v>177</v>
      </c>
      <c r="EN111" s="2"/>
      <c r="EO111" s="2" t="s">
        <v>42</v>
      </c>
      <c r="EP111" s="2"/>
      <c r="EQ111" s="2">
        <v>131072</v>
      </c>
      <c r="ER111" s="2">
        <v>3254.04</v>
      </c>
      <c r="ES111" s="2">
        <v>1859.87</v>
      </c>
      <c r="ET111" s="2">
        <v>14.47</v>
      </c>
      <c r="EU111" s="2">
        <v>1.85</v>
      </c>
      <c r="EV111" s="2">
        <v>1379.7</v>
      </c>
      <c r="EW111" s="2">
        <v>135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f t="shared" si="99"/>
        <v>0</v>
      </c>
      <c r="FS111" s="2">
        <v>0</v>
      </c>
      <c r="FT111" s="2"/>
      <c r="FU111" s="2"/>
      <c r="FV111" s="2"/>
      <c r="FW111" s="2"/>
      <c r="FX111" s="2">
        <v>98</v>
      </c>
      <c r="FY111" s="2">
        <v>70</v>
      </c>
      <c r="FZ111" s="2"/>
      <c r="GA111" s="2" t="s">
        <v>3</v>
      </c>
      <c r="GB111" s="2"/>
      <c r="GC111" s="2"/>
      <c r="GD111" s="2">
        <v>0</v>
      </c>
      <c r="GE111" s="2"/>
      <c r="GF111" s="2">
        <v>-84575443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0.84</v>
      </c>
      <c r="GL111" s="2">
        <f t="shared" si="100"/>
        <v>0</v>
      </c>
      <c r="GM111" s="2">
        <f t="shared" si="101"/>
        <v>1411.99</v>
      </c>
      <c r="GN111" s="2">
        <f t="shared" si="102"/>
        <v>1411.99</v>
      </c>
      <c r="GO111" s="2">
        <f t="shared" si="103"/>
        <v>0</v>
      </c>
      <c r="GP111" s="2">
        <f t="shared" si="104"/>
        <v>0</v>
      </c>
      <c r="GQ111" s="2"/>
      <c r="GR111" s="2">
        <v>0</v>
      </c>
      <c r="GS111" s="2">
        <v>0</v>
      </c>
      <c r="GT111" s="2">
        <v>0</v>
      </c>
      <c r="GU111" s="2" t="s">
        <v>3</v>
      </c>
      <c r="GV111" s="2">
        <f t="shared" si="105"/>
        <v>0</v>
      </c>
      <c r="GW111" s="2">
        <v>1</v>
      </c>
      <c r="GX111" s="2">
        <f t="shared" si="106"/>
        <v>0</v>
      </c>
      <c r="GY111" s="2"/>
      <c r="GZ111" s="2"/>
      <c r="HA111" s="2">
        <v>0</v>
      </c>
      <c r="HB111" s="2">
        <v>0</v>
      </c>
      <c r="HC111" s="2">
        <f t="shared" si="107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C112">
        <f>ROW(SmtRes!A48)</f>
        <v>48</v>
      </c>
      <c r="E112" t="s">
        <v>196</v>
      </c>
      <c r="F112" t="s">
        <v>172</v>
      </c>
      <c r="G112" t="s">
        <v>173</v>
      </c>
      <c r="H112" t="s">
        <v>174</v>
      </c>
      <c r="I112">
        <f>ROUND(23.744/100,9)</f>
        <v>0.23744000000000001</v>
      </c>
      <c r="J112">
        <v>0</v>
      </c>
      <c r="K112">
        <f>ROUND(23.744/100,9)</f>
        <v>0.23744000000000001</v>
      </c>
      <c r="O112">
        <f t="shared" si="77"/>
        <v>13374.46</v>
      </c>
      <c r="P112">
        <f t="shared" si="78"/>
        <v>2874.88</v>
      </c>
      <c r="Q112">
        <f>(ROUND((ROUND((((ET112*1.1))*AV112*I112),2)*BB112),2)+ROUND((ROUND(((AE112-((EU112*1.1)))*AV112*I112),2)*BS112),2))</f>
        <v>38.33</v>
      </c>
      <c r="R112">
        <f t="shared" si="79"/>
        <v>13.93</v>
      </c>
      <c r="S112">
        <f t="shared" si="80"/>
        <v>10461.25</v>
      </c>
      <c r="T112">
        <f t="shared" si="81"/>
        <v>0</v>
      </c>
      <c r="U112">
        <f t="shared" si="82"/>
        <v>35.259840000000004</v>
      </c>
      <c r="V112">
        <f t="shared" si="83"/>
        <v>0</v>
      </c>
      <c r="W112">
        <f t="shared" si="84"/>
        <v>0</v>
      </c>
      <c r="X112">
        <f t="shared" si="85"/>
        <v>9833.58</v>
      </c>
      <c r="Y112">
        <f t="shared" si="86"/>
        <v>6904.43</v>
      </c>
      <c r="AA112">
        <v>50626683</v>
      </c>
      <c r="AB112">
        <f t="shared" si="87"/>
        <v>3393.4569999999999</v>
      </c>
      <c r="AC112">
        <f t="shared" si="88"/>
        <v>1859.87</v>
      </c>
      <c r="AD112">
        <f>ROUND(((((ET112*1.1))-((EU112*1.1)))+AE112),6)</f>
        <v>15.917</v>
      </c>
      <c r="AE112">
        <f>ROUND(((EU112*1.1)),6)</f>
        <v>2.0350000000000001</v>
      </c>
      <c r="AF112">
        <f>ROUND(((EV112*1.1)),6)</f>
        <v>1517.67</v>
      </c>
      <c r="AG112">
        <f t="shared" si="89"/>
        <v>0</v>
      </c>
      <c r="AH112">
        <f>((EW112*1.1))</f>
        <v>148.5</v>
      </c>
      <c r="AI112">
        <f>((EX112*1.1))</f>
        <v>0</v>
      </c>
      <c r="AJ112">
        <f t="shared" si="90"/>
        <v>0</v>
      </c>
      <c r="AK112">
        <v>3254.04</v>
      </c>
      <c r="AL112">
        <v>1859.87</v>
      </c>
      <c r="AM112">
        <v>14.47</v>
      </c>
      <c r="AN112">
        <v>1.85</v>
      </c>
      <c r="AO112">
        <v>1379.7</v>
      </c>
      <c r="AP112">
        <v>0</v>
      </c>
      <c r="AQ112">
        <v>135</v>
      </c>
      <c r="AR112">
        <v>0</v>
      </c>
      <c r="AS112">
        <v>0</v>
      </c>
      <c r="AT112">
        <v>94</v>
      </c>
      <c r="AU112">
        <v>66</v>
      </c>
      <c r="AV112">
        <v>1</v>
      </c>
      <c r="AW112">
        <v>1</v>
      </c>
      <c r="AZ112">
        <v>1</v>
      </c>
      <c r="BA112">
        <v>29.03</v>
      </c>
      <c r="BB112">
        <v>10.14</v>
      </c>
      <c r="BC112">
        <v>6.51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175</v>
      </c>
      <c r="BM112">
        <v>47</v>
      </c>
      <c r="BN112">
        <v>0</v>
      </c>
      <c r="BO112" t="s">
        <v>172</v>
      </c>
      <c r="BP112">
        <v>1</v>
      </c>
      <c r="BQ112">
        <v>30</v>
      </c>
      <c r="BR112">
        <v>0</v>
      </c>
      <c r="BS112">
        <v>29.03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94</v>
      </c>
      <c r="CA112">
        <v>66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1223</v>
      </c>
      <c r="CO112">
        <v>0</v>
      </c>
      <c r="CP112">
        <f t="shared" si="91"/>
        <v>13374.46</v>
      </c>
      <c r="CQ112">
        <f t="shared" si="92"/>
        <v>12107.75</v>
      </c>
      <c r="CR112">
        <f>(ROUND((ROUND((((ET112*1.1))*AV112*1),2)*BB112),2)+ROUND((ROUND(((AE112-((EU112*1.1)))*AV112*1),2)*BS112),2))</f>
        <v>161.43</v>
      </c>
      <c r="CS112">
        <f t="shared" si="93"/>
        <v>59.22</v>
      </c>
      <c r="CT112">
        <f t="shared" si="94"/>
        <v>44057.96</v>
      </c>
      <c r="CU112">
        <f t="shared" si="95"/>
        <v>0</v>
      </c>
      <c r="CV112">
        <f t="shared" si="96"/>
        <v>148.5</v>
      </c>
      <c r="CW112">
        <f t="shared" si="97"/>
        <v>0</v>
      </c>
      <c r="CX112">
        <f t="shared" si="98"/>
        <v>0</v>
      </c>
      <c r="CY112">
        <f>S112*(BZ112/100)</f>
        <v>9833.5749999999989</v>
      </c>
      <c r="CZ112">
        <f>S112*(CA112/100)</f>
        <v>6904.4250000000002</v>
      </c>
      <c r="DC112" t="s">
        <v>3</v>
      </c>
      <c r="DD112" t="s">
        <v>3</v>
      </c>
      <c r="DE112" t="s">
        <v>21</v>
      </c>
      <c r="DF112" t="s">
        <v>21</v>
      </c>
      <c r="DG112" t="s">
        <v>21</v>
      </c>
      <c r="DH112" t="s">
        <v>3</v>
      </c>
      <c r="DI112" t="s">
        <v>21</v>
      </c>
      <c r="DJ112" t="s">
        <v>21</v>
      </c>
      <c r="DK112" t="s">
        <v>3</v>
      </c>
      <c r="DL112" t="s">
        <v>3</v>
      </c>
      <c r="DM112" t="s">
        <v>3</v>
      </c>
      <c r="DN112">
        <v>98</v>
      </c>
      <c r="DO112">
        <v>70</v>
      </c>
      <c r="DP112">
        <v>1</v>
      </c>
      <c r="DQ112">
        <v>1</v>
      </c>
      <c r="DU112">
        <v>1013</v>
      </c>
      <c r="DV112" t="s">
        <v>174</v>
      </c>
      <c r="DW112" t="s">
        <v>174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49573406</v>
      </c>
      <c r="EF112">
        <v>30</v>
      </c>
      <c r="EG112" t="s">
        <v>37</v>
      </c>
      <c r="EH112">
        <v>0</v>
      </c>
      <c r="EI112" t="s">
        <v>3</v>
      </c>
      <c r="EJ112">
        <v>1</v>
      </c>
      <c r="EK112">
        <v>47</v>
      </c>
      <c r="EL112" t="s">
        <v>176</v>
      </c>
      <c r="EM112" t="s">
        <v>177</v>
      </c>
      <c r="EO112" t="s">
        <v>42</v>
      </c>
      <c r="EQ112">
        <v>131072</v>
      </c>
      <c r="ER112">
        <v>3254.04</v>
      </c>
      <c r="ES112">
        <v>1859.87</v>
      </c>
      <c r="ET112">
        <v>14.47</v>
      </c>
      <c r="EU112">
        <v>1.85</v>
      </c>
      <c r="EV112">
        <v>1379.7</v>
      </c>
      <c r="EW112">
        <v>135</v>
      </c>
      <c r="EX112">
        <v>0</v>
      </c>
      <c r="EY112">
        <v>0</v>
      </c>
      <c r="FQ112">
        <v>0</v>
      </c>
      <c r="FR112">
        <f t="shared" si="99"/>
        <v>0</v>
      </c>
      <c r="FS112">
        <v>0</v>
      </c>
      <c r="FX112">
        <v>98</v>
      </c>
      <c r="FY112">
        <v>70</v>
      </c>
      <c r="GA112" t="s">
        <v>3</v>
      </c>
      <c r="GD112">
        <v>0</v>
      </c>
      <c r="GF112">
        <v>-84575443</v>
      </c>
      <c r="GG112">
        <v>2</v>
      </c>
      <c r="GH112">
        <v>1</v>
      </c>
      <c r="GI112">
        <v>2</v>
      </c>
      <c r="GJ112">
        <v>0</v>
      </c>
      <c r="GK112">
        <f>ROUND(R112*(S12)/100,2)</f>
        <v>22.29</v>
      </c>
      <c r="GL112">
        <f t="shared" si="100"/>
        <v>0</v>
      </c>
      <c r="GM112">
        <f t="shared" si="101"/>
        <v>30134.76</v>
      </c>
      <c r="GN112">
        <f t="shared" si="102"/>
        <v>30134.76</v>
      </c>
      <c r="GO112">
        <f t="shared" si="103"/>
        <v>0</v>
      </c>
      <c r="GP112">
        <f t="shared" si="104"/>
        <v>0</v>
      </c>
      <c r="GR112">
        <v>0</v>
      </c>
      <c r="GS112">
        <v>0</v>
      </c>
      <c r="GT112">
        <v>0</v>
      </c>
      <c r="GU112" t="s">
        <v>3</v>
      </c>
      <c r="GV112">
        <f t="shared" si="105"/>
        <v>0</v>
      </c>
      <c r="GW112">
        <v>1</v>
      </c>
      <c r="GX112">
        <f t="shared" si="106"/>
        <v>0</v>
      </c>
      <c r="HA112">
        <v>0</v>
      </c>
      <c r="HB112">
        <v>0</v>
      </c>
      <c r="HC112">
        <f t="shared" si="107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55" x14ac:dyDescent="0.2">
      <c r="A113" s="2">
        <v>18</v>
      </c>
      <c r="B113" s="2">
        <v>1</v>
      </c>
      <c r="C113" s="2">
        <v>47</v>
      </c>
      <c r="D113" s="2"/>
      <c r="E113" s="2" t="s">
        <v>197</v>
      </c>
      <c r="F113" s="2" t="s">
        <v>179</v>
      </c>
      <c r="G113" s="2" t="s">
        <v>180</v>
      </c>
      <c r="H113" s="2" t="s">
        <v>71</v>
      </c>
      <c r="I113" s="2">
        <f>I111*J113</f>
        <v>24.218879999999999</v>
      </c>
      <c r="J113" s="2">
        <v>101.99999999999999</v>
      </c>
      <c r="K113" s="2">
        <v>102</v>
      </c>
      <c r="L113" s="2"/>
      <c r="M113" s="2"/>
      <c r="N113" s="2"/>
      <c r="O113" s="2">
        <f t="shared" si="77"/>
        <v>14640.31</v>
      </c>
      <c r="P113" s="2">
        <f t="shared" si="78"/>
        <v>14640.31</v>
      </c>
      <c r="Q113" s="2">
        <f>(ROUND((ROUND(((ET113)*AV113*I113),2)*BB113),2)+ROUND((ROUND(((AE113-(EU113))*AV113*I113),2)*BS113),2))</f>
        <v>0</v>
      </c>
      <c r="R113" s="2">
        <f t="shared" si="79"/>
        <v>0</v>
      </c>
      <c r="S113" s="2">
        <f t="shared" si="80"/>
        <v>0</v>
      </c>
      <c r="T113" s="2">
        <f t="shared" si="81"/>
        <v>0</v>
      </c>
      <c r="U113" s="2">
        <f t="shared" si="82"/>
        <v>0</v>
      </c>
      <c r="V113" s="2">
        <f t="shared" si="83"/>
        <v>0</v>
      </c>
      <c r="W113" s="2">
        <f t="shared" si="84"/>
        <v>0</v>
      </c>
      <c r="X113" s="2">
        <f t="shared" si="85"/>
        <v>0</v>
      </c>
      <c r="Y113" s="2">
        <f t="shared" si="86"/>
        <v>0</v>
      </c>
      <c r="Z113" s="2"/>
      <c r="AA113" s="2">
        <v>50626682</v>
      </c>
      <c r="AB113" s="2">
        <f t="shared" si="87"/>
        <v>604.5</v>
      </c>
      <c r="AC113" s="2">
        <f t="shared" si="88"/>
        <v>604.5</v>
      </c>
      <c r="AD113" s="2">
        <f>ROUND((((ET113)-(EU113))+AE113),6)</f>
        <v>0</v>
      </c>
      <c r="AE113" s="2">
        <f>ROUND((EU113),6)</f>
        <v>0</v>
      </c>
      <c r="AF113" s="2">
        <f>ROUND((EV113),6)</f>
        <v>0</v>
      </c>
      <c r="AG113" s="2">
        <f t="shared" si="89"/>
        <v>0</v>
      </c>
      <c r="AH113" s="2">
        <f>(EW113)</f>
        <v>0</v>
      </c>
      <c r="AI113" s="2">
        <f>(EX113)</f>
        <v>0</v>
      </c>
      <c r="AJ113" s="2">
        <f t="shared" si="90"/>
        <v>0</v>
      </c>
      <c r="AK113" s="2">
        <v>604.5</v>
      </c>
      <c r="AL113" s="2">
        <v>604.5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98</v>
      </c>
      <c r="AU113" s="2">
        <v>70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181</v>
      </c>
      <c r="BK113" s="2"/>
      <c r="BL113" s="2"/>
      <c r="BM113" s="2">
        <v>47</v>
      </c>
      <c r="BN113" s="2">
        <v>0</v>
      </c>
      <c r="BO113" s="2" t="s">
        <v>3</v>
      </c>
      <c r="BP113" s="2">
        <v>0</v>
      </c>
      <c r="BQ113" s="2">
        <v>30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98</v>
      </c>
      <c r="CA113" s="2">
        <v>70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91"/>
        <v>14640.31</v>
      </c>
      <c r="CQ113" s="2">
        <f t="shared" si="92"/>
        <v>604.5</v>
      </c>
      <c r="CR113" s="2">
        <f>(ROUND((ROUND(((ET113)*AV113*1),2)*BB113),2)+ROUND((ROUND(((AE113-(EU113))*AV113*1),2)*BS113),2))</f>
        <v>0</v>
      </c>
      <c r="CS113" s="2">
        <f t="shared" si="93"/>
        <v>0</v>
      </c>
      <c r="CT113" s="2">
        <f t="shared" si="94"/>
        <v>0</v>
      </c>
      <c r="CU113" s="2">
        <f t="shared" si="95"/>
        <v>0</v>
      </c>
      <c r="CV113" s="2">
        <f t="shared" si="96"/>
        <v>0</v>
      </c>
      <c r="CW113" s="2">
        <f t="shared" si="97"/>
        <v>0</v>
      </c>
      <c r="CX113" s="2">
        <f t="shared" si="98"/>
        <v>0</v>
      </c>
      <c r="CY113" s="2">
        <f>((S113*BZ113)/100)</f>
        <v>0</v>
      </c>
      <c r="CZ113" s="2">
        <f>((S113*CA113)/100)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1007</v>
      </c>
      <c r="DV113" s="2" t="s">
        <v>71</v>
      </c>
      <c r="DW113" s="2" t="s">
        <v>71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49573406</v>
      </c>
      <c r="EF113" s="2">
        <v>30</v>
      </c>
      <c r="EG113" s="2" t="s">
        <v>37</v>
      </c>
      <c r="EH113" s="2">
        <v>0</v>
      </c>
      <c r="EI113" s="2" t="s">
        <v>3</v>
      </c>
      <c r="EJ113" s="2">
        <v>1</v>
      </c>
      <c r="EK113" s="2">
        <v>47</v>
      </c>
      <c r="EL113" s="2" t="s">
        <v>176</v>
      </c>
      <c r="EM113" s="2" t="s">
        <v>177</v>
      </c>
      <c r="EN113" s="2"/>
      <c r="EO113" s="2" t="s">
        <v>3</v>
      </c>
      <c r="EP113" s="2"/>
      <c r="EQ113" s="2">
        <v>0</v>
      </c>
      <c r="ER113" s="2">
        <v>604.5</v>
      </c>
      <c r="ES113" s="2">
        <v>604.5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f t="shared" si="99"/>
        <v>0</v>
      </c>
      <c r="FS113" s="2">
        <v>0</v>
      </c>
      <c r="FT113" s="2"/>
      <c r="FU113" s="2"/>
      <c r="FV113" s="2"/>
      <c r="FW113" s="2"/>
      <c r="FX113" s="2">
        <v>98</v>
      </c>
      <c r="FY113" s="2">
        <v>70</v>
      </c>
      <c r="FZ113" s="2"/>
      <c r="GA113" s="2" t="s">
        <v>3</v>
      </c>
      <c r="GB113" s="2"/>
      <c r="GC113" s="2"/>
      <c r="GD113" s="2">
        <v>0</v>
      </c>
      <c r="GE113" s="2"/>
      <c r="GF113" s="2">
        <v>-737006202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0</v>
      </c>
      <c r="GL113" s="2">
        <f t="shared" si="100"/>
        <v>0</v>
      </c>
      <c r="GM113" s="2">
        <f t="shared" si="101"/>
        <v>14640.31</v>
      </c>
      <c r="GN113" s="2">
        <f t="shared" si="102"/>
        <v>14640.31</v>
      </c>
      <c r="GO113" s="2">
        <f t="shared" si="103"/>
        <v>0</v>
      </c>
      <c r="GP113" s="2">
        <f t="shared" si="104"/>
        <v>0</v>
      </c>
      <c r="GQ113" s="2"/>
      <c r="GR113" s="2">
        <v>0</v>
      </c>
      <c r="GS113" s="2">
        <v>0</v>
      </c>
      <c r="GT113" s="2">
        <v>0</v>
      </c>
      <c r="GU113" s="2" t="s">
        <v>3</v>
      </c>
      <c r="GV113" s="2">
        <f t="shared" si="105"/>
        <v>0</v>
      </c>
      <c r="GW113" s="2">
        <v>1</v>
      </c>
      <c r="GX113" s="2">
        <f t="shared" si="106"/>
        <v>0</v>
      </c>
      <c r="GY113" s="2"/>
      <c r="GZ113" s="2"/>
      <c r="HA113" s="2">
        <v>0</v>
      </c>
      <c r="HB113" s="2">
        <v>0</v>
      </c>
      <c r="HC113" s="2">
        <f t="shared" si="107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C114">
        <v>48</v>
      </c>
      <c r="E114" t="s">
        <v>197</v>
      </c>
      <c r="F114" t="s">
        <v>179</v>
      </c>
      <c r="G114" t="s">
        <v>180</v>
      </c>
      <c r="H114" t="s">
        <v>71</v>
      </c>
      <c r="I114">
        <f>I112*J114</f>
        <v>24.218879999999999</v>
      </c>
      <c r="J114">
        <v>101.99999999999999</v>
      </c>
      <c r="K114">
        <v>102</v>
      </c>
      <c r="O114">
        <f t="shared" si="77"/>
        <v>115804.85</v>
      </c>
      <c r="P114">
        <f t="shared" si="78"/>
        <v>115804.85</v>
      </c>
      <c r="Q114">
        <f>(ROUND((ROUND(((ET114)*AV114*I114),2)*BB114),2)+ROUND((ROUND(((AE114-(EU114))*AV114*I114),2)*BS114),2))</f>
        <v>0</v>
      </c>
      <c r="R114">
        <f t="shared" si="79"/>
        <v>0</v>
      </c>
      <c r="S114">
        <f t="shared" si="80"/>
        <v>0</v>
      </c>
      <c r="T114">
        <f t="shared" si="81"/>
        <v>0</v>
      </c>
      <c r="U114">
        <f t="shared" si="82"/>
        <v>0</v>
      </c>
      <c r="V114">
        <f t="shared" si="83"/>
        <v>0</v>
      </c>
      <c r="W114">
        <f t="shared" si="84"/>
        <v>0</v>
      </c>
      <c r="X114">
        <f t="shared" si="85"/>
        <v>0</v>
      </c>
      <c r="Y114">
        <f t="shared" si="86"/>
        <v>0</v>
      </c>
      <c r="AA114">
        <v>50626683</v>
      </c>
      <c r="AB114">
        <f t="shared" si="87"/>
        <v>604.5</v>
      </c>
      <c r="AC114">
        <f t="shared" si="88"/>
        <v>604.5</v>
      </c>
      <c r="AD114">
        <f>ROUND((((ET114)-(EU114))+AE114),6)</f>
        <v>0</v>
      </c>
      <c r="AE114">
        <f>ROUND((EU114),6)</f>
        <v>0</v>
      </c>
      <c r="AF114">
        <f>ROUND((EV114),6)</f>
        <v>0</v>
      </c>
      <c r="AG114">
        <f t="shared" si="89"/>
        <v>0</v>
      </c>
      <c r="AH114">
        <f>(EW114)</f>
        <v>0</v>
      </c>
      <c r="AI114">
        <f>(EX114)</f>
        <v>0</v>
      </c>
      <c r="AJ114">
        <f t="shared" si="90"/>
        <v>0</v>
      </c>
      <c r="AK114">
        <v>604.5</v>
      </c>
      <c r="AL114">
        <v>604.5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7.91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181</v>
      </c>
      <c r="BM114">
        <v>47</v>
      </c>
      <c r="BN114">
        <v>0</v>
      </c>
      <c r="BO114" t="s">
        <v>179</v>
      </c>
      <c r="BP114">
        <v>1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1"/>
        <v>115804.85</v>
      </c>
      <c r="CQ114">
        <f t="shared" si="92"/>
        <v>4781.6000000000004</v>
      </c>
      <c r="CR114">
        <f>(ROUND((ROUND(((ET114)*AV114*1),2)*BB114),2)+ROUND((ROUND(((AE114-(EU114))*AV114*1),2)*BS114),2))</f>
        <v>0</v>
      </c>
      <c r="CS114">
        <f t="shared" si="93"/>
        <v>0</v>
      </c>
      <c r="CT114">
        <f t="shared" si="94"/>
        <v>0</v>
      </c>
      <c r="CU114">
        <f t="shared" si="95"/>
        <v>0</v>
      </c>
      <c r="CV114">
        <f t="shared" si="96"/>
        <v>0</v>
      </c>
      <c r="CW114">
        <f t="shared" si="97"/>
        <v>0</v>
      </c>
      <c r="CX114">
        <f t="shared" si="98"/>
        <v>0</v>
      </c>
      <c r="CY114">
        <f>S114*(BZ114/100)</f>
        <v>0</v>
      </c>
      <c r="CZ114">
        <f>S114*(CA114/100)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98</v>
      </c>
      <c r="DO114">
        <v>70</v>
      </c>
      <c r="DP114">
        <v>1</v>
      </c>
      <c r="DQ114">
        <v>1</v>
      </c>
      <c r="DU114">
        <v>1007</v>
      </c>
      <c r="DV114" t="s">
        <v>71</v>
      </c>
      <c r="DW114" t="s">
        <v>71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49573406</v>
      </c>
      <c r="EF114">
        <v>30</v>
      </c>
      <c r="EG114" t="s">
        <v>37</v>
      </c>
      <c r="EH114">
        <v>0</v>
      </c>
      <c r="EI114" t="s">
        <v>3</v>
      </c>
      <c r="EJ114">
        <v>1</v>
      </c>
      <c r="EK114">
        <v>47</v>
      </c>
      <c r="EL114" t="s">
        <v>176</v>
      </c>
      <c r="EM114" t="s">
        <v>177</v>
      </c>
      <c r="EO114" t="s">
        <v>3</v>
      </c>
      <c r="EQ114">
        <v>0</v>
      </c>
      <c r="ER114">
        <v>604.5</v>
      </c>
      <c r="ES114">
        <v>604.5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99"/>
        <v>0</v>
      </c>
      <c r="FS114">
        <v>0</v>
      </c>
      <c r="FX114">
        <v>98</v>
      </c>
      <c r="FY114">
        <v>70</v>
      </c>
      <c r="GA114" t="s">
        <v>3</v>
      </c>
      <c r="GD114">
        <v>0</v>
      </c>
      <c r="GF114">
        <v>-737006202</v>
      </c>
      <c r="GG114">
        <v>2</v>
      </c>
      <c r="GH114">
        <v>1</v>
      </c>
      <c r="GI114">
        <v>2</v>
      </c>
      <c r="GJ114">
        <v>0</v>
      </c>
      <c r="GK114">
        <f>ROUND(R114*(S12)/100,2)</f>
        <v>0</v>
      </c>
      <c r="GL114">
        <f t="shared" si="100"/>
        <v>0</v>
      </c>
      <c r="GM114">
        <f t="shared" si="101"/>
        <v>115804.85</v>
      </c>
      <c r="GN114">
        <f t="shared" si="102"/>
        <v>115804.85</v>
      </c>
      <c r="GO114">
        <f t="shared" si="103"/>
        <v>0</v>
      </c>
      <c r="GP114">
        <f t="shared" si="104"/>
        <v>0</v>
      </c>
      <c r="GR114">
        <v>0</v>
      </c>
      <c r="GS114">
        <v>0</v>
      </c>
      <c r="GT114">
        <v>0</v>
      </c>
      <c r="GU114" t="s">
        <v>3</v>
      </c>
      <c r="GV114">
        <f t="shared" si="105"/>
        <v>0</v>
      </c>
      <c r="GW114">
        <v>1</v>
      </c>
      <c r="GX114">
        <f t="shared" si="106"/>
        <v>0</v>
      </c>
      <c r="HA114">
        <v>0</v>
      </c>
      <c r="HB114">
        <v>0</v>
      </c>
      <c r="HC114">
        <f t="shared" si="107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55" x14ac:dyDescent="0.2">
      <c r="A115" s="2">
        <v>17</v>
      </c>
      <c r="B115" s="2">
        <v>1</v>
      </c>
      <c r="C115" s="2"/>
      <c r="D115" s="2"/>
      <c r="E115" s="2" t="s">
        <v>198</v>
      </c>
      <c r="F115" s="2" t="s">
        <v>199</v>
      </c>
      <c r="G115" s="2" t="s">
        <v>200</v>
      </c>
      <c r="H115" s="2" t="s">
        <v>174</v>
      </c>
      <c r="I115" s="2">
        <f>ROUND(44.928/100,9)</f>
        <v>0.44928000000000001</v>
      </c>
      <c r="J115" s="2">
        <v>0</v>
      </c>
      <c r="K115" s="2">
        <f>ROUND(44.928/100,9)</f>
        <v>0.44928000000000001</v>
      </c>
      <c r="L115" s="2"/>
      <c r="M115" s="2"/>
      <c r="N115" s="2"/>
      <c r="O115" s="2">
        <f t="shared" si="77"/>
        <v>2321.54</v>
      </c>
      <c r="P115" s="2">
        <f t="shared" si="78"/>
        <v>809.1</v>
      </c>
      <c r="Q115" s="2">
        <f>(ROUND((ROUND((((ET115*1.1))*AV115*I115),2)*BB115),2)+ROUND((ROUND(((AE115-((EU115*1.1)))*AV115*I115),2)*BS115),2))</f>
        <v>523.41999999999996</v>
      </c>
      <c r="R115" s="2">
        <f t="shared" si="79"/>
        <v>20.72</v>
      </c>
      <c r="S115" s="2">
        <f t="shared" si="80"/>
        <v>989.02</v>
      </c>
      <c r="T115" s="2">
        <f t="shared" si="81"/>
        <v>0</v>
      </c>
      <c r="U115" s="2">
        <f t="shared" si="82"/>
        <v>88.463232000000005</v>
      </c>
      <c r="V115" s="2">
        <f t="shared" si="83"/>
        <v>0</v>
      </c>
      <c r="W115" s="2">
        <f t="shared" si="84"/>
        <v>0</v>
      </c>
      <c r="X115" s="2">
        <f t="shared" si="85"/>
        <v>969.24</v>
      </c>
      <c r="Y115" s="2">
        <f t="shared" si="86"/>
        <v>692.31</v>
      </c>
      <c r="Z115" s="2"/>
      <c r="AA115" s="2">
        <v>50626682</v>
      </c>
      <c r="AB115" s="2">
        <f t="shared" si="87"/>
        <v>5167.232</v>
      </c>
      <c r="AC115" s="2">
        <f t="shared" si="88"/>
        <v>1800.88</v>
      </c>
      <c r="AD115" s="2">
        <f>ROUND(((((ET115*1.1))-((EU115*1.1)))+AE115),6)</f>
        <v>1165.01</v>
      </c>
      <c r="AE115" s="2">
        <f>ROUND(((EU115*1.1)),6)</f>
        <v>46.112000000000002</v>
      </c>
      <c r="AF115" s="2">
        <f>ROUND(((EV115*1.1)),6)</f>
        <v>2201.3420000000001</v>
      </c>
      <c r="AG115" s="2">
        <f t="shared" si="89"/>
        <v>0</v>
      </c>
      <c r="AH115" s="2">
        <f>((EW115*1.1))</f>
        <v>196.9</v>
      </c>
      <c r="AI115" s="2">
        <f>((EX115*1.1))</f>
        <v>0</v>
      </c>
      <c r="AJ115" s="2">
        <f t="shared" si="90"/>
        <v>0</v>
      </c>
      <c r="AK115" s="2">
        <v>4861.2</v>
      </c>
      <c r="AL115" s="2">
        <v>1800.88</v>
      </c>
      <c r="AM115" s="2">
        <v>1059.0999999999999</v>
      </c>
      <c r="AN115" s="2">
        <v>41.92</v>
      </c>
      <c r="AO115" s="2">
        <v>2001.22</v>
      </c>
      <c r="AP115" s="2">
        <v>0</v>
      </c>
      <c r="AQ115" s="2">
        <v>179</v>
      </c>
      <c r="AR115" s="2">
        <v>0</v>
      </c>
      <c r="AS115" s="2">
        <v>0</v>
      </c>
      <c r="AT115" s="2">
        <v>98</v>
      </c>
      <c r="AU115" s="2">
        <v>70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1</v>
      </c>
      <c r="BJ115" s="2" t="s">
        <v>201</v>
      </c>
      <c r="BK115" s="2"/>
      <c r="BL115" s="2"/>
      <c r="BM115" s="2">
        <v>47</v>
      </c>
      <c r="BN115" s="2">
        <v>0</v>
      </c>
      <c r="BO115" s="2" t="s">
        <v>3</v>
      </c>
      <c r="BP115" s="2">
        <v>0</v>
      </c>
      <c r="BQ115" s="2">
        <v>30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98</v>
      </c>
      <c r="CA115" s="2">
        <v>70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1223</v>
      </c>
      <c r="CO115" s="2">
        <v>0</v>
      </c>
      <c r="CP115" s="2">
        <f t="shared" si="91"/>
        <v>2321.54</v>
      </c>
      <c r="CQ115" s="2">
        <f t="shared" si="92"/>
        <v>1800.88</v>
      </c>
      <c r="CR115" s="2">
        <f>(ROUND((ROUND((((ET115*1.1))*AV115*1),2)*BB115),2)+ROUND((ROUND(((AE115-((EU115*1.1)))*AV115*1),2)*BS115),2))</f>
        <v>1165.01</v>
      </c>
      <c r="CS115" s="2">
        <f t="shared" si="93"/>
        <v>46.11</v>
      </c>
      <c r="CT115" s="2">
        <f t="shared" si="94"/>
        <v>2201.34</v>
      </c>
      <c r="CU115" s="2">
        <f t="shared" si="95"/>
        <v>0</v>
      </c>
      <c r="CV115" s="2">
        <f t="shared" si="96"/>
        <v>196.9</v>
      </c>
      <c r="CW115" s="2">
        <f t="shared" si="97"/>
        <v>0</v>
      </c>
      <c r="CX115" s="2">
        <f t="shared" si="98"/>
        <v>0</v>
      </c>
      <c r="CY115" s="2">
        <f>((S115*BZ115)/100)</f>
        <v>969.23959999999988</v>
      </c>
      <c r="CZ115" s="2">
        <f>((S115*CA115)/100)</f>
        <v>692.31399999999996</v>
      </c>
      <c r="DA115" s="2"/>
      <c r="DB115" s="2"/>
      <c r="DC115" s="2" t="s">
        <v>3</v>
      </c>
      <c r="DD115" s="2" t="s">
        <v>3</v>
      </c>
      <c r="DE115" s="2" t="s">
        <v>21</v>
      </c>
      <c r="DF115" s="2" t="s">
        <v>21</v>
      </c>
      <c r="DG115" s="2" t="s">
        <v>21</v>
      </c>
      <c r="DH115" s="2" t="s">
        <v>3</v>
      </c>
      <c r="DI115" s="2" t="s">
        <v>21</v>
      </c>
      <c r="DJ115" s="2" t="s">
        <v>21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174</v>
      </c>
      <c r="DW115" s="2" t="s">
        <v>174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49573406</v>
      </c>
      <c r="EF115" s="2">
        <v>30</v>
      </c>
      <c r="EG115" s="2" t="s">
        <v>37</v>
      </c>
      <c r="EH115" s="2">
        <v>0</v>
      </c>
      <c r="EI115" s="2" t="s">
        <v>3</v>
      </c>
      <c r="EJ115" s="2">
        <v>1</v>
      </c>
      <c r="EK115" s="2">
        <v>47</v>
      </c>
      <c r="EL115" s="2" t="s">
        <v>176</v>
      </c>
      <c r="EM115" s="2" t="s">
        <v>177</v>
      </c>
      <c r="EN115" s="2"/>
      <c r="EO115" s="2" t="s">
        <v>42</v>
      </c>
      <c r="EP115" s="2"/>
      <c r="EQ115" s="2">
        <v>131072</v>
      </c>
      <c r="ER115" s="2">
        <v>4861.2</v>
      </c>
      <c r="ES115" s="2">
        <v>1800.88</v>
      </c>
      <c r="ET115" s="2">
        <v>1059.0999999999999</v>
      </c>
      <c r="EU115" s="2">
        <v>41.92</v>
      </c>
      <c r="EV115" s="2">
        <v>2001.22</v>
      </c>
      <c r="EW115" s="2">
        <v>179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f t="shared" si="99"/>
        <v>0</v>
      </c>
      <c r="FS115" s="2">
        <v>0</v>
      </c>
      <c r="FT115" s="2"/>
      <c r="FU115" s="2"/>
      <c r="FV115" s="2"/>
      <c r="FW115" s="2"/>
      <c r="FX115" s="2">
        <v>98</v>
      </c>
      <c r="FY115" s="2">
        <v>70</v>
      </c>
      <c r="FZ115" s="2"/>
      <c r="GA115" s="2" t="s">
        <v>3</v>
      </c>
      <c r="GB115" s="2"/>
      <c r="GC115" s="2"/>
      <c r="GD115" s="2">
        <v>0</v>
      </c>
      <c r="GE115" s="2"/>
      <c r="GF115" s="2">
        <v>-1519207738</v>
      </c>
      <c r="GG115" s="2">
        <v>2</v>
      </c>
      <c r="GH115" s="2">
        <v>1</v>
      </c>
      <c r="GI115" s="2">
        <v>-2</v>
      </c>
      <c r="GJ115" s="2">
        <v>0</v>
      </c>
      <c r="GK115" s="2">
        <f>ROUND(R115*(R12)/100,2)</f>
        <v>36.26</v>
      </c>
      <c r="GL115" s="2">
        <f t="shared" si="100"/>
        <v>0</v>
      </c>
      <c r="GM115" s="2">
        <f t="shared" si="101"/>
        <v>4019.35</v>
      </c>
      <c r="GN115" s="2">
        <f t="shared" si="102"/>
        <v>4019.35</v>
      </c>
      <c r="GO115" s="2">
        <f t="shared" si="103"/>
        <v>0</v>
      </c>
      <c r="GP115" s="2">
        <f t="shared" si="104"/>
        <v>0</v>
      </c>
      <c r="GQ115" s="2"/>
      <c r="GR115" s="2">
        <v>0</v>
      </c>
      <c r="GS115" s="2">
        <v>0</v>
      </c>
      <c r="GT115" s="2">
        <v>0</v>
      </c>
      <c r="GU115" s="2" t="s">
        <v>3</v>
      </c>
      <c r="GV115" s="2">
        <f t="shared" si="105"/>
        <v>0</v>
      </c>
      <c r="GW115" s="2">
        <v>1</v>
      </c>
      <c r="GX115" s="2">
        <f t="shared" si="106"/>
        <v>0</v>
      </c>
      <c r="GY115" s="2"/>
      <c r="GZ115" s="2"/>
      <c r="HA115" s="2">
        <v>0</v>
      </c>
      <c r="HB115" s="2">
        <v>0</v>
      </c>
      <c r="HC115" s="2">
        <f t="shared" si="107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E116" t="s">
        <v>198</v>
      </c>
      <c r="F116" t="s">
        <v>199</v>
      </c>
      <c r="G116" t="s">
        <v>200</v>
      </c>
      <c r="H116" t="s">
        <v>174</v>
      </c>
      <c r="I116">
        <f>ROUND(44.928/100,9)</f>
        <v>0.44928000000000001</v>
      </c>
      <c r="J116">
        <v>0</v>
      </c>
      <c r="K116">
        <f>ROUND(44.928/100,9)</f>
        <v>0.44928000000000001</v>
      </c>
      <c r="O116">
        <f t="shared" si="77"/>
        <v>46081.89</v>
      </c>
      <c r="P116">
        <f t="shared" si="78"/>
        <v>11869.5</v>
      </c>
      <c r="Q116">
        <f>(ROUND((ROUND((((ET116*1.1))*AV116*I116),2)*BB116),2)+ROUND((ROUND(((AE116-((EU116*1.1)))*AV116*I116),2)*BS116),2))</f>
        <v>5501.14</v>
      </c>
      <c r="R116">
        <f t="shared" si="79"/>
        <v>601.5</v>
      </c>
      <c r="S116">
        <f t="shared" si="80"/>
        <v>28711.25</v>
      </c>
      <c r="T116">
        <f t="shared" si="81"/>
        <v>0</v>
      </c>
      <c r="U116">
        <f t="shared" si="82"/>
        <v>88.463232000000005</v>
      </c>
      <c r="V116">
        <f t="shared" si="83"/>
        <v>0</v>
      </c>
      <c r="W116">
        <f t="shared" si="84"/>
        <v>0</v>
      </c>
      <c r="X116">
        <f t="shared" si="85"/>
        <v>26988.58</v>
      </c>
      <c r="Y116">
        <f t="shared" si="86"/>
        <v>18949.43</v>
      </c>
      <c r="AA116">
        <v>50626683</v>
      </c>
      <c r="AB116">
        <f t="shared" si="87"/>
        <v>5167.232</v>
      </c>
      <c r="AC116">
        <f t="shared" si="88"/>
        <v>1800.88</v>
      </c>
      <c r="AD116">
        <f>ROUND(((((ET116*1.1))-((EU116*1.1)))+AE116),6)</f>
        <v>1165.01</v>
      </c>
      <c r="AE116">
        <f>ROUND(((EU116*1.1)),6)</f>
        <v>46.112000000000002</v>
      </c>
      <c r="AF116">
        <f>ROUND(((EV116*1.1)),6)</f>
        <v>2201.3420000000001</v>
      </c>
      <c r="AG116">
        <f t="shared" si="89"/>
        <v>0</v>
      </c>
      <c r="AH116">
        <f>((EW116*1.1))</f>
        <v>196.9</v>
      </c>
      <c r="AI116">
        <f>((EX116*1.1))</f>
        <v>0</v>
      </c>
      <c r="AJ116">
        <f t="shared" si="90"/>
        <v>0</v>
      </c>
      <c r="AK116">
        <v>4861.2</v>
      </c>
      <c r="AL116">
        <v>1800.88</v>
      </c>
      <c r="AM116">
        <v>1059.0999999999999</v>
      </c>
      <c r="AN116">
        <v>41.92</v>
      </c>
      <c r="AO116">
        <v>2001.22</v>
      </c>
      <c r="AP116">
        <v>0</v>
      </c>
      <c r="AQ116">
        <v>179</v>
      </c>
      <c r="AR116">
        <v>0</v>
      </c>
      <c r="AS116">
        <v>0</v>
      </c>
      <c r="AT116">
        <v>94</v>
      </c>
      <c r="AU116">
        <v>66</v>
      </c>
      <c r="AV116">
        <v>1</v>
      </c>
      <c r="AW116">
        <v>1</v>
      </c>
      <c r="AZ116">
        <v>1</v>
      </c>
      <c r="BA116">
        <v>29.03</v>
      </c>
      <c r="BB116">
        <v>10.51</v>
      </c>
      <c r="BC116">
        <v>14.67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201</v>
      </c>
      <c r="BM116">
        <v>47</v>
      </c>
      <c r="BN116">
        <v>0</v>
      </c>
      <c r="BO116" t="s">
        <v>199</v>
      </c>
      <c r="BP116">
        <v>1</v>
      </c>
      <c r="BQ116">
        <v>30</v>
      </c>
      <c r="BR116">
        <v>0</v>
      </c>
      <c r="BS116">
        <v>29.03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94</v>
      </c>
      <c r="CA116">
        <v>66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1223</v>
      </c>
      <c r="CO116">
        <v>0</v>
      </c>
      <c r="CP116">
        <f t="shared" si="91"/>
        <v>46081.89</v>
      </c>
      <c r="CQ116">
        <f t="shared" si="92"/>
        <v>26418.91</v>
      </c>
      <c r="CR116">
        <f>(ROUND((ROUND((((ET116*1.1))*AV116*1),2)*BB116),2)+ROUND((ROUND(((AE116-((EU116*1.1)))*AV116*1),2)*BS116),2))</f>
        <v>12244.26</v>
      </c>
      <c r="CS116">
        <f t="shared" si="93"/>
        <v>1338.57</v>
      </c>
      <c r="CT116">
        <f t="shared" si="94"/>
        <v>63904.9</v>
      </c>
      <c r="CU116">
        <f t="shared" si="95"/>
        <v>0</v>
      </c>
      <c r="CV116">
        <f t="shared" si="96"/>
        <v>196.9</v>
      </c>
      <c r="CW116">
        <f t="shared" si="97"/>
        <v>0</v>
      </c>
      <c r="CX116">
        <f t="shared" si="98"/>
        <v>0</v>
      </c>
      <c r="CY116">
        <f>S116*(BZ116/100)</f>
        <v>26988.574999999997</v>
      </c>
      <c r="CZ116">
        <f>S116*(CA116/100)</f>
        <v>18949.424999999999</v>
      </c>
      <c r="DC116" t="s">
        <v>3</v>
      </c>
      <c r="DD116" t="s">
        <v>3</v>
      </c>
      <c r="DE116" t="s">
        <v>21</v>
      </c>
      <c r="DF116" t="s">
        <v>21</v>
      </c>
      <c r="DG116" t="s">
        <v>21</v>
      </c>
      <c r="DH116" t="s">
        <v>3</v>
      </c>
      <c r="DI116" t="s">
        <v>21</v>
      </c>
      <c r="DJ116" t="s">
        <v>21</v>
      </c>
      <c r="DK116" t="s">
        <v>3</v>
      </c>
      <c r="DL116" t="s">
        <v>3</v>
      </c>
      <c r="DM116" t="s">
        <v>3</v>
      </c>
      <c r="DN116">
        <v>98</v>
      </c>
      <c r="DO116">
        <v>70</v>
      </c>
      <c r="DP116">
        <v>1</v>
      </c>
      <c r="DQ116">
        <v>1</v>
      </c>
      <c r="DU116">
        <v>1013</v>
      </c>
      <c r="DV116" t="s">
        <v>174</v>
      </c>
      <c r="DW116" t="s">
        <v>174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49573406</v>
      </c>
      <c r="EF116">
        <v>30</v>
      </c>
      <c r="EG116" t="s">
        <v>37</v>
      </c>
      <c r="EH116">
        <v>0</v>
      </c>
      <c r="EI116" t="s">
        <v>3</v>
      </c>
      <c r="EJ116">
        <v>1</v>
      </c>
      <c r="EK116">
        <v>47</v>
      </c>
      <c r="EL116" t="s">
        <v>176</v>
      </c>
      <c r="EM116" t="s">
        <v>177</v>
      </c>
      <c r="EO116" t="s">
        <v>42</v>
      </c>
      <c r="EQ116">
        <v>131072</v>
      </c>
      <c r="ER116">
        <v>4861.2</v>
      </c>
      <c r="ES116">
        <v>1800.88</v>
      </c>
      <c r="ET116">
        <v>1059.0999999999999</v>
      </c>
      <c r="EU116">
        <v>41.92</v>
      </c>
      <c r="EV116">
        <v>2001.22</v>
      </c>
      <c r="EW116">
        <v>179</v>
      </c>
      <c r="EX116">
        <v>0</v>
      </c>
      <c r="EY116">
        <v>0</v>
      </c>
      <c r="FQ116">
        <v>0</v>
      </c>
      <c r="FR116">
        <f t="shared" si="99"/>
        <v>0</v>
      </c>
      <c r="FS116">
        <v>0</v>
      </c>
      <c r="FX116">
        <v>98</v>
      </c>
      <c r="FY116">
        <v>70</v>
      </c>
      <c r="GA116" t="s">
        <v>3</v>
      </c>
      <c r="GD116">
        <v>0</v>
      </c>
      <c r="GF116">
        <v>-1519207738</v>
      </c>
      <c r="GG116">
        <v>2</v>
      </c>
      <c r="GH116">
        <v>1</v>
      </c>
      <c r="GI116">
        <v>2</v>
      </c>
      <c r="GJ116">
        <v>0</v>
      </c>
      <c r="GK116">
        <f>ROUND(R116*(S12)/100,2)</f>
        <v>962.4</v>
      </c>
      <c r="GL116">
        <f t="shared" si="100"/>
        <v>0</v>
      </c>
      <c r="GM116">
        <f t="shared" si="101"/>
        <v>92982.3</v>
      </c>
      <c r="GN116">
        <f t="shared" si="102"/>
        <v>92982.3</v>
      </c>
      <c r="GO116">
        <f t="shared" si="103"/>
        <v>0</v>
      </c>
      <c r="GP116">
        <f t="shared" si="104"/>
        <v>0</v>
      </c>
      <c r="GR116">
        <v>0</v>
      </c>
      <c r="GS116">
        <v>0</v>
      </c>
      <c r="GT116">
        <v>0</v>
      </c>
      <c r="GU116" t="s">
        <v>3</v>
      </c>
      <c r="GV116">
        <f t="shared" si="105"/>
        <v>0</v>
      </c>
      <c r="GW116">
        <v>1</v>
      </c>
      <c r="GX116">
        <f t="shared" si="106"/>
        <v>0</v>
      </c>
      <c r="HA116">
        <v>0</v>
      </c>
      <c r="HB116">
        <v>0</v>
      </c>
      <c r="HC116">
        <f t="shared" si="107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55" x14ac:dyDescent="0.2">
      <c r="A117" s="2">
        <v>18</v>
      </c>
      <c r="B117" s="2">
        <v>1</v>
      </c>
      <c r="C117" s="2"/>
      <c r="D117" s="2"/>
      <c r="E117" s="2" t="s">
        <v>202</v>
      </c>
      <c r="F117" s="2" t="s">
        <v>203</v>
      </c>
      <c r="G117" s="2" t="s">
        <v>204</v>
      </c>
      <c r="H117" s="2" t="s">
        <v>84</v>
      </c>
      <c r="I117" s="2">
        <f>I115*J117</f>
        <v>6.559488</v>
      </c>
      <c r="J117" s="2">
        <v>14.6</v>
      </c>
      <c r="K117" s="2">
        <v>14.6</v>
      </c>
      <c r="L117" s="2"/>
      <c r="M117" s="2"/>
      <c r="N117" s="2"/>
      <c r="O117" s="2">
        <f t="shared" si="77"/>
        <v>37732.86</v>
      </c>
      <c r="P117" s="2">
        <f t="shared" si="78"/>
        <v>37732.86</v>
      </c>
      <c r="Q117" s="2">
        <f>(ROUND((ROUND(((ET117)*AV117*I117),2)*BB117),2)+ROUND((ROUND(((AE117-(EU117))*AV117*I117),2)*BS117),2))</f>
        <v>0</v>
      </c>
      <c r="R117" s="2">
        <f t="shared" si="79"/>
        <v>0</v>
      </c>
      <c r="S117" s="2">
        <f t="shared" si="80"/>
        <v>0</v>
      </c>
      <c r="T117" s="2">
        <f t="shared" si="81"/>
        <v>0</v>
      </c>
      <c r="U117" s="2">
        <f t="shared" si="82"/>
        <v>0</v>
      </c>
      <c r="V117" s="2">
        <f t="shared" si="83"/>
        <v>0</v>
      </c>
      <c r="W117" s="2">
        <f t="shared" si="84"/>
        <v>0</v>
      </c>
      <c r="X117" s="2">
        <f t="shared" si="85"/>
        <v>0</v>
      </c>
      <c r="Y117" s="2">
        <f t="shared" si="86"/>
        <v>0</v>
      </c>
      <c r="Z117" s="2"/>
      <c r="AA117" s="2">
        <v>50626682</v>
      </c>
      <c r="AB117" s="2">
        <f t="shared" si="87"/>
        <v>5752.41</v>
      </c>
      <c r="AC117" s="2">
        <f t="shared" si="88"/>
        <v>5752.41</v>
      </c>
      <c r="AD117" s="2">
        <f>ROUND((((ET117)-(EU117))+AE117),6)</f>
        <v>0</v>
      </c>
      <c r="AE117" s="2">
        <f t="shared" ref="AE117:AF120" si="112">ROUND((EU117),6)</f>
        <v>0</v>
      </c>
      <c r="AF117" s="2">
        <f t="shared" si="112"/>
        <v>0</v>
      </c>
      <c r="AG117" s="2">
        <f t="shared" si="89"/>
        <v>0</v>
      </c>
      <c r="AH117" s="2">
        <f t="shared" ref="AH117:AI120" si="113">(EW117)</f>
        <v>0</v>
      </c>
      <c r="AI117" s="2">
        <f t="shared" si="113"/>
        <v>0</v>
      </c>
      <c r="AJ117" s="2">
        <f t="shared" si="90"/>
        <v>0</v>
      </c>
      <c r="AK117" s="2">
        <v>5752.41</v>
      </c>
      <c r="AL117" s="2">
        <v>5752.41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98</v>
      </c>
      <c r="AU117" s="2">
        <v>70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205</v>
      </c>
      <c r="BK117" s="2"/>
      <c r="BL117" s="2"/>
      <c r="BM117" s="2">
        <v>47</v>
      </c>
      <c r="BN117" s="2">
        <v>0</v>
      </c>
      <c r="BO117" s="2" t="s">
        <v>3</v>
      </c>
      <c r="BP117" s="2">
        <v>0</v>
      </c>
      <c r="BQ117" s="2">
        <v>30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98</v>
      </c>
      <c r="CA117" s="2">
        <v>70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91"/>
        <v>37732.86</v>
      </c>
      <c r="CQ117" s="2">
        <f t="shared" si="92"/>
        <v>5752.41</v>
      </c>
      <c r="CR117" s="2">
        <f>(ROUND((ROUND(((ET117)*AV117*1),2)*BB117),2)+ROUND((ROUND(((AE117-(EU117))*AV117*1),2)*BS117),2))</f>
        <v>0</v>
      </c>
      <c r="CS117" s="2">
        <f t="shared" si="93"/>
        <v>0</v>
      </c>
      <c r="CT117" s="2">
        <f t="shared" si="94"/>
        <v>0</v>
      </c>
      <c r="CU117" s="2">
        <f t="shared" si="95"/>
        <v>0</v>
      </c>
      <c r="CV117" s="2">
        <f t="shared" si="96"/>
        <v>0</v>
      </c>
      <c r="CW117" s="2">
        <f t="shared" si="97"/>
        <v>0</v>
      </c>
      <c r="CX117" s="2">
        <f t="shared" si="98"/>
        <v>0</v>
      </c>
      <c r="CY117" s="2">
        <f>((S117*BZ117)/100)</f>
        <v>0</v>
      </c>
      <c r="CZ117" s="2">
        <f>((S117*CA117)/100)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1009</v>
      </c>
      <c r="DV117" s="2" t="s">
        <v>84</v>
      </c>
      <c r="DW117" s="2" t="s">
        <v>84</v>
      </c>
      <c r="DX117" s="2">
        <v>1000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49573406</v>
      </c>
      <c r="EF117" s="2">
        <v>30</v>
      </c>
      <c r="EG117" s="2" t="s">
        <v>37</v>
      </c>
      <c r="EH117" s="2">
        <v>0</v>
      </c>
      <c r="EI117" s="2" t="s">
        <v>3</v>
      </c>
      <c r="EJ117" s="2">
        <v>1</v>
      </c>
      <c r="EK117" s="2">
        <v>47</v>
      </c>
      <c r="EL117" s="2" t="s">
        <v>176</v>
      </c>
      <c r="EM117" s="2" t="s">
        <v>177</v>
      </c>
      <c r="EN117" s="2"/>
      <c r="EO117" s="2" t="s">
        <v>3</v>
      </c>
      <c r="EP117" s="2"/>
      <c r="EQ117" s="2">
        <v>0</v>
      </c>
      <c r="ER117" s="2">
        <v>5752.41</v>
      </c>
      <c r="ES117" s="2">
        <v>5752.41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f t="shared" si="99"/>
        <v>0</v>
      </c>
      <c r="FS117" s="2">
        <v>0</v>
      </c>
      <c r="FT117" s="2"/>
      <c r="FU117" s="2"/>
      <c r="FV117" s="2"/>
      <c r="FW117" s="2"/>
      <c r="FX117" s="2">
        <v>98</v>
      </c>
      <c r="FY117" s="2">
        <v>70</v>
      </c>
      <c r="FZ117" s="2"/>
      <c r="GA117" s="2" t="s">
        <v>3</v>
      </c>
      <c r="GB117" s="2"/>
      <c r="GC117" s="2"/>
      <c r="GD117" s="2">
        <v>0</v>
      </c>
      <c r="GE117" s="2"/>
      <c r="GF117" s="2">
        <v>725072865</v>
      </c>
      <c r="GG117" s="2">
        <v>2</v>
      </c>
      <c r="GH117" s="2">
        <v>1</v>
      </c>
      <c r="GI117" s="2">
        <v>-2</v>
      </c>
      <c r="GJ117" s="2">
        <v>0</v>
      </c>
      <c r="GK117" s="2">
        <f>ROUND(R117*(R12)/100,2)</f>
        <v>0</v>
      </c>
      <c r="GL117" s="2">
        <f t="shared" si="100"/>
        <v>0</v>
      </c>
      <c r="GM117" s="2">
        <f t="shared" si="101"/>
        <v>37732.86</v>
      </c>
      <c r="GN117" s="2">
        <f t="shared" si="102"/>
        <v>37732.86</v>
      </c>
      <c r="GO117" s="2">
        <f t="shared" si="103"/>
        <v>0</v>
      </c>
      <c r="GP117" s="2">
        <f t="shared" si="104"/>
        <v>0</v>
      </c>
      <c r="GQ117" s="2"/>
      <c r="GR117" s="2">
        <v>0</v>
      </c>
      <c r="GS117" s="2">
        <v>0</v>
      </c>
      <c r="GT117" s="2">
        <v>0</v>
      </c>
      <c r="GU117" s="2" t="s">
        <v>3</v>
      </c>
      <c r="GV117" s="2">
        <f t="shared" si="105"/>
        <v>0</v>
      </c>
      <c r="GW117" s="2">
        <v>1</v>
      </c>
      <c r="GX117" s="2">
        <f t="shared" si="106"/>
        <v>0</v>
      </c>
      <c r="GY117" s="2"/>
      <c r="GZ117" s="2"/>
      <c r="HA117" s="2">
        <v>0</v>
      </c>
      <c r="HB117" s="2">
        <v>0</v>
      </c>
      <c r="HC117" s="2">
        <f t="shared" si="107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18</v>
      </c>
      <c r="B118">
        <v>1</v>
      </c>
      <c r="E118" t="s">
        <v>202</v>
      </c>
      <c r="F118" t="s">
        <v>203</v>
      </c>
      <c r="G118" t="s">
        <v>204</v>
      </c>
      <c r="H118" t="s">
        <v>84</v>
      </c>
      <c r="I118">
        <f>I116*J118</f>
        <v>6.559488</v>
      </c>
      <c r="J118">
        <v>14.6</v>
      </c>
      <c r="K118">
        <v>14.6</v>
      </c>
      <c r="O118">
        <f t="shared" si="77"/>
        <v>421853.37</v>
      </c>
      <c r="P118">
        <f t="shared" si="78"/>
        <v>421853.37</v>
      </c>
      <c r="Q118">
        <f>(ROUND((ROUND(((ET118)*AV118*I118),2)*BB118),2)+ROUND((ROUND(((AE118-(EU118))*AV118*I118),2)*BS118),2))</f>
        <v>0</v>
      </c>
      <c r="R118">
        <f t="shared" si="79"/>
        <v>0</v>
      </c>
      <c r="S118">
        <f t="shared" si="80"/>
        <v>0</v>
      </c>
      <c r="T118">
        <f t="shared" si="81"/>
        <v>0</v>
      </c>
      <c r="U118">
        <f t="shared" si="82"/>
        <v>0</v>
      </c>
      <c r="V118">
        <f t="shared" si="83"/>
        <v>0</v>
      </c>
      <c r="W118">
        <f t="shared" si="84"/>
        <v>0</v>
      </c>
      <c r="X118">
        <f t="shared" si="85"/>
        <v>0</v>
      </c>
      <c r="Y118">
        <f t="shared" si="86"/>
        <v>0</v>
      </c>
      <c r="AA118">
        <v>50626683</v>
      </c>
      <c r="AB118">
        <f t="shared" si="87"/>
        <v>5752.41</v>
      </c>
      <c r="AC118">
        <f t="shared" si="88"/>
        <v>5752.41</v>
      </c>
      <c r="AD118">
        <f>ROUND((((ET118)-(EU118))+AE118),6)</f>
        <v>0</v>
      </c>
      <c r="AE118">
        <f t="shared" si="112"/>
        <v>0</v>
      </c>
      <c r="AF118">
        <f t="shared" si="112"/>
        <v>0</v>
      </c>
      <c r="AG118">
        <f t="shared" si="89"/>
        <v>0</v>
      </c>
      <c r="AH118">
        <f t="shared" si="113"/>
        <v>0</v>
      </c>
      <c r="AI118">
        <f t="shared" si="113"/>
        <v>0</v>
      </c>
      <c r="AJ118">
        <f t="shared" si="90"/>
        <v>0</v>
      </c>
      <c r="AK118">
        <v>5752.41</v>
      </c>
      <c r="AL118">
        <v>5752.41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11.18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205</v>
      </c>
      <c r="BM118">
        <v>47</v>
      </c>
      <c r="BN118">
        <v>0</v>
      </c>
      <c r="BO118" t="s">
        <v>203</v>
      </c>
      <c r="BP118">
        <v>1</v>
      </c>
      <c r="BQ118">
        <v>30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1"/>
        <v>421853.37</v>
      </c>
      <c r="CQ118">
        <f t="shared" si="92"/>
        <v>64311.94</v>
      </c>
      <c r="CR118">
        <f>(ROUND((ROUND(((ET118)*AV118*1),2)*BB118),2)+ROUND((ROUND(((AE118-(EU118))*AV118*1),2)*BS118),2))</f>
        <v>0</v>
      </c>
      <c r="CS118">
        <f t="shared" si="93"/>
        <v>0</v>
      </c>
      <c r="CT118">
        <f t="shared" si="94"/>
        <v>0</v>
      </c>
      <c r="CU118">
        <f t="shared" si="95"/>
        <v>0</v>
      </c>
      <c r="CV118">
        <f t="shared" si="96"/>
        <v>0</v>
      </c>
      <c r="CW118">
        <f t="shared" si="97"/>
        <v>0</v>
      </c>
      <c r="CX118">
        <f t="shared" si="98"/>
        <v>0</v>
      </c>
      <c r="CY118">
        <f>S118*(BZ118/100)</f>
        <v>0</v>
      </c>
      <c r="CZ118">
        <f>S118*(CA118/100)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98</v>
      </c>
      <c r="DO118">
        <v>70</v>
      </c>
      <c r="DP118">
        <v>1</v>
      </c>
      <c r="DQ118">
        <v>1</v>
      </c>
      <c r="DU118">
        <v>1009</v>
      </c>
      <c r="DV118" t="s">
        <v>84</v>
      </c>
      <c r="DW118" t="s">
        <v>84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49573406</v>
      </c>
      <c r="EF118">
        <v>30</v>
      </c>
      <c r="EG118" t="s">
        <v>37</v>
      </c>
      <c r="EH118">
        <v>0</v>
      </c>
      <c r="EI118" t="s">
        <v>3</v>
      </c>
      <c r="EJ118">
        <v>1</v>
      </c>
      <c r="EK118">
        <v>47</v>
      </c>
      <c r="EL118" t="s">
        <v>176</v>
      </c>
      <c r="EM118" t="s">
        <v>177</v>
      </c>
      <c r="EO118" t="s">
        <v>3</v>
      </c>
      <c r="EQ118">
        <v>0</v>
      </c>
      <c r="ER118">
        <v>5752.41</v>
      </c>
      <c r="ES118">
        <v>5752.41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99"/>
        <v>0</v>
      </c>
      <c r="FS118">
        <v>0</v>
      </c>
      <c r="FX118">
        <v>98</v>
      </c>
      <c r="FY118">
        <v>70</v>
      </c>
      <c r="GA118" t="s">
        <v>3</v>
      </c>
      <c r="GD118">
        <v>0</v>
      </c>
      <c r="GF118">
        <v>725072865</v>
      </c>
      <c r="GG118">
        <v>2</v>
      </c>
      <c r="GH118">
        <v>1</v>
      </c>
      <c r="GI118">
        <v>2</v>
      </c>
      <c r="GJ118">
        <v>0</v>
      </c>
      <c r="GK118">
        <f>ROUND(R118*(S12)/100,2)</f>
        <v>0</v>
      </c>
      <c r="GL118">
        <f t="shared" si="100"/>
        <v>0</v>
      </c>
      <c r="GM118">
        <f t="shared" si="101"/>
        <v>421853.37</v>
      </c>
      <c r="GN118">
        <f t="shared" si="102"/>
        <v>421853.37</v>
      </c>
      <c r="GO118">
        <f t="shared" si="103"/>
        <v>0</v>
      </c>
      <c r="GP118">
        <f t="shared" si="104"/>
        <v>0</v>
      </c>
      <c r="GR118">
        <v>0</v>
      </c>
      <c r="GS118">
        <v>0</v>
      </c>
      <c r="GT118">
        <v>0</v>
      </c>
      <c r="GU118" t="s">
        <v>3</v>
      </c>
      <c r="GV118">
        <f t="shared" si="105"/>
        <v>0</v>
      </c>
      <c r="GW118">
        <v>1</v>
      </c>
      <c r="GX118">
        <f t="shared" si="106"/>
        <v>0</v>
      </c>
      <c r="HA118">
        <v>0</v>
      </c>
      <c r="HB118">
        <v>0</v>
      </c>
      <c r="HC118">
        <f t="shared" si="107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55" x14ac:dyDescent="0.2">
      <c r="A119" s="2">
        <v>18</v>
      </c>
      <c r="B119" s="2">
        <v>1</v>
      </c>
      <c r="C119" s="2"/>
      <c r="D119" s="2"/>
      <c r="E119" s="2" t="s">
        <v>206</v>
      </c>
      <c r="F119" s="2" t="s">
        <v>207</v>
      </c>
      <c r="G119" s="2" t="s">
        <v>208</v>
      </c>
      <c r="H119" s="2" t="s">
        <v>71</v>
      </c>
      <c r="I119" s="2">
        <f>I115*J119</f>
        <v>45.60192</v>
      </c>
      <c r="J119" s="2">
        <v>101.5</v>
      </c>
      <c r="K119" s="2">
        <v>101.5</v>
      </c>
      <c r="L119" s="2"/>
      <c r="M119" s="2"/>
      <c r="N119" s="2"/>
      <c r="O119" s="2">
        <f t="shared" si="77"/>
        <v>33984.370000000003</v>
      </c>
      <c r="P119" s="2">
        <f t="shared" si="78"/>
        <v>33984.370000000003</v>
      </c>
      <c r="Q119" s="2">
        <f>(ROUND((ROUND(((ET119)*AV119*I119),2)*BB119),2)+ROUND((ROUND(((AE119-(EU119))*AV119*I119),2)*BS119),2))</f>
        <v>0</v>
      </c>
      <c r="R119" s="2">
        <f t="shared" si="79"/>
        <v>0</v>
      </c>
      <c r="S119" s="2">
        <f t="shared" si="80"/>
        <v>0</v>
      </c>
      <c r="T119" s="2">
        <f t="shared" si="81"/>
        <v>0</v>
      </c>
      <c r="U119" s="2">
        <f t="shared" si="82"/>
        <v>0</v>
      </c>
      <c r="V119" s="2">
        <f t="shared" si="83"/>
        <v>0</v>
      </c>
      <c r="W119" s="2">
        <f t="shared" si="84"/>
        <v>0</v>
      </c>
      <c r="X119" s="2">
        <f t="shared" si="85"/>
        <v>0</v>
      </c>
      <c r="Y119" s="2">
        <f t="shared" si="86"/>
        <v>0</v>
      </c>
      <c r="Z119" s="2"/>
      <c r="AA119" s="2">
        <v>50626682</v>
      </c>
      <c r="AB119" s="2">
        <f t="shared" si="87"/>
        <v>745.24</v>
      </c>
      <c r="AC119" s="2">
        <f t="shared" si="88"/>
        <v>745.24</v>
      </c>
      <c r="AD119" s="2">
        <f>ROUND((((ET119)-(EU119))+AE119),6)</f>
        <v>0</v>
      </c>
      <c r="AE119" s="2">
        <f t="shared" si="112"/>
        <v>0</v>
      </c>
      <c r="AF119" s="2">
        <f t="shared" si="112"/>
        <v>0</v>
      </c>
      <c r="AG119" s="2">
        <f t="shared" si="89"/>
        <v>0</v>
      </c>
      <c r="AH119" s="2">
        <f t="shared" si="113"/>
        <v>0</v>
      </c>
      <c r="AI119" s="2">
        <f t="shared" si="113"/>
        <v>0</v>
      </c>
      <c r="AJ119" s="2">
        <f t="shared" si="90"/>
        <v>0</v>
      </c>
      <c r="AK119" s="2">
        <v>745.24</v>
      </c>
      <c r="AL119" s="2">
        <v>745.24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98</v>
      </c>
      <c r="AU119" s="2">
        <v>70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1</v>
      </c>
      <c r="BJ119" s="2" t="s">
        <v>209</v>
      </c>
      <c r="BK119" s="2"/>
      <c r="BL119" s="2"/>
      <c r="BM119" s="2">
        <v>47</v>
      </c>
      <c r="BN119" s="2">
        <v>0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98</v>
      </c>
      <c r="CA119" s="2">
        <v>70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91"/>
        <v>33984.370000000003</v>
      </c>
      <c r="CQ119" s="2">
        <f t="shared" si="92"/>
        <v>745.24</v>
      </c>
      <c r="CR119" s="2">
        <f>(ROUND((ROUND(((ET119)*AV119*1),2)*BB119),2)+ROUND((ROUND(((AE119-(EU119))*AV119*1),2)*BS119),2))</f>
        <v>0</v>
      </c>
      <c r="CS119" s="2">
        <f t="shared" si="93"/>
        <v>0</v>
      </c>
      <c r="CT119" s="2">
        <f t="shared" si="94"/>
        <v>0</v>
      </c>
      <c r="CU119" s="2">
        <f t="shared" si="95"/>
        <v>0</v>
      </c>
      <c r="CV119" s="2">
        <f t="shared" si="96"/>
        <v>0</v>
      </c>
      <c r="CW119" s="2">
        <f t="shared" si="97"/>
        <v>0</v>
      </c>
      <c r="CX119" s="2">
        <f t="shared" si="98"/>
        <v>0</v>
      </c>
      <c r="CY119" s="2">
        <f>((S119*BZ119)/100)</f>
        <v>0</v>
      </c>
      <c r="CZ119" s="2">
        <f>((S119*CA119)/100)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1007</v>
      </c>
      <c r="DV119" s="2" t="s">
        <v>71</v>
      </c>
      <c r="DW119" s="2" t="s">
        <v>71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49573406</v>
      </c>
      <c r="EF119" s="2">
        <v>30</v>
      </c>
      <c r="EG119" s="2" t="s">
        <v>37</v>
      </c>
      <c r="EH119" s="2">
        <v>0</v>
      </c>
      <c r="EI119" s="2" t="s">
        <v>3</v>
      </c>
      <c r="EJ119" s="2">
        <v>1</v>
      </c>
      <c r="EK119" s="2">
        <v>47</v>
      </c>
      <c r="EL119" s="2" t="s">
        <v>176</v>
      </c>
      <c r="EM119" s="2" t="s">
        <v>177</v>
      </c>
      <c r="EN119" s="2"/>
      <c r="EO119" s="2" t="s">
        <v>3</v>
      </c>
      <c r="EP119" s="2"/>
      <c r="EQ119" s="2">
        <v>0</v>
      </c>
      <c r="ER119" s="2">
        <v>745.24</v>
      </c>
      <c r="ES119" s="2">
        <v>745.24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si="99"/>
        <v>0</v>
      </c>
      <c r="FS119" s="2">
        <v>0</v>
      </c>
      <c r="FT119" s="2"/>
      <c r="FU119" s="2"/>
      <c r="FV119" s="2"/>
      <c r="FW119" s="2"/>
      <c r="FX119" s="2">
        <v>98</v>
      </c>
      <c r="FY119" s="2">
        <v>70</v>
      </c>
      <c r="FZ119" s="2"/>
      <c r="GA119" s="2" t="s">
        <v>3</v>
      </c>
      <c r="GB119" s="2"/>
      <c r="GC119" s="2"/>
      <c r="GD119" s="2">
        <v>0</v>
      </c>
      <c r="GE119" s="2"/>
      <c r="GF119" s="2">
        <v>-1871369451</v>
      </c>
      <c r="GG119" s="2">
        <v>2</v>
      </c>
      <c r="GH119" s="2">
        <v>1</v>
      </c>
      <c r="GI119" s="2">
        <v>-2</v>
      </c>
      <c r="GJ119" s="2">
        <v>0</v>
      </c>
      <c r="GK119" s="2">
        <f>ROUND(R119*(R12)/100,2)</f>
        <v>0</v>
      </c>
      <c r="GL119" s="2">
        <f t="shared" si="100"/>
        <v>0</v>
      </c>
      <c r="GM119" s="2">
        <f t="shared" si="101"/>
        <v>33984.370000000003</v>
      </c>
      <c r="GN119" s="2">
        <f t="shared" si="102"/>
        <v>33984.370000000003</v>
      </c>
      <c r="GO119" s="2">
        <f t="shared" si="103"/>
        <v>0</v>
      </c>
      <c r="GP119" s="2">
        <f t="shared" si="104"/>
        <v>0</v>
      </c>
      <c r="GQ119" s="2"/>
      <c r="GR119" s="2">
        <v>0</v>
      </c>
      <c r="GS119" s="2">
        <v>0</v>
      </c>
      <c r="GT119" s="2">
        <v>0</v>
      </c>
      <c r="GU119" s="2" t="s">
        <v>3</v>
      </c>
      <c r="GV119" s="2">
        <f t="shared" si="105"/>
        <v>0</v>
      </c>
      <c r="GW119" s="2">
        <v>1</v>
      </c>
      <c r="GX119" s="2">
        <f t="shared" si="106"/>
        <v>0</v>
      </c>
      <c r="GY119" s="2"/>
      <c r="GZ119" s="2"/>
      <c r="HA119" s="2">
        <v>0</v>
      </c>
      <c r="HB119" s="2">
        <v>0</v>
      </c>
      <c r="HC119" s="2">
        <f t="shared" si="107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18</v>
      </c>
      <c r="B120">
        <v>1</v>
      </c>
      <c r="E120" t="s">
        <v>206</v>
      </c>
      <c r="F120" t="s">
        <v>207</v>
      </c>
      <c r="G120" t="s">
        <v>208</v>
      </c>
      <c r="H120" t="s">
        <v>71</v>
      </c>
      <c r="I120">
        <f>I116*J120</f>
        <v>45.60192</v>
      </c>
      <c r="J120">
        <v>101.5</v>
      </c>
      <c r="K120">
        <v>101.5</v>
      </c>
      <c r="O120">
        <f t="shared" si="77"/>
        <v>273574.18</v>
      </c>
      <c r="P120">
        <f t="shared" si="78"/>
        <v>273574.18</v>
      </c>
      <c r="Q120">
        <f>(ROUND((ROUND(((ET120)*AV120*I120),2)*BB120),2)+ROUND((ROUND(((AE120-(EU120))*AV120*I120),2)*BS120),2))</f>
        <v>0</v>
      </c>
      <c r="R120">
        <f t="shared" si="79"/>
        <v>0</v>
      </c>
      <c r="S120">
        <f t="shared" si="80"/>
        <v>0</v>
      </c>
      <c r="T120">
        <f t="shared" si="81"/>
        <v>0</v>
      </c>
      <c r="U120">
        <f t="shared" si="82"/>
        <v>0</v>
      </c>
      <c r="V120">
        <f t="shared" si="83"/>
        <v>0</v>
      </c>
      <c r="W120">
        <f t="shared" si="84"/>
        <v>0</v>
      </c>
      <c r="X120">
        <f t="shared" si="85"/>
        <v>0</v>
      </c>
      <c r="Y120">
        <f t="shared" si="86"/>
        <v>0</v>
      </c>
      <c r="AA120">
        <v>50626683</v>
      </c>
      <c r="AB120">
        <f t="shared" si="87"/>
        <v>745.24</v>
      </c>
      <c r="AC120">
        <f t="shared" si="88"/>
        <v>745.24</v>
      </c>
      <c r="AD120">
        <f>ROUND((((ET120)-(EU120))+AE120),6)</f>
        <v>0</v>
      </c>
      <c r="AE120">
        <f t="shared" si="112"/>
        <v>0</v>
      </c>
      <c r="AF120">
        <f t="shared" si="112"/>
        <v>0</v>
      </c>
      <c r="AG120">
        <f t="shared" si="89"/>
        <v>0</v>
      </c>
      <c r="AH120">
        <f t="shared" si="113"/>
        <v>0</v>
      </c>
      <c r="AI120">
        <f t="shared" si="113"/>
        <v>0</v>
      </c>
      <c r="AJ120">
        <f t="shared" si="90"/>
        <v>0</v>
      </c>
      <c r="AK120">
        <v>745.24</v>
      </c>
      <c r="AL120">
        <v>745.24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8.0500000000000007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209</v>
      </c>
      <c r="BM120">
        <v>47</v>
      </c>
      <c r="BN120">
        <v>0</v>
      </c>
      <c r="BO120" t="s">
        <v>207</v>
      </c>
      <c r="BP120">
        <v>1</v>
      </c>
      <c r="BQ120">
        <v>30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1"/>
        <v>273574.18</v>
      </c>
      <c r="CQ120">
        <f t="shared" si="92"/>
        <v>5999.18</v>
      </c>
      <c r="CR120">
        <f>(ROUND((ROUND(((ET120)*AV120*1),2)*BB120),2)+ROUND((ROUND(((AE120-(EU120))*AV120*1),2)*BS120),2))</f>
        <v>0</v>
      </c>
      <c r="CS120">
        <f t="shared" si="93"/>
        <v>0</v>
      </c>
      <c r="CT120">
        <f t="shared" si="94"/>
        <v>0</v>
      </c>
      <c r="CU120">
        <f t="shared" si="95"/>
        <v>0</v>
      </c>
      <c r="CV120">
        <f t="shared" si="96"/>
        <v>0</v>
      </c>
      <c r="CW120">
        <f t="shared" si="97"/>
        <v>0</v>
      </c>
      <c r="CX120">
        <f t="shared" si="98"/>
        <v>0</v>
      </c>
      <c r="CY120">
        <f>S120*(BZ120/100)</f>
        <v>0</v>
      </c>
      <c r="CZ120">
        <f>S120*(CA120/100)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98</v>
      </c>
      <c r="DO120">
        <v>70</v>
      </c>
      <c r="DP120">
        <v>1</v>
      </c>
      <c r="DQ120">
        <v>1</v>
      </c>
      <c r="DU120">
        <v>1007</v>
      </c>
      <c r="DV120" t="s">
        <v>71</v>
      </c>
      <c r="DW120" t="s">
        <v>71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49573406</v>
      </c>
      <c r="EF120">
        <v>30</v>
      </c>
      <c r="EG120" t="s">
        <v>37</v>
      </c>
      <c r="EH120">
        <v>0</v>
      </c>
      <c r="EI120" t="s">
        <v>3</v>
      </c>
      <c r="EJ120">
        <v>1</v>
      </c>
      <c r="EK120">
        <v>47</v>
      </c>
      <c r="EL120" t="s">
        <v>176</v>
      </c>
      <c r="EM120" t="s">
        <v>177</v>
      </c>
      <c r="EO120" t="s">
        <v>3</v>
      </c>
      <c r="EQ120">
        <v>0</v>
      </c>
      <c r="ER120">
        <v>745.24</v>
      </c>
      <c r="ES120">
        <v>745.24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99"/>
        <v>0</v>
      </c>
      <c r="FS120">
        <v>0</v>
      </c>
      <c r="FX120">
        <v>98</v>
      </c>
      <c r="FY120">
        <v>70</v>
      </c>
      <c r="GA120" t="s">
        <v>3</v>
      </c>
      <c r="GD120">
        <v>0</v>
      </c>
      <c r="GF120">
        <v>-1871369451</v>
      </c>
      <c r="GG120">
        <v>2</v>
      </c>
      <c r="GH120">
        <v>1</v>
      </c>
      <c r="GI120">
        <v>2</v>
      </c>
      <c r="GJ120">
        <v>0</v>
      </c>
      <c r="GK120">
        <f>ROUND(R120*(S12)/100,2)</f>
        <v>0</v>
      </c>
      <c r="GL120">
        <f t="shared" si="100"/>
        <v>0</v>
      </c>
      <c r="GM120">
        <f t="shared" si="101"/>
        <v>273574.18</v>
      </c>
      <c r="GN120">
        <f t="shared" si="102"/>
        <v>273574.18</v>
      </c>
      <c r="GO120">
        <f t="shared" si="103"/>
        <v>0</v>
      </c>
      <c r="GP120">
        <f t="shared" si="104"/>
        <v>0</v>
      </c>
      <c r="GR120">
        <v>0</v>
      </c>
      <c r="GS120">
        <v>0</v>
      </c>
      <c r="GT120">
        <v>0</v>
      </c>
      <c r="GU120" t="s">
        <v>3</v>
      </c>
      <c r="GV120">
        <f t="shared" si="105"/>
        <v>0</v>
      </c>
      <c r="GW120">
        <v>1</v>
      </c>
      <c r="GX120">
        <f t="shared" si="106"/>
        <v>0</v>
      </c>
      <c r="HA120">
        <v>0</v>
      </c>
      <c r="HB120">
        <v>0</v>
      </c>
      <c r="HC120">
        <f t="shared" si="107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2" spans="1:255" x14ac:dyDescent="0.2">
      <c r="A122" s="3">
        <v>51</v>
      </c>
      <c r="B122" s="3">
        <f>B87</f>
        <v>1</v>
      </c>
      <c r="C122" s="3">
        <f>A87</f>
        <v>4</v>
      </c>
      <c r="D122" s="3">
        <f>ROW(A87)</f>
        <v>87</v>
      </c>
      <c r="E122" s="3"/>
      <c r="F122" s="3" t="str">
        <f>IF(F87&lt;&gt;"",F87,"")</f>
        <v>Новый раздел</v>
      </c>
      <c r="G122" s="3" t="str">
        <f>IF(G87&lt;&gt;"",G87,"")</f>
        <v>Устройство фундамента</v>
      </c>
      <c r="H122" s="3">
        <v>0</v>
      </c>
      <c r="I122" s="3"/>
      <c r="J122" s="3"/>
      <c r="K122" s="3"/>
      <c r="L122" s="3"/>
      <c r="M122" s="3"/>
      <c r="N122" s="3"/>
      <c r="O122" s="3">
        <f t="shared" ref="O122:T122" si="114">ROUND(AB122,2)</f>
        <v>204860.36</v>
      </c>
      <c r="P122" s="3">
        <f t="shared" si="114"/>
        <v>186410.72</v>
      </c>
      <c r="Q122" s="3">
        <f t="shared" si="114"/>
        <v>10134.549999999999</v>
      </c>
      <c r="R122" s="3">
        <f t="shared" si="114"/>
        <v>2490.9299999999998</v>
      </c>
      <c r="S122" s="3">
        <f t="shared" si="114"/>
        <v>8315.09</v>
      </c>
      <c r="T122" s="3">
        <f t="shared" si="114"/>
        <v>0</v>
      </c>
      <c r="U122" s="3">
        <f>AH122</f>
        <v>752.61806400000023</v>
      </c>
      <c r="V122" s="3">
        <f>AI122</f>
        <v>0</v>
      </c>
      <c r="W122" s="3">
        <f>ROUND(AJ122,2)</f>
        <v>0</v>
      </c>
      <c r="X122" s="3">
        <f>ROUND(AK122,2)</f>
        <v>9166.25</v>
      </c>
      <c r="Y122" s="3">
        <f>ROUND(AL122,2)</f>
        <v>6541.97</v>
      </c>
      <c r="Z122" s="3"/>
      <c r="AA122" s="3"/>
      <c r="AB122" s="3">
        <f>ROUND(SUMIF(AA91:AA120,"=50626682",O91:O120),2)</f>
        <v>204860.36</v>
      </c>
      <c r="AC122" s="3">
        <f>ROUND(SUMIF(AA91:AA120,"=50626682",P91:P120),2)</f>
        <v>186410.72</v>
      </c>
      <c r="AD122" s="3">
        <f>ROUND(SUMIF(AA91:AA120,"=50626682",Q91:Q120),2)</f>
        <v>10134.549999999999</v>
      </c>
      <c r="AE122" s="3">
        <f>ROUND(SUMIF(AA91:AA120,"=50626682",R91:R120),2)</f>
        <v>2490.9299999999998</v>
      </c>
      <c r="AF122" s="3">
        <f>ROUND(SUMIF(AA91:AA120,"=50626682",S91:S120),2)</f>
        <v>8315.09</v>
      </c>
      <c r="AG122" s="3">
        <f>ROUND(SUMIF(AA91:AA120,"=50626682",T91:T120),2)</f>
        <v>0</v>
      </c>
      <c r="AH122" s="3">
        <f>SUMIF(AA91:AA120,"=50626682",U91:U120)</f>
        <v>752.61806400000023</v>
      </c>
      <c r="AI122" s="3">
        <f>SUMIF(AA91:AA120,"=50626682",V91:V120)</f>
        <v>0</v>
      </c>
      <c r="AJ122" s="3">
        <f>ROUND(SUMIF(AA91:AA120,"=50626682",W91:W120),2)</f>
        <v>0</v>
      </c>
      <c r="AK122" s="3">
        <f>ROUND(SUMIF(AA91:AA120,"=50626682",X91:X120),2)</f>
        <v>9166.25</v>
      </c>
      <c r="AL122" s="3">
        <f>ROUND(SUMIF(AA91:AA120,"=50626682",Y91:Y120),2)</f>
        <v>6541.97</v>
      </c>
      <c r="AM122" s="3"/>
      <c r="AN122" s="3"/>
      <c r="AO122" s="3">
        <f t="shared" ref="AO122:BD122" si="115">ROUND(BX122,2)</f>
        <v>0</v>
      </c>
      <c r="AP122" s="3">
        <f t="shared" si="115"/>
        <v>0</v>
      </c>
      <c r="AQ122" s="3">
        <f t="shared" si="115"/>
        <v>0</v>
      </c>
      <c r="AR122" s="3">
        <f t="shared" si="115"/>
        <v>224927.71</v>
      </c>
      <c r="AS122" s="3">
        <f t="shared" si="115"/>
        <v>224927.71</v>
      </c>
      <c r="AT122" s="3">
        <f t="shared" si="115"/>
        <v>0</v>
      </c>
      <c r="AU122" s="3">
        <f t="shared" si="115"/>
        <v>0</v>
      </c>
      <c r="AV122" s="3">
        <f t="shared" si="115"/>
        <v>186410.72</v>
      </c>
      <c r="AW122" s="3">
        <f t="shared" si="115"/>
        <v>186410.72</v>
      </c>
      <c r="AX122" s="3">
        <f t="shared" si="115"/>
        <v>0</v>
      </c>
      <c r="AY122" s="3">
        <f t="shared" si="115"/>
        <v>186410.72</v>
      </c>
      <c r="AZ122" s="3">
        <f t="shared" si="115"/>
        <v>0</v>
      </c>
      <c r="BA122" s="3">
        <f t="shared" si="115"/>
        <v>0</v>
      </c>
      <c r="BB122" s="3">
        <f t="shared" si="115"/>
        <v>0</v>
      </c>
      <c r="BC122" s="3">
        <f t="shared" si="115"/>
        <v>0</v>
      </c>
      <c r="BD122" s="3">
        <f t="shared" si="115"/>
        <v>0</v>
      </c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>
        <f>ROUND(SUMIF(AA91:AA120,"=50626682",FQ91:FQ120),2)</f>
        <v>0</v>
      </c>
      <c r="BY122" s="3">
        <f>ROUND(SUMIF(AA91:AA120,"=50626682",FR91:FR120),2)</f>
        <v>0</v>
      </c>
      <c r="BZ122" s="3">
        <f>ROUND(SUMIF(AA91:AA120,"=50626682",GL91:GL120),2)</f>
        <v>0</v>
      </c>
      <c r="CA122" s="3">
        <f>ROUND(SUMIF(AA91:AA120,"=50626682",GM91:GM120),2)</f>
        <v>224927.71</v>
      </c>
      <c r="CB122" s="3">
        <f>ROUND(SUMIF(AA91:AA120,"=50626682",GN91:GN120),2)</f>
        <v>224927.71</v>
      </c>
      <c r="CC122" s="3">
        <f>ROUND(SUMIF(AA91:AA120,"=50626682",GO91:GO120),2)</f>
        <v>0</v>
      </c>
      <c r="CD122" s="3">
        <f>ROUND(SUMIF(AA91:AA120,"=50626682",GP91:GP120),2)</f>
        <v>0</v>
      </c>
      <c r="CE122" s="3">
        <f>AC122-BX122</f>
        <v>186410.72</v>
      </c>
      <c r="CF122" s="3">
        <f>AC122-BY122</f>
        <v>186410.72</v>
      </c>
      <c r="CG122" s="3">
        <f>BX122-BZ122</f>
        <v>0</v>
      </c>
      <c r="CH122" s="3">
        <f>AC122-BX122-BY122+BZ122</f>
        <v>186410.72</v>
      </c>
      <c r="CI122" s="3">
        <f>BY122-BZ122</f>
        <v>0</v>
      </c>
      <c r="CJ122" s="3">
        <f>ROUND(SUMIF(AA91:AA120,"=50626682",GX91:GX120),2)</f>
        <v>0</v>
      </c>
      <c r="CK122" s="3">
        <f>ROUND(SUMIF(AA91:AA120,"=50626682",GY91:GY120),2)</f>
        <v>0</v>
      </c>
      <c r="CL122" s="3">
        <f>ROUND(SUMIF(AA91:AA120,"=50626682",GZ91:GZ120),2)</f>
        <v>0</v>
      </c>
      <c r="CM122" s="3">
        <f>ROUND(SUMIF(AA91:AA120,"=50626682",HD91:HD120),2)</f>
        <v>0</v>
      </c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4">
        <f t="shared" ref="DG122:DL122" si="116">ROUND(DT122,2)</f>
        <v>2173777.52</v>
      </c>
      <c r="DH122" s="4">
        <f t="shared" si="116"/>
        <v>1791790.87</v>
      </c>
      <c r="DI122" s="4">
        <f t="shared" si="116"/>
        <v>140599.57999999999</v>
      </c>
      <c r="DJ122" s="4">
        <f t="shared" si="116"/>
        <v>72311.69</v>
      </c>
      <c r="DK122" s="4">
        <f t="shared" si="116"/>
        <v>241387.07</v>
      </c>
      <c r="DL122" s="4">
        <f t="shared" si="116"/>
        <v>0</v>
      </c>
      <c r="DM122" s="4">
        <f>DZ122</f>
        <v>752.61806400000023</v>
      </c>
      <c r="DN122" s="4">
        <f>EA122</f>
        <v>0</v>
      </c>
      <c r="DO122" s="4">
        <f>ROUND(EB122,2)</f>
        <v>0</v>
      </c>
      <c r="DP122" s="4">
        <f>ROUND(EC122,2)</f>
        <v>215629.66</v>
      </c>
      <c r="DQ122" s="4">
        <f>ROUND(ED122,2)</f>
        <v>111377.15</v>
      </c>
      <c r="DR122" s="4"/>
      <c r="DS122" s="4"/>
      <c r="DT122" s="4">
        <f>ROUND(SUMIF(AA91:AA120,"=50626683",O91:O120),2)</f>
        <v>2173777.52</v>
      </c>
      <c r="DU122" s="4">
        <f>ROUND(SUMIF(AA91:AA120,"=50626683",P91:P120),2)</f>
        <v>1791790.87</v>
      </c>
      <c r="DV122" s="4">
        <f>ROUND(SUMIF(AA91:AA120,"=50626683",Q91:Q120),2)</f>
        <v>140599.57999999999</v>
      </c>
      <c r="DW122" s="4">
        <f>ROUND(SUMIF(AA91:AA120,"=50626683",R91:R120),2)</f>
        <v>72311.69</v>
      </c>
      <c r="DX122" s="4">
        <f>ROUND(SUMIF(AA91:AA120,"=50626683",S91:S120),2)</f>
        <v>241387.07</v>
      </c>
      <c r="DY122" s="4">
        <f>ROUND(SUMIF(AA91:AA120,"=50626683",T91:T120),2)</f>
        <v>0</v>
      </c>
      <c r="DZ122" s="4">
        <f>SUMIF(AA91:AA120,"=50626683",U91:U120)</f>
        <v>752.61806400000023</v>
      </c>
      <c r="EA122" s="4">
        <f>SUMIF(AA91:AA120,"=50626683",V91:V120)</f>
        <v>0</v>
      </c>
      <c r="EB122" s="4">
        <f>ROUND(SUMIF(AA91:AA120,"=50626683",W91:W120),2)</f>
        <v>0</v>
      </c>
      <c r="EC122" s="4">
        <f>ROUND(SUMIF(AA91:AA120,"=50626683",X91:X120),2)</f>
        <v>215629.66</v>
      </c>
      <c r="ED122" s="4">
        <f>ROUND(SUMIF(AA91:AA120,"=50626683",Y91:Y120),2)</f>
        <v>111377.15</v>
      </c>
      <c r="EE122" s="4"/>
      <c r="EF122" s="4"/>
      <c r="EG122" s="4">
        <f t="shared" ref="EG122:EV122" si="117">ROUND(FP122,2)</f>
        <v>0</v>
      </c>
      <c r="EH122" s="4">
        <f t="shared" si="117"/>
        <v>0</v>
      </c>
      <c r="EI122" s="4">
        <f t="shared" si="117"/>
        <v>0</v>
      </c>
      <c r="EJ122" s="4">
        <f t="shared" si="117"/>
        <v>2616483.0499999998</v>
      </c>
      <c r="EK122" s="4">
        <f t="shared" si="117"/>
        <v>2616483.0499999998</v>
      </c>
      <c r="EL122" s="4">
        <f t="shared" si="117"/>
        <v>0</v>
      </c>
      <c r="EM122" s="4">
        <f t="shared" si="117"/>
        <v>0</v>
      </c>
      <c r="EN122" s="4">
        <f t="shared" si="117"/>
        <v>1791790.87</v>
      </c>
      <c r="EO122" s="4">
        <f t="shared" si="117"/>
        <v>1791790.87</v>
      </c>
      <c r="EP122" s="4">
        <f t="shared" si="117"/>
        <v>0</v>
      </c>
      <c r="EQ122" s="4">
        <f t="shared" si="117"/>
        <v>1791790.87</v>
      </c>
      <c r="ER122" s="4">
        <f t="shared" si="117"/>
        <v>0</v>
      </c>
      <c r="ES122" s="4">
        <f t="shared" si="117"/>
        <v>0</v>
      </c>
      <c r="ET122" s="4">
        <f t="shared" si="117"/>
        <v>0</v>
      </c>
      <c r="EU122" s="4">
        <f t="shared" si="117"/>
        <v>0</v>
      </c>
      <c r="EV122" s="4">
        <f t="shared" si="117"/>
        <v>0</v>
      </c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>
        <f>ROUND(SUMIF(AA91:AA120,"=50626683",FQ91:FQ120),2)</f>
        <v>0</v>
      </c>
      <c r="FQ122" s="4">
        <f>ROUND(SUMIF(AA91:AA120,"=50626683",FR91:FR120),2)</f>
        <v>0</v>
      </c>
      <c r="FR122" s="4">
        <f>ROUND(SUMIF(AA91:AA120,"=50626683",GL91:GL120),2)</f>
        <v>0</v>
      </c>
      <c r="FS122" s="4">
        <f>ROUND(SUMIF(AA91:AA120,"=50626683",GM91:GM120),2)</f>
        <v>2616483.0499999998</v>
      </c>
      <c r="FT122" s="4">
        <f>ROUND(SUMIF(AA91:AA120,"=50626683",GN91:GN120),2)</f>
        <v>2616483.0499999998</v>
      </c>
      <c r="FU122" s="4">
        <f>ROUND(SUMIF(AA91:AA120,"=50626683",GO91:GO120),2)</f>
        <v>0</v>
      </c>
      <c r="FV122" s="4">
        <f>ROUND(SUMIF(AA91:AA120,"=50626683",GP91:GP120),2)</f>
        <v>0</v>
      </c>
      <c r="FW122" s="4">
        <f>DU122-FP122</f>
        <v>1791790.87</v>
      </c>
      <c r="FX122" s="4">
        <f>DU122-FQ122</f>
        <v>1791790.87</v>
      </c>
      <c r="FY122" s="4">
        <f>FP122-FR122</f>
        <v>0</v>
      </c>
      <c r="FZ122" s="4">
        <f>DU122-FP122-FQ122+FR122</f>
        <v>1791790.87</v>
      </c>
      <c r="GA122" s="4">
        <f>FQ122-FR122</f>
        <v>0</v>
      </c>
      <c r="GB122" s="4">
        <f>ROUND(SUMIF(AA91:AA120,"=50626683",GX91:GX120),2)</f>
        <v>0</v>
      </c>
      <c r="GC122" s="4">
        <f>ROUND(SUMIF(AA91:AA120,"=50626683",GY91:GY120),2)</f>
        <v>0</v>
      </c>
      <c r="GD122" s="4">
        <f>ROUND(SUMIF(AA91:AA120,"=50626683",GZ91:GZ120),2)</f>
        <v>0</v>
      </c>
      <c r="GE122" s="4">
        <f>ROUND(SUMIF(AA91:AA120,"=50626683",HD91:HD120),2)</f>
        <v>0</v>
      </c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>
        <v>0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201</v>
      </c>
      <c r="F124" s="5">
        <f>ROUND(Source!O122,O124)</f>
        <v>204860.36</v>
      </c>
      <c r="G124" s="5" t="s">
        <v>95</v>
      </c>
      <c r="H124" s="5" t="s">
        <v>96</v>
      </c>
      <c r="I124" s="5"/>
      <c r="J124" s="5"/>
      <c r="K124" s="5">
        <v>201</v>
      </c>
      <c r="L124" s="5">
        <v>1</v>
      </c>
      <c r="M124" s="5">
        <v>3</v>
      </c>
      <c r="N124" s="5" t="s">
        <v>3</v>
      </c>
      <c r="O124" s="5">
        <v>2</v>
      </c>
      <c r="P124" s="5">
        <f>ROUND(Source!DG122,O124)</f>
        <v>2173777.52</v>
      </c>
      <c r="Q124" s="5"/>
      <c r="R124" s="5"/>
      <c r="S124" s="5"/>
      <c r="T124" s="5"/>
      <c r="U124" s="5"/>
      <c r="V124" s="5"/>
      <c r="W124" s="5">
        <v>204860.36</v>
      </c>
      <c r="X124" s="5">
        <v>1</v>
      </c>
      <c r="Y124" s="5">
        <v>204860.36</v>
      </c>
      <c r="Z124" s="5">
        <v>2173777.52</v>
      </c>
      <c r="AA124" s="5">
        <v>1</v>
      </c>
      <c r="AB124" s="5">
        <v>2173777.52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202</v>
      </c>
      <c r="F125" s="5">
        <f>ROUND(Source!P122,O125)</f>
        <v>186410.72</v>
      </c>
      <c r="G125" s="5" t="s">
        <v>97</v>
      </c>
      <c r="H125" s="5" t="s">
        <v>98</v>
      </c>
      <c r="I125" s="5"/>
      <c r="J125" s="5"/>
      <c r="K125" s="5">
        <v>202</v>
      </c>
      <c r="L125" s="5">
        <v>2</v>
      </c>
      <c r="M125" s="5">
        <v>3</v>
      </c>
      <c r="N125" s="5" t="s">
        <v>3</v>
      </c>
      <c r="O125" s="5">
        <v>2</v>
      </c>
      <c r="P125" s="5">
        <f>ROUND(Source!DH122,O125)</f>
        <v>1791790.87</v>
      </c>
      <c r="Q125" s="5"/>
      <c r="R125" s="5"/>
      <c r="S125" s="5"/>
      <c r="T125" s="5"/>
      <c r="U125" s="5"/>
      <c r="V125" s="5"/>
      <c r="W125" s="5">
        <v>186410.72</v>
      </c>
      <c r="X125" s="5">
        <v>1</v>
      </c>
      <c r="Y125" s="5">
        <v>186410.72</v>
      </c>
      <c r="Z125" s="5">
        <v>1791790.87</v>
      </c>
      <c r="AA125" s="5">
        <v>1</v>
      </c>
      <c r="AB125" s="5">
        <v>1791790.87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222</v>
      </c>
      <c r="F126" s="5">
        <f>ROUND(Source!AO122,O126)</f>
        <v>0</v>
      </c>
      <c r="G126" s="5" t="s">
        <v>99</v>
      </c>
      <c r="H126" s="5" t="s">
        <v>100</v>
      </c>
      <c r="I126" s="5"/>
      <c r="J126" s="5"/>
      <c r="K126" s="5">
        <v>222</v>
      </c>
      <c r="L126" s="5">
        <v>3</v>
      </c>
      <c r="M126" s="5">
        <v>3</v>
      </c>
      <c r="N126" s="5" t="s">
        <v>3</v>
      </c>
      <c r="O126" s="5">
        <v>2</v>
      </c>
      <c r="P126" s="5">
        <f>ROUND(Source!EG122,O126)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225</v>
      </c>
      <c r="F127" s="5">
        <f>ROUND(Source!AV122,O127)</f>
        <v>186410.72</v>
      </c>
      <c r="G127" s="5" t="s">
        <v>101</v>
      </c>
      <c r="H127" s="5" t="s">
        <v>102</v>
      </c>
      <c r="I127" s="5"/>
      <c r="J127" s="5"/>
      <c r="K127" s="5">
        <v>225</v>
      </c>
      <c r="L127" s="5">
        <v>4</v>
      </c>
      <c r="M127" s="5">
        <v>3</v>
      </c>
      <c r="N127" s="5" t="s">
        <v>3</v>
      </c>
      <c r="O127" s="5">
        <v>2</v>
      </c>
      <c r="P127" s="5">
        <f>ROUND(Source!EN122,O127)</f>
        <v>1791790.87</v>
      </c>
      <c r="Q127" s="5"/>
      <c r="R127" s="5"/>
      <c r="S127" s="5"/>
      <c r="T127" s="5"/>
      <c r="U127" s="5"/>
      <c r="V127" s="5"/>
      <c r="W127" s="5">
        <v>186410.72</v>
      </c>
      <c r="X127" s="5">
        <v>1</v>
      </c>
      <c r="Y127" s="5">
        <v>186410.72</v>
      </c>
      <c r="Z127" s="5">
        <v>1791790.87</v>
      </c>
      <c r="AA127" s="5">
        <v>1</v>
      </c>
      <c r="AB127" s="5">
        <v>1791790.87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226</v>
      </c>
      <c r="F128" s="5">
        <f>ROUND(Source!AW122,O128)</f>
        <v>186410.72</v>
      </c>
      <c r="G128" s="5" t="s">
        <v>103</v>
      </c>
      <c r="H128" s="5" t="s">
        <v>104</v>
      </c>
      <c r="I128" s="5"/>
      <c r="J128" s="5"/>
      <c r="K128" s="5">
        <v>226</v>
      </c>
      <c r="L128" s="5">
        <v>5</v>
      </c>
      <c r="M128" s="5">
        <v>3</v>
      </c>
      <c r="N128" s="5" t="s">
        <v>3</v>
      </c>
      <c r="O128" s="5">
        <v>2</v>
      </c>
      <c r="P128" s="5">
        <f>ROUND(Source!EO122,O128)</f>
        <v>1791790.87</v>
      </c>
      <c r="Q128" s="5"/>
      <c r="R128" s="5"/>
      <c r="S128" s="5"/>
      <c r="T128" s="5"/>
      <c r="U128" s="5"/>
      <c r="V128" s="5"/>
      <c r="W128" s="5">
        <v>186410.72</v>
      </c>
      <c r="X128" s="5">
        <v>1</v>
      </c>
      <c r="Y128" s="5">
        <v>186410.72</v>
      </c>
      <c r="Z128" s="5">
        <v>1791790.87</v>
      </c>
      <c r="AA128" s="5">
        <v>1</v>
      </c>
      <c r="AB128" s="5">
        <v>1791790.87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227</v>
      </c>
      <c r="F129" s="5">
        <f>ROUND(Source!AX122,O129)</f>
        <v>0</v>
      </c>
      <c r="G129" s="5" t="s">
        <v>105</v>
      </c>
      <c r="H129" s="5" t="s">
        <v>106</v>
      </c>
      <c r="I129" s="5"/>
      <c r="J129" s="5"/>
      <c r="K129" s="5">
        <v>227</v>
      </c>
      <c r="L129" s="5">
        <v>6</v>
      </c>
      <c r="M129" s="5">
        <v>3</v>
      </c>
      <c r="N129" s="5" t="s">
        <v>3</v>
      </c>
      <c r="O129" s="5">
        <v>2</v>
      </c>
      <c r="P129" s="5">
        <f>ROUND(Source!EP122,O129)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228</v>
      </c>
      <c r="F130" s="5">
        <f>ROUND(Source!AY122,O130)</f>
        <v>186410.72</v>
      </c>
      <c r="G130" s="5" t="s">
        <v>107</v>
      </c>
      <c r="H130" s="5" t="s">
        <v>108</v>
      </c>
      <c r="I130" s="5"/>
      <c r="J130" s="5"/>
      <c r="K130" s="5">
        <v>228</v>
      </c>
      <c r="L130" s="5">
        <v>7</v>
      </c>
      <c r="M130" s="5">
        <v>3</v>
      </c>
      <c r="N130" s="5" t="s">
        <v>3</v>
      </c>
      <c r="O130" s="5">
        <v>2</v>
      </c>
      <c r="P130" s="5">
        <f>ROUND(Source!EQ122,O130)</f>
        <v>1791790.87</v>
      </c>
      <c r="Q130" s="5"/>
      <c r="R130" s="5"/>
      <c r="S130" s="5"/>
      <c r="T130" s="5"/>
      <c r="U130" s="5"/>
      <c r="V130" s="5"/>
      <c r="W130" s="5">
        <v>186410.72</v>
      </c>
      <c r="X130" s="5">
        <v>1</v>
      </c>
      <c r="Y130" s="5">
        <v>186410.72</v>
      </c>
      <c r="Z130" s="5">
        <v>1791790.87</v>
      </c>
      <c r="AA130" s="5">
        <v>1</v>
      </c>
      <c r="AB130" s="5">
        <v>1791790.87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216</v>
      </c>
      <c r="F131" s="5">
        <f>ROUND(Source!AP122,O131)</f>
        <v>0</v>
      </c>
      <c r="G131" s="5" t="s">
        <v>109</v>
      </c>
      <c r="H131" s="5" t="s">
        <v>110</v>
      </c>
      <c r="I131" s="5"/>
      <c r="J131" s="5"/>
      <c r="K131" s="5">
        <v>216</v>
      </c>
      <c r="L131" s="5">
        <v>8</v>
      </c>
      <c r="M131" s="5">
        <v>3</v>
      </c>
      <c r="N131" s="5" t="s">
        <v>3</v>
      </c>
      <c r="O131" s="5">
        <v>2</v>
      </c>
      <c r="P131" s="5">
        <f>ROUND(Source!EH122,O131)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223</v>
      </c>
      <c r="F132" s="5">
        <f>ROUND(Source!AQ122,O132)</f>
        <v>0</v>
      </c>
      <c r="G132" s="5" t="s">
        <v>111</v>
      </c>
      <c r="H132" s="5" t="s">
        <v>112</v>
      </c>
      <c r="I132" s="5"/>
      <c r="J132" s="5"/>
      <c r="K132" s="5">
        <v>223</v>
      </c>
      <c r="L132" s="5">
        <v>9</v>
      </c>
      <c r="M132" s="5">
        <v>3</v>
      </c>
      <c r="N132" s="5" t="s">
        <v>3</v>
      </c>
      <c r="O132" s="5">
        <v>2</v>
      </c>
      <c r="P132" s="5">
        <f>ROUND(Source!EI122,O132)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229</v>
      </c>
      <c r="F133" s="5">
        <f>ROUND(Source!AZ122,O133)</f>
        <v>0</v>
      </c>
      <c r="G133" s="5" t="s">
        <v>113</v>
      </c>
      <c r="H133" s="5" t="s">
        <v>114</v>
      </c>
      <c r="I133" s="5"/>
      <c r="J133" s="5"/>
      <c r="K133" s="5">
        <v>229</v>
      </c>
      <c r="L133" s="5">
        <v>10</v>
      </c>
      <c r="M133" s="5">
        <v>3</v>
      </c>
      <c r="N133" s="5" t="s">
        <v>3</v>
      </c>
      <c r="O133" s="5">
        <v>2</v>
      </c>
      <c r="P133" s="5">
        <f>ROUND(Source!ER122,O133)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203</v>
      </c>
      <c r="F134" s="5">
        <f>ROUND(Source!Q122,O134)</f>
        <v>10134.549999999999</v>
      </c>
      <c r="G134" s="5" t="s">
        <v>115</v>
      </c>
      <c r="H134" s="5" t="s">
        <v>116</v>
      </c>
      <c r="I134" s="5"/>
      <c r="J134" s="5"/>
      <c r="K134" s="5">
        <v>203</v>
      </c>
      <c r="L134" s="5">
        <v>11</v>
      </c>
      <c r="M134" s="5">
        <v>3</v>
      </c>
      <c r="N134" s="5" t="s">
        <v>3</v>
      </c>
      <c r="O134" s="5">
        <v>2</v>
      </c>
      <c r="P134" s="5">
        <f>ROUND(Source!DI122,O134)</f>
        <v>140599.57999999999</v>
      </c>
      <c r="Q134" s="5"/>
      <c r="R134" s="5"/>
      <c r="S134" s="5"/>
      <c r="T134" s="5"/>
      <c r="U134" s="5"/>
      <c r="V134" s="5"/>
      <c r="W134" s="5">
        <v>10134.549999999999</v>
      </c>
      <c r="X134" s="5">
        <v>1</v>
      </c>
      <c r="Y134" s="5">
        <v>10134.549999999999</v>
      </c>
      <c r="Z134" s="5">
        <v>140599.57999999999</v>
      </c>
      <c r="AA134" s="5">
        <v>1</v>
      </c>
      <c r="AB134" s="5">
        <v>140599.57999999999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231</v>
      </c>
      <c r="F135" s="5">
        <f>ROUND(Source!BB122,O135)</f>
        <v>0</v>
      </c>
      <c r="G135" s="5" t="s">
        <v>117</v>
      </c>
      <c r="H135" s="5" t="s">
        <v>118</v>
      </c>
      <c r="I135" s="5"/>
      <c r="J135" s="5"/>
      <c r="K135" s="5">
        <v>231</v>
      </c>
      <c r="L135" s="5">
        <v>12</v>
      </c>
      <c r="M135" s="5">
        <v>3</v>
      </c>
      <c r="N135" s="5" t="s">
        <v>3</v>
      </c>
      <c r="O135" s="5">
        <v>2</v>
      </c>
      <c r="P135" s="5">
        <f>ROUND(Source!ET122,O135)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204</v>
      </c>
      <c r="F136" s="5">
        <f>ROUND(Source!R122,O136)</f>
        <v>2490.9299999999998</v>
      </c>
      <c r="G136" s="5" t="s">
        <v>119</v>
      </c>
      <c r="H136" s="5" t="s">
        <v>120</v>
      </c>
      <c r="I136" s="5"/>
      <c r="J136" s="5"/>
      <c r="K136" s="5">
        <v>204</v>
      </c>
      <c r="L136" s="5">
        <v>13</v>
      </c>
      <c r="M136" s="5">
        <v>3</v>
      </c>
      <c r="N136" s="5" t="s">
        <v>3</v>
      </c>
      <c r="O136" s="5">
        <v>2</v>
      </c>
      <c r="P136" s="5">
        <f>ROUND(Source!DJ122,O136)</f>
        <v>72311.69</v>
      </c>
      <c r="Q136" s="5"/>
      <c r="R136" s="5"/>
      <c r="S136" s="5"/>
      <c r="T136" s="5"/>
      <c r="U136" s="5"/>
      <c r="V136" s="5"/>
      <c r="W136" s="5">
        <v>2490.9299999999998</v>
      </c>
      <c r="X136" s="5">
        <v>1</v>
      </c>
      <c r="Y136" s="5">
        <v>2490.9299999999998</v>
      </c>
      <c r="Z136" s="5">
        <v>72311.69</v>
      </c>
      <c r="AA136" s="5">
        <v>1</v>
      </c>
      <c r="AB136" s="5">
        <v>72311.69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205</v>
      </c>
      <c r="F137" s="5">
        <f>ROUND(Source!S122,O137)</f>
        <v>8315.09</v>
      </c>
      <c r="G137" s="5" t="s">
        <v>121</v>
      </c>
      <c r="H137" s="5" t="s">
        <v>122</v>
      </c>
      <c r="I137" s="5"/>
      <c r="J137" s="5"/>
      <c r="K137" s="5">
        <v>205</v>
      </c>
      <c r="L137" s="5">
        <v>14</v>
      </c>
      <c r="M137" s="5">
        <v>3</v>
      </c>
      <c r="N137" s="5" t="s">
        <v>3</v>
      </c>
      <c r="O137" s="5">
        <v>2</v>
      </c>
      <c r="P137" s="5">
        <f>ROUND(Source!DK122,O137)</f>
        <v>241387.07</v>
      </c>
      <c r="Q137" s="5"/>
      <c r="R137" s="5"/>
      <c r="S137" s="5"/>
      <c r="T137" s="5"/>
      <c r="U137" s="5"/>
      <c r="V137" s="5"/>
      <c r="W137" s="5">
        <v>8315.09</v>
      </c>
      <c r="X137" s="5">
        <v>1</v>
      </c>
      <c r="Y137" s="5">
        <v>8315.09</v>
      </c>
      <c r="Z137" s="5">
        <v>241387.07</v>
      </c>
      <c r="AA137" s="5">
        <v>1</v>
      </c>
      <c r="AB137" s="5">
        <v>241387.07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232</v>
      </c>
      <c r="F138" s="5">
        <f>ROUND(Source!BC122,O138)</f>
        <v>0</v>
      </c>
      <c r="G138" s="5" t="s">
        <v>123</v>
      </c>
      <c r="H138" s="5" t="s">
        <v>124</v>
      </c>
      <c r="I138" s="5"/>
      <c r="J138" s="5"/>
      <c r="K138" s="5">
        <v>232</v>
      </c>
      <c r="L138" s="5">
        <v>15</v>
      </c>
      <c r="M138" s="5">
        <v>3</v>
      </c>
      <c r="N138" s="5" t="s">
        <v>3</v>
      </c>
      <c r="O138" s="5">
        <v>2</v>
      </c>
      <c r="P138" s="5">
        <f>ROUND(Source!EU122,O138)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214</v>
      </c>
      <c r="F139" s="5">
        <f>ROUND(Source!AS122,O139)</f>
        <v>224927.71</v>
      </c>
      <c r="G139" s="5" t="s">
        <v>125</v>
      </c>
      <c r="H139" s="5" t="s">
        <v>126</v>
      </c>
      <c r="I139" s="5"/>
      <c r="J139" s="5"/>
      <c r="K139" s="5">
        <v>214</v>
      </c>
      <c r="L139" s="5">
        <v>16</v>
      </c>
      <c r="M139" s="5">
        <v>3</v>
      </c>
      <c r="N139" s="5" t="s">
        <v>3</v>
      </c>
      <c r="O139" s="5">
        <v>2</v>
      </c>
      <c r="P139" s="5">
        <f>ROUND(Source!EK122,O139)</f>
        <v>2616483.0499999998</v>
      </c>
      <c r="Q139" s="5"/>
      <c r="R139" s="5"/>
      <c r="S139" s="5"/>
      <c r="T139" s="5"/>
      <c r="U139" s="5"/>
      <c r="V139" s="5"/>
      <c r="W139" s="5">
        <v>224927.71</v>
      </c>
      <c r="X139" s="5">
        <v>1</v>
      </c>
      <c r="Y139" s="5">
        <v>224927.71</v>
      </c>
      <c r="Z139" s="5">
        <v>2616483.0499999998</v>
      </c>
      <c r="AA139" s="5">
        <v>1</v>
      </c>
      <c r="AB139" s="5">
        <v>2616483.0499999998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215</v>
      </c>
      <c r="F140" s="5">
        <f>ROUND(Source!AT122,O140)</f>
        <v>0</v>
      </c>
      <c r="G140" s="5" t="s">
        <v>127</v>
      </c>
      <c r="H140" s="5" t="s">
        <v>128</v>
      </c>
      <c r="I140" s="5"/>
      <c r="J140" s="5"/>
      <c r="K140" s="5">
        <v>215</v>
      </c>
      <c r="L140" s="5">
        <v>17</v>
      </c>
      <c r="M140" s="5">
        <v>3</v>
      </c>
      <c r="N140" s="5" t="s">
        <v>3</v>
      </c>
      <c r="O140" s="5">
        <v>2</v>
      </c>
      <c r="P140" s="5">
        <f>ROUND(Source!EL122,O140)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217</v>
      </c>
      <c r="F141" s="5">
        <f>ROUND(Source!AU122,O141)</f>
        <v>0</v>
      </c>
      <c r="G141" s="5" t="s">
        <v>129</v>
      </c>
      <c r="H141" s="5" t="s">
        <v>130</v>
      </c>
      <c r="I141" s="5"/>
      <c r="J141" s="5"/>
      <c r="K141" s="5">
        <v>217</v>
      </c>
      <c r="L141" s="5">
        <v>18</v>
      </c>
      <c r="M141" s="5">
        <v>3</v>
      </c>
      <c r="N141" s="5" t="s">
        <v>3</v>
      </c>
      <c r="O141" s="5">
        <v>2</v>
      </c>
      <c r="P141" s="5">
        <f>ROUND(Source!EM122,O141)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230</v>
      </c>
      <c r="F142" s="5">
        <f>ROUND(Source!BA122,O142)</f>
        <v>0</v>
      </c>
      <c r="G142" s="5" t="s">
        <v>131</v>
      </c>
      <c r="H142" s="5" t="s">
        <v>132</v>
      </c>
      <c r="I142" s="5"/>
      <c r="J142" s="5"/>
      <c r="K142" s="5">
        <v>230</v>
      </c>
      <c r="L142" s="5">
        <v>19</v>
      </c>
      <c r="M142" s="5">
        <v>3</v>
      </c>
      <c r="N142" s="5" t="s">
        <v>3</v>
      </c>
      <c r="O142" s="5">
        <v>2</v>
      </c>
      <c r="P142" s="5">
        <f>ROUND(Source!ES122,O142)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206</v>
      </c>
      <c r="F143" s="5">
        <f>ROUND(Source!T122,O143)</f>
        <v>0</v>
      </c>
      <c r="G143" s="5" t="s">
        <v>133</v>
      </c>
      <c r="H143" s="5" t="s">
        <v>134</v>
      </c>
      <c r="I143" s="5"/>
      <c r="J143" s="5"/>
      <c r="K143" s="5">
        <v>206</v>
      </c>
      <c r="L143" s="5">
        <v>20</v>
      </c>
      <c r="M143" s="5">
        <v>3</v>
      </c>
      <c r="N143" s="5" t="s">
        <v>3</v>
      </c>
      <c r="O143" s="5">
        <v>2</v>
      </c>
      <c r="P143" s="5">
        <f>ROUND(Source!DL122,O143)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207</v>
      </c>
      <c r="F144" s="5">
        <f>Source!U122</f>
        <v>752.61806400000023</v>
      </c>
      <c r="G144" s="5" t="s">
        <v>135</v>
      </c>
      <c r="H144" s="5" t="s">
        <v>136</v>
      </c>
      <c r="I144" s="5"/>
      <c r="J144" s="5"/>
      <c r="K144" s="5">
        <v>207</v>
      </c>
      <c r="L144" s="5">
        <v>21</v>
      </c>
      <c r="M144" s="5">
        <v>3</v>
      </c>
      <c r="N144" s="5" t="s">
        <v>3</v>
      </c>
      <c r="O144" s="5">
        <v>-1</v>
      </c>
      <c r="P144" s="5">
        <f>Source!DM122</f>
        <v>752.61806400000023</v>
      </c>
      <c r="Q144" s="5"/>
      <c r="R144" s="5"/>
      <c r="S144" s="5"/>
      <c r="T144" s="5"/>
      <c r="U144" s="5"/>
      <c r="V144" s="5"/>
      <c r="W144" s="5">
        <v>752.618064</v>
      </c>
      <c r="X144" s="5">
        <v>1</v>
      </c>
      <c r="Y144" s="5">
        <v>752.618064</v>
      </c>
      <c r="Z144" s="5">
        <v>752.618064</v>
      </c>
      <c r="AA144" s="5">
        <v>1</v>
      </c>
      <c r="AB144" s="5">
        <v>752.618064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208</v>
      </c>
      <c r="F145" s="5">
        <f>Source!V122</f>
        <v>0</v>
      </c>
      <c r="G145" s="5" t="s">
        <v>137</v>
      </c>
      <c r="H145" s="5" t="s">
        <v>138</v>
      </c>
      <c r="I145" s="5"/>
      <c r="J145" s="5"/>
      <c r="K145" s="5">
        <v>208</v>
      </c>
      <c r="L145" s="5">
        <v>22</v>
      </c>
      <c r="M145" s="5">
        <v>3</v>
      </c>
      <c r="N145" s="5" t="s">
        <v>3</v>
      </c>
      <c r="O145" s="5">
        <v>-1</v>
      </c>
      <c r="P145" s="5">
        <f>Source!DN122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209</v>
      </c>
      <c r="F146" s="5">
        <f>ROUND(Source!W122,O146)</f>
        <v>0</v>
      </c>
      <c r="G146" s="5" t="s">
        <v>139</v>
      </c>
      <c r="H146" s="5" t="s">
        <v>140</v>
      </c>
      <c r="I146" s="5"/>
      <c r="J146" s="5"/>
      <c r="K146" s="5">
        <v>209</v>
      </c>
      <c r="L146" s="5">
        <v>23</v>
      </c>
      <c r="M146" s="5">
        <v>3</v>
      </c>
      <c r="N146" s="5" t="s">
        <v>3</v>
      </c>
      <c r="O146" s="5">
        <v>2</v>
      </c>
      <c r="P146" s="5">
        <f>ROUND(Source!DO122,O146)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233</v>
      </c>
      <c r="F147" s="5">
        <f>ROUND(Source!BD122,O147)</f>
        <v>0</v>
      </c>
      <c r="G147" s="5" t="s">
        <v>141</v>
      </c>
      <c r="H147" s="5" t="s">
        <v>142</v>
      </c>
      <c r="I147" s="5"/>
      <c r="J147" s="5"/>
      <c r="K147" s="5">
        <v>233</v>
      </c>
      <c r="L147" s="5">
        <v>24</v>
      </c>
      <c r="M147" s="5">
        <v>3</v>
      </c>
      <c r="N147" s="5" t="s">
        <v>3</v>
      </c>
      <c r="O147" s="5">
        <v>2</v>
      </c>
      <c r="P147" s="5">
        <f>ROUND(Source!EV122,O147)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210</v>
      </c>
      <c r="F148" s="5">
        <f>ROUND(Source!X122,O148)</f>
        <v>9166.25</v>
      </c>
      <c r="G148" s="5" t="s">
        <v>143</v>
      </c>
      <c r="H148" s="5" t="s">
        <v>144</v>
      </c>
      <c r="I148" s="5"/>
      <c r="J148" s="5"/>
      <c r="K148" s="5">
        <v>210</v>
      </c>
      <c r="L148" s="5">
        <v>25</v>
      </c>
      <c r="M148" s="5">
        <v>3</v>
      </c>
      <c r="N148" s="5" t="s">
        <v>3</v>
      </c>
      <c r="O148" s="5">
        <v>2</v>
      </c>
      <c r="P148" s="5">
        <f>ROUND(Source!DP122,O148)</f>
        <v>215629.66</v>
      </c>
      <c r="Q148" s="5"/>
      <c r="R148" s="5"/>
      <c r="S148" s="5"/>
      <c r="T148" s="5"/>
      <c r="U148" s="5"/>
      <c r="V148" s="5"/>
      <c r="W148" s="5">
        <v>9166.25</v>
      </c>
      <c r="X148" s="5">
        <v>1</v>
      </c>
      <c r="Y148" s="5">
        <v>9166.25</v>
      </c>
      <c r="Z148" s="5">
        <v>215629.66</v>
      </c>
      <c r="AA148" s="5">
        <v>1</v>
      </c>
      <c r="AB148" s="5">
        <v>215629.66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211</v>
      </c>
      <c r="F149" s="5">
        <f>ROUND(Source!Y122,O149)</f>
        <v>6541.97</v>
      </c>
      <c r="G149" s="5" t="s">
        <v>145</v>
      </c>
      <c r="H149" s="5" t="s">
        <v>146</v>
      </c>
      <c r="I149" s="5"/>
      <c r="J149" s="5"/>
      <c r="K149" s="5">
        <v>211</v>
      </c>
      <c r="L149" s="5">
        <v>26</v>
      </c>
      <c r="M149" s="5">
        <v>3</v>
      </c>
      <c r="N149" s="5" t="s">
        <v>3</v>
      </c>
      <c r="O149" s="5">
        <v>2</v>
      </c>
      <c r="P149" s="5">
        <f>ROUND(Source!DQ122,O149)</f>
        <v>111377.15</v>
      </c>
      <c r="Q149" s="5"/>
      <c r="R149" s="5"/>
      <c r="S149" s="5"/>
      <c r="T149" s="5"/>
      <c r="U149" s="5"/>
      <c r="V149" s="5"/>
      <c r="W149" s="5">
        <v>6541.97</v>
      </c>
      <c r="X149" s="5">
        <v>1</v>
      </c>
      <c r="Y149" s="5">
        <v>6541.97</v>
      </c>
      <c r="Z149" s="5">
        <v>111377.15</v>
      </c>
      <c r="AA149" s="5">
        <v>1</v>
      </c>
      <c r="AB149" s="5">
        <v>111377.15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224</v>
      </c>
      <c r="F150" s="5">
        <f>ROUND(Source!AR122,O150)</f>
        <v>224927.71</v>
      </c>
      <c r="G150" s="5" t="s">
        <v>147</v>
      </c>
      <c r="H150" s="5" t="s">
        <v>148</v>
      </c>
      <c r="I150" s="5"/>
      <c r="J150" s="5"/>
      <c r="K150" s="5">
        <v>224</v>
      </c>
      <c r="L150" s="5">
        <v>27</v>
      </c>
      <c r="M150" s="5">
        <v>3</v>
      </c>
      <c r="N150" s="5" t="s">
        <v>3</v>
      </c>
      <c r="O150" s="5">
        <v>2</v>
      </c>
      <c r="P150" s="5">
        <f>ROUND(Source!EJ122,O150)</f>
        <v>2616483.0499999998</v>
      </c>
      <c r="Q150" s="5"/>
      <c r="R150" s="5"/>
      <c r="S150" s="5"/>
      <c r="T150" s="5"/>
      <c r="U150" s="5"/>
      <c r="V150" s="5"/>
      <c r="W150" s="5">
        <v>224927.71</v>
      </c>
      <c r="X150" s="5">
        <v>1</v>
      </c>
      <c r="Y150" s="5">
        <v>224927.71</v>
      </c>
      <c r="Z150" s="5">
        <v>2616483.0499999998</v>
      </c>
      <c r="AA150" s="5">
        <v>1</v>
      </c>
      <c r="AB150" s="5">
        <v>2616483.0499999998</v>
      </c>
    </row>
    <row r="152" spans="1:255" x14ac:dyDescent="0.2">
      <c r="A152" s="1">
        <v>4</v>
      </c>
      <c r="B152" s="1">
        <v>1</v>
      </c>
      <c r="C152" s="1"/>
      <c r="D152" s="1">
        <f>ROW(A318)</f>
        <v>318</v>
      </c>
      <c r="E152" s="1"/>
      <c r="F152" s="1" t="s">
        <v>14</v>
      </c>
      <c r="G152" s="1" t="s">
        <v>210</v>
      </c>
      <c r="H152" s="1" t="s">
        <v>3</v>
      </c>
      <c r="I152" s="1">
        <v>0</v>
      </c>
      <c r="J152" s="1"/>
      <c r="K152" s="1">
        <v>0</v>
      </c>
      <c r="L152" s="1"/>
      <c r="M152" s="1" t="s">
        <v>3</v>
      </c>
      <c r="N152" s="1"/>
      <c r="O152" s="1"/>
      <c r="P152" s="1"/>
      <c r="Q152" s="1"/>
      <c r="R152" s="1"/>
      <c r="S152" s="1">
        <v>0</v>
      </c>
      <c r="T152" s="1">
        <v>0</v>
      </c>
      <c r="U152" s="1" t="s">
        <v>3</v>
      </c>
      <c r="V152" s="1">
        <v>0</v>
      </c>
      <c r="W152" s="1"/>
      <c r="X152" s="1"/>
      <c r="Y152" s="1"/>
      <c r="Z152" s="1"/>
      <c r="AA152" s="1"/>
      <c r="AB152" s="1" t="s">
        <v>3</v>
      </c>
      <c r="AC152" s="1" t="s">
        <v>3</v>
      </c>
      <c r="AD152" s="1" t="s">
        <v>3</v>
      </c>
      <c r="AE152" s="1" t="s">
        <v>3</v>
      </c>
      <c r="AF152" s="1" t="s">
        <v>3</v>
      </c>
      <c r="AG152" s="1" t="s">
        <v>3</v>
      </c>
      <c r="AH152" s="1"/>
      <c r="AI152" s="1"/>
      <c r="AJ152" s="1"/>
      <c r="AK152" s="1"/>
      <c r="AL152" s="1"/>
      <c r="AM152" s="1"/>
      <c r="AN152" s="1"/>
      <c r="AO152" s="1"/>
      <c r="AP152" s="1" t="s">
        <v>3</v>
      </c>
      <c r="AQ152" s="1" t="s">
        <v>3</v>
      </c>
      <c r="AR152" s="1" t="s">
        <v>3</v>
      </c>
      <c r="AS152" s="1"/>
      <c r="AT152" s="1"/>
      <c r="AU152" s="1"/>
      <c r="AV152" s="1"/>
      <c r="AW152" s="1"/>
      <c r="AX152" s="1"/>
      <c r="AY152" s="1"/>
      <c r="AZ152" s="1" t="s">
        <v>3</v>
      </c>
      <c r="BA152" s="1"/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3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3</v>
      </c>
      <c r="BO152" s="1" t="s">
        <v>3</v>
      </c>
      <c r="BP152" s="1" t="s">
        <v>3</v>
      </c>
      <c r="BQ152" s="1"/>
      <c r="BR152" s="1"/>
      <c r="BS152" s="1"/>
      <c r="BT152" s="1"/>
      <c r="BU152" s="1"/>
      <c r="BV152" s="1"/>
      <c r="BW152" s="1"/>
      <c r="BX152" s="1">
        <v>0</v>
      </c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>
        <v>0</v>
      </c>
    </row>
    <row r="154" spans="1:255" x14ac:dyDescent="0.2">
      <c r="A154" s="3">
        <v>52</v>
      </c>
      <c r="B154" s="3">
        <f t="shared" ref="B154:G154" si="118">B318</f>
        <v>1</v>
      </c>
      <c r="C154" s="3">
        <f t="shared" si="118"/>
        <v>4</v>
      </c>
      <c r="D154" s="3">
        <f t="shared" si="118"/>
        <v>152</v>
      </c>
      <c r="E154" s="3">
        <f t="shared" si="118"/>
        <v>0</v>
      </c>
      <c r="F154" s="3" t="str">
        <f t="shared" si="118"/>
        <v>Новый раздел</v>
      </c>
      <c r="G154" s="3" t="str">
        <f t="shared" si="118"/>
        <v>Устройство здания</v>
      </c>
      <c r="H154" s="3"/>
      <c r="I154" s="3"/>
      <c r="J154" s="3"/>
      <c r="K154" s="3"/>
      <c r="L154" s="3"/>
      <c r="M154" s="3"/>
      <c r="N154" s="3"/>
      <c r="O154" s="3">
        <f t="shared" ref="O154:AT154" si="119">O318</f>
        <v>1075954.01</v>
      </c>
      <c r="P154" s="3">
        <f t="shared" si="119"/>
        <v>1018138.34</v>
      </c>
      <c r="Q154" s="3">
        <f t="shared" si="119"/>
        <v>6974.28</v>
      </c>
      <c r="R154" s="3">
        <f t="shared" si="119"/>
        <v>810</v>
      </c>
      <c r="S154" s="3">
        <f t="shared" si="119"/>
        <v>50841.39</v>
      </c>
      <c r="T154" s="3">
        <f t="shared" si="119"/>
        <v>0</v>
      </c>
      <c r="U154" s="3">
        <f t="shared" si="119"/>
        <v>3917.5716060000004</v>
      </c>
      <c r="V154" s="3">
        <f t="shared" si="119"/>
        <v>0</v>
      </c>
      <c r="W154" s="3">
        <f t="shared" si="119"/>
        <v>0</v>
      </c>
      <c r="X154" s="3">
        <f t="shared" si="119"/>
        <v>49233.06</v>
      </c>
      <c r="Y154" s="3">
        <f t="shared" si="119"/>
        <v>43986.29</v>
      </c>
      <c r="Z154" s="3">
        <f t="shared" si="119"/>
        <v>0</v>
      </c>
      <c r="AA154" s="3">
        <f t="shared" si="119"/>
        <v>0</v>
      </c>
      <c r="AB154" s="3">
        <f t="shared" si="119"/>
        <v>0</v>
      </c>
      <c r="AC154" s="3">
        <f t="shared" si="119"/>
        <v>0</v>
      </c>
      <c r="AD154" s="3">
        <f t="shared" si="119"/>
        <v>0</v>
      </c>
      <c r="AE154" s="3">
        <f t="shared" si="119"/>
        <v>0</v>
      </c>
      <c r="AF154" s="3">
        <f t="shared" si="119"/>
        <v>0</v>
      </c>
      <c r="AG154" s="3">
        <f t="shared" si="119"/>
        <v>0</v>
      </c>
      <c r="AH154" s="3">
        <f t="shared" si="119"/>
        <v>0</v>
      </c>
      <c r="AI154" s="3">
        <f t="shared" si="119"/>
        <v>0</v>
      </c>
      <c r="AJ154" s="3">
        <f t="shared" si="119"/>
        <v>0</v>
      </c>
      <c r="AK154" s="3">
        <f t="shared" si="119"/>
        <v>0</v>
      </c>
      <c r="AL154" s="3">
        <f t="shared" si="119"/>
        <v>0</v>
      </c>
      <c r="AM154" s="3">
        <f t="shared" si="119"/>
        <v>0</v>
      </c>
      <c r="AN154" s="3">
        <f t="shared" si="119"/>
        <v>0</v>
      </c>
      <c r="AO154" s="3">
        <f t="shared" si="119"/>
        <v>0</v>
      </c>
      <c r="AP154" s="3">
        <f t="shared" si="119"/>
        <v>0</v>
      </c>
      <c r="AQ154" s="3">
        <f t="shared" si="119"/>
        <v>0</v>
      </c>
      <c r="AR154" s="3">
        <f t="shared" si="119"/>
        <v>1170590.8799999999</v>
      </c>
      <c r="AS154" s="3">
        <f t="shared" si="119"/>
        <v>1170590.8799999999</v>
      </c>
      <c r="AT154" s="3">
        <f t="shared" si="119"/>
        <v>0</v>
      </c>
      <c r="AU154" s="3">
        <f t="shared" ref="AU154:BZ154" si="120">AU318</f>
        <v>0</v>
      </c>
      <c r="AV154" s="3">
        <f t="shared" si="120"/>
        <v>1018138.34</v>
      </c>
      <c r="AW154" s="3">
        <f t="shared" si="120"/>
        <v>1018138.34</v>
      </c>
      <c r="AX154" s="3">
        <f t="shared" si="120"/>
        <v>0</v>
      </c>
      <c r="AY154" s="3">
        <f t="shared" si="120"/>
        <v>1018138.34</v>
      </c>
      <c r="AZ154" s="3">
        <f t="shared" si="120"/>
        <v>0</v>
      </c>
      <c r="BA154" s="3">
        <f t="shared" si="120"/>
        <v>0</v>
      </c>
      <c r="BB154" s="3">
        <f t="shared" si="120"/>
        <v>0</v>
      </c>
      <c r="BC154" s="3">
        <f t="shared" si="120"/>
        <v>0</v>
      </c>
      <c r="BD154" s="3">
        <f t="shared" si="120"/>
        <v>0</v>
      </c>
      <c r="BE154" s="3">
        <f t="shared" si="120"/>
        <v>0</v>
      </c>
      <c r="BF154" s="3">
        <f t="shared" si="120"/>
        <v>0</v>
      </c>
      <c r="BG154" s="3">
        <f t="shared" si="120"/>
        <v>0</v>
      </c>
      <c r="BH154" s="3">
        <f t="shared" si="120"/>
        <v>0</v>
      </c>
      <c r="BI154" s="3">
        <f t="shared" si="120"/>
        <v>0</v>
      </c>
      <c r="BJ154" s="3">
        <f t="shared" si="120"/>
        <v>0</v>
      </c>
      <c r="BK154" s="3">
        <f t="shared" si="120"/>
        <v>0</v>
      </c>
      <c r="BL154" s="3">
        <f t="shared" si="120"/>
        <v>0</v>
      </c>
      <c r="BM154" s="3">
        <f t="shared" si="120"/>
        <v>0</v>
      </c>
      <c r="BN154" s="3">
        <f t="shared" si="120"/>
        <v>0</v>
      </c>
      <c r="BO154" s="3">
        <f t="shared" si="120"/>
        <v>0</v>
      </c>
      <c r="BP154" s="3">
        <f t="shared" si="120"/>
        <v>0</v>
      </c>
      <c r="BQ154" s="3">
        <f t="shared" si="120"/>
        <v>0</v>
      </c>
      <c r="BR154" s="3">
        <f t="shared" si="120"/>
        <v>0</v>
      </c>
      <c r="BS154" s="3">
        <f t="shared" si="120"/>
        <v>0</v>
      </c>
      <c r="BT154" s="3">
        <f t="shared" si="120"/>
        <v>0</v>
      </c>
      <c r="BU154" s="3">
        <f t="shared" si="120"/>
        <v>0</v>
      </c>
      <c r="BV154" s="3">
        <f t="shared" si="120"/>
        <v>0</v>
      </c>
      <c r="BW154" s="3">
        <f t="shared" si="120"/>
        <v>0</v>
      </c>
      <c r="BX154" s="3">
        <f t="shared" si="120"/>
        <v>0</v>
      </c>
      <c r="BY154" s="3">
        <f t="shared" si="120"/>
        <v>0</v>
      </c>
      <c r="BZ154" s="3">
        <f t="shared" si="120"/>
        <v>0</v>
      </c>
      <c r="CA154" s="3">
        <f t="shared" ref="CA154:DF154" si="121">CA318</f>
        <v>0</v>
      </c>
      <c r="CB154" s="3">
        <f t="shared" si="121"/>
        <v>0</v>
      </c>
      <c r="CC154" s="3">
        <f t="shared" si="121"/>
        <v>0</v>
      </c>
      <c r="CD154" s="3">
        <f t="shared" si="121"/>
        <v>0</v>
      </c>
      <c r="CE154" s="3">
        <f t="shared" si="121"/>
        <v>0</v>
      </c>
      <c r="CF154" s="3">
        <f t="shared" si="121"/>
        <v>0</v>
      </c>
      <c r="CG154" s="3">
        <f t="shared" si="121"/>
        <v>0</v>
      </c>
      <c r="CH154" s="3">
        <f t="shared" si="121"/>
        <v>0</v>
      </c>
      <c r="CI154" s="3">
        <f t="shared" si="121"/>
        <v>0</v>
      </c>
      <c r="CJ154" s="3">
        <f t="shared" si="121"/>
        <v>0</v>
      </c>
      <c r="CK154" s="3">
        <f t="shared" si="121"/>
        <v>0</v>
      </c>
      <c r="CL154" s="3">
        <f t="shared" si="121"/>
        <v>0</v>
      </c>
      <c r="CM154" s="3">
        <f t="shared" si="121"/>
        <v>0</v>
      </c>
      <c r="CN154" s="3">
        <f t="shared" si="121"/>
        <v>0</v>
      </c>
      <c r="CO154" s="3">
        <f t="shared" si="121"/>
        <v>0</v>
      </c>
      <c r="CP154" s="3">
        <f t="shared" si="121"/>
        <v>0</v>
      </c>
      <c r="CQ154" s="3">
        <f t="shared" si="121"/>
        <v>0</v>
      </c>
      <c r="CR154" s="3">
        <f t="shared" si="121"/>
        <v>0</v>
      </c>
      <c r="CS154" s="3">
        <f t="shared" si="121"/>
        <v>0</v>
      </c>
      <c r="CT154" s="3">
        <f t="shared" si="121"/>
        <v>0</v>
      </c>
      <c r="CU154" s="3">
        <f t="shared" si="121"/>
        <v>0</v>
      </c>
      <c r="CV154" s="3">
        <f t="shared" si="121"/>
        <v>0</v>
      </c>
      <c r="CW154" s="3">
        <f t="shared" si="121"/>
        <v>0</v>
      </c>
      <c r="CX154" s="3">
        <f t="shared" si="121"/>
        <v>0</v>
      </c>
      <c r="CY154" s="3">
        <f t="shared" si="121"/>
        <v>0</v>
      </c>
      <c r="CZ154" s="3">
        <f t="shared" si="121"/>
        <v>0</v>
      </c>
      <c r="DA154" s="3">
        <f t="shared" si="121"/>
        <v>0</v>
      </c>
      <c r="DB154" s="3">
        <f t="shared" si="121"/>
        <v>0</v>
      </c>
      <c r="DC154" s="3">
        <f t="shared" si="121"/>
        <v>0</v>
      </c>
      <c r="DD154" s="3">
        <f t="shared" si="121"/>
        <v>0</v>
      </c>
      <c r="DE154" s="3">
        <f t="shared" si="121"/>
        <v>0</v>
      </c>
      <c r="DF154" s="3">
        <f t="shared" si="121"/>
        <v>0</v>
      </c>
      <c r="DG154" s="4">
        <f t="shared" ref="DG154:EL154" si="122">DG318</f>
        <v>8685206.9900000002</v>
      </c>
      <c r="DH154" s="4">
        <f t="shared" si="122"/>
        <v>7037763.2199999997</v>
      </c>
      <c r="DI154" s="4">
        <f t="shared" si="122"/>
        <v>76920.2</v>
      </c>
      <c r="DJ154" s="4">
        <f t="shared" si="122"/>
        <v>23929.119999999999</v>
      </c>
      <c r="DK154" s="4">
        <f t="shared" si="122"/>
        <v>1570523.57</v>
      </c>
      <c r="DL154" s="4">
        <f t="shared" si="122"/>
        <v>0</v>
      </c>
      <c r="DM154" s="4">
        <f t="shared" si="122"/>
        <v>3917.5716060000004</v>
      </c>
      <c r="DN154" s="4">
        <f t="shared" si="122"/>
        <v>0</v>
      </c>
      <c r="DO154" s="4">
        <f t="shared" si="122"/>
        <v>0</v>
      </c>
      <c r="DP154" s="4">
        <f t="shared" si="122"/>
        <v>1264789.99</v>
      </c>
      <c r="DQ154" s="4">
        <f t="shared" si="122"/>
        <v>698598.85</v>
      </c>
      <c r="DR154" s="4">
        <f t="shared" si="122"/>
        <v>0</v>
      </c>
      <c r="DS154" s="4">
        <f t="shared" si="122"/>
        <v>0</v>
      </c>
      <c r="DT154" s="4">
        <f t="shared" si="122"/>
        <v>0</v>
      </c>
      <c r="DU154" s="4">
        <f t="shared" si="122"/>
        <v>0</v>
      </c>
      <c r="DV154" s="4">
        <f t="shared" si="122"/>
        <v>0</v>
      </c>
      <c r="DW154" s="4">
        <f t="shared" si="122"/>
        <v>0</v>
      </c>
      <c r="DX154" s="4">
        <f t="shared" si="122"/>
        <v>0</v>
      </c>
      <c r="DY154" s="4">
        <f t="shared" si="122"/>
        <v>0</v>
      </c>
      <c r="DZ154" s="4">
        <f t="shared" si="122"/>
        <v>0</v>
      </c>
      <c r="EA154" s="4">
        <f t="shared" si="122"/>
        <v>0</v>
      </c>
      <c r="EB154" s="4">
        <f t="shared" si="122"/>
        <v>0</v>
      </c>
      <c r="EC154" s="4">
        <f t="shared" si="122"/>
        <v>0</v>
      </c>
      <c r="ED154" s="4">
        <f t="shared" si="122"/>
        <v>0</v>
      </c>
      <c r="EE154" s="4">
        <f t="shared" si="122"/>
        <v>0</v>
      </c>
      <c r="EF154" s="4">
        <f t="shared" si="122"/>
        <v>0</v>
      </c>
      <c r="EG154" s="4">
        <f t="shared" si="122"/>
        <v>0</v>
      </c>
      <c r="EH154" s="4">
        <f t="shared" si="122"/>
        <v>0</v>
      </c>
      <c r="EI154" s="4">
        <f t="shared" si="122"/>
        <v>0</v>
      </c>
      <c r="EJ154" s="4">
        <f t="shared" si="122"/>
        <v>10686882.41</v>
      </c>
      <c r="EK154" s="4">
        <f t="shared" si="122"/>
        <v>10686882.41</v>
      </c>
      <c r="EL154" s="4">
        <f t="shared" si="122"/>
        <v>0</v>
      </c>
      <c r="EM154" s="4">
        <f t="shared" ref="EM154:FR154" si="123">EM318</f>
        <v>0</v>
      </c>
      <c r="EN154" s="4">
        <f t="shared" si="123"/>
        <v>7037763.2199999997</v>
      </c>
      <c r="EO154" s="4">
        <f t="shared" si="123"/>
        <v>7037763.2199999997</v>
      </c>
      <c r="EP154" s="4">
        <f t="shared" si="123"/>
        <v>0</v>
      </c>
      <c r="EQ154" s="4">
        <f t="shared" si="123"/>
        <v>7037763.2199999997</v>
      </c>
      <c r="ER154" s="4">
        <f t="shared" si="123"/>
        <v>0</v>
      </c>
      <c r="ES154" s="4">
        <f t="shared" si="123"/>
        <v>0</v>
      </c>
      <c r="ET154" s="4">
        <f t="shared" si="123"/>
        <v>0</v>
      </c>
      <c r="EU154" s="4">
        <f t="shared" si="123"/>
        <v>0</v>
      </c>
      <c r="EV154" s="4">
        <f t="shared" si="123"/>
        <v>0</v>
      </c>
      <c r="EW154" s="4">
        <f t="shared" si="123"/>
        <v>0</v>
      </c>
      <c r="EX154" s="4">
        <f t="shared" si="123"/>
        <v>0</v>
      </c>
      <c r="EY154" s="4">
        <f t="shared" si="123"/>
        <v>0</v>
      </c>
      <c r="EZ154" s="4">
        <f t="shared" si="123"/>
        <v>0</v>
      </c>
      <c r="FA154" s="4">
        <f t="shared" si="123"/>
        <v>0</v>
      </c>
      <c r="FB154" s="4">
        <f t="shared" si="123"/>
        <v>0</v>
      </c>
      <c r="FC154" s="4">
        <f t="shared" si="123"/>
        <v>0</v>
      </c>
      <c r="FD154" s="4">
        <f t="shared" si="123"/>
        <v>0</v>
      </c>
      <c r="FE154" s="4">
        <f t="shared" si="123"/>
        <v>0</v>
      </c>
      <c r="FF154" s="4">
        <f t="shared" si="123"/>
        <v>0</v>
      </c>
      <c r="FG154" s="4">
        <f t="shared" si="123"/>
        <v>0</v>
      </c>
      <c r="FH154" s="4">
        <f t="shared" si="123"/>
        <v>0</v>
      </c>
      <c r="FI154" s="4">
        <f t="shared" si="123"/>
        <v>0</v>
      </c>
      <c r="FJ154" s="4">
        <f t="shared" si="123"/>
        <v>0</v>
      </c>
      <c r="FK154" s="4">
        <f t="shared" si="123"/>
        <v>0</v>
      </c>
      <c r="FL154" s="4">
        <f t="shared" si="123"/>
        <v>0</v>
      </c>
      <c r="FM154" s="4">
        <f t="shared" si="123"/>
        <v>0</v>
      </c>
      <c r="FN154" s="4">
        <f t="shared" si="123"/>
        <v>0</v>
      </c>
      <c r="FO154" s="4">
        <f t="shared" si="123"/>
        <v>0</v>
      </c>
      <c r="FP154" s="4">
        <f t="shared" si="123"/>
        <v>0</v>
      </c>
      <c r="FQ154" s="4">
        <f t="shared" si="123"/>
        <v>0</v>
      </c>
      <c r="FR154" s="4">
        <f t="shared" si="123"/>
        <v>0</v>
      </c>
      <c r="FS154" s="4">
        <f t="shared" ref="FS154:GX154" si="124">FS318</f>
        <v>0</v>
      </c>
      <c r="FT154" s="4">
        <f t="shared" si="124"/>
        <v>0</v>
      </c>
      <c r="FU154" s="4">
        <f t="shared" si="124"/>
        <v>0</v>
      </c>
      <c r="FV154" s="4">
        <f t="shared" si="124"/>
        <v>0</v>
      </c>
      <c r="FW154" s="4">
        <f t="shared" si="124"/>
        <v>0</v>
      </c>
      <c r="FX154" s="4">
        <f t="shared" si="124"/>
        <v>0</v>
      </c>
      <c r="FY154" s="4">
        <f t="shared" si="124"/>
        <v>0</v>
      </c>
      <c r="FZ154" s="4">
        <f t="shared" si="124"/>
        <v>0</v>
      </c>
      <c r="GA154" s="4">
        <f t="shared" si="124"/>
        <v>0</v>
      </c>
      <c r="GB154" s="4">
        <f t="shared" si="124"/>
        <v>0</v>
      </c>
      <c r="GC154" s="4">
        <f t="shared" si="124"/>
        <v>0</v>
      </c>
      <c r="GD154" s="4">
        <f t="shared" si="124"/>
        <v>0</v>
      </c>
      <c r="GE154" s="4">
        <f t="shared" si="124"/>
        <v>0</v>
      </c>
      <c r="GF154" s="4">
        <f t="shared" si="124"/>
        <v>0</v>
      </c>
      <c r="GG154" s="4">
        <f t="shared" si="124"/>
        <v>0</v>
      </c>
      <c r="GH154" s="4">
        <f t="shared" si="124"/>
        <v>0</v>
      </c>
      <c r="GI154" s="4">
        <f t="shared" si="124"/>
        <v>0</v>
      </c>
      <c r="GJ154" s="4">
        <f t="shared" si="124"/>
        <v>0</v>
      </c>
      <c r="GK154" s="4">
        <f t="shared" si="124"/>
        <v>0</v>
      </c>
      <c r="GL154" s="4">
        <f t="shared" si="124"/>
        <v>0</v>
      </c>
      <c r="GM154" s="4">
        <f t="shared" si="124"/>
        <v>0</v>
      </c>
      <c r="GN154" s="4">
        <f t="shared" si="124"/>
        <v>0</v>
      </c>
      <c r="GO154" s="4">
        <f t="shared" si="124"/>
        <v>0</v>
      </c>
      <c r="GP154" s="4">
        <f t="shared" si="124"/>
        <v>0</v>
      </c>
      <c r="GQ154" s="4">
        <f t="shared" si="124"/>
        <v>0</v>
      </c>
      <c r="GR154" s="4">
        <f t="shared" si="124"/>
        <v>0</v>
      </c>
      <c r="GS154" s="4">
        <f t="shared" si="124"/>
        <v>0</v>
      </c>
      <c r="GT154" s="4">
        <f t="shared" si="124"/>
        <v>0</v>
      </c>
      <c r="GU154" s="4">
        <f t="shared" si="124"/>
        <v>0</v>
      </c>
      <c r="GV154" s="4">
        <f t="shared" si="124"/>
        <v>0</v>
      </c>
      <c r="GW154" s="4">
        <f t="shared" si="124"/>
        <v>0</v>
      </c>
      <c r="GX154" s="4">
        <f t="shared" si="124"/>
        <v>0</v>
      </c>
    </row>
    <row r="156" spans="1:255" x14ac:dyDescent="0.2">
      <c r="A156" s="1">
        <v>5</v>
      </c>
      <c r="B156" s="1">
        <v>1</v>
      </c>
      <c r="C156" s="1"/>
      <c r="D156" s="1">
        <f>ROW(A189)</f>
        <v>189</v>
      </c>
      <c r="E156" s="1"/>
      <c r="F156" s="1" t="s">
        <v>211</v>
      </c>
      <c r="G156" s="1" t="s">
        <v>212</v>
      </c>
      <c r="H156" s="1" t="s">
        <v>3</v>
      </c>
      <c r="I156" s="1">
        <v>0</v>
      </c>
      <c r="J156" s="1"/>
      <c r="K156" s="1">
        <v>0</v>
      </c>
      <c r="L156" s="1"/>
      <c r="M156" s="1" t="s">
        <v>3</v>
      </c>
      <c r="N156" s="1"/>
      <c r="O156" s="1"/>
      <c r="P156" s="1"/>
      <c r="Q156" s="1"/>
      <c r="R156" s="1"/>
      <c r="S156" s="1">
        <v>0</v>
      </c>
      <c r="T156" s="1">
        <v>0</v>
      </c>
      <c r="U156" s="1" t="s">
        <v>3</v>
      </c>
      <c r="V156" s="1">
        <v>0</v>
      </c>
      <c r="W156" s="1"/>
      <c r="X156" s="1"/>
      <c r="Y156" s="1"/>
      <c r="Z156" s="1"/>
      <c r="AA156" s="1"/>
      <c r="AB156" s="1" t="s">
        <v>3</v>
      </c>
      <c r="AC156" s="1" t="s">
        <v>3</v>
      </c>
      <c r="AD156" s="1" t="s">
        <v>3</v>
      </c>
      <c r="AE156" s="1" t="s">
        <v>3</v>
      </c>
      <c r="AF156" s="1" t="s">
        <v>3</v>
      </c>
      <c r="AG156" s="1" t="s">
        <v>3</v>
      </c>
      <c r="AH156" s="1"/>
      <c r="AI156" s="1"/>
      <c r="AJ156" s="1"/>
      <c r="AK156" s="1"/>
      <c r="AL156" s="1"/>
      <c r="AM156" s="1"/>
      <c r="AN156" s="1"/>
      <c r="AO156" s="1"/>
      <c r="AP156" s="1" t="s">
        <v>3</v>
      </c>
      <c r="AQ156" s="1" t="s">
        <v>3</v>
      </c>
      <c r="AR156" s="1" t="s">
        <v>3</v>
      </c>
      <c r="AS156" s="1"/>
      <c r="AT156" s="1"/>
      <c r="AU156" s="1"/>
      <c r="AV156" s="1"/>
      <c r="AW156" s="1"/>
      <c r="AX156" s="1"/>
      <c r="AY156" s="1"/>
      <c r="AZ156" s="1" t="s">
        <v>3</v>
      </c>
      <c r="BA156" s="1"/>
      <c r="BB156" s="1" t="s">
        <v>3</v>
      </c>
      <c r="BC156" s="1" t="s">
        <v>3</v>
      </c>
      <c r="BD156" s="1" t="s">
        <v>3</v>
      </c>
      <c r="BE156" s="1" t="s">
        <v>3</v>
      </c>
      <c r="BF156" s="1" t="s">
        <v>3</v>
      </c>
      <c r="BG156" s="1" t="s">
        <v>3</v>
      </c>
      <c r="BH156" s="1" t="s">
        <v>3</v>
      </c>
      <c r="BI156" s="1" t="s">
        <v>3</v>
      </c>
      <c r="BJ156" s="1" t="s">
        <v>3</v>
      </c>
      <c r="BK156" s="1" t="s">
        <v>3</v>
      </c>
      <c r="BL156" s="1" t="s">
        <v>3</v>
      </c>
      <c r="BM156" s="1" t="s">
        <v>3</v>
      </c>
      <c r="BN156" s="1" t="s">
        <v>3</v>
      </c>
      <c r="BO156" s="1" t="s">
        <v>3</v>
      </c>
      <c r="BP156" s="1" t="s">
        <v>3</v>
      </c>
      <c r="BQ156" s="1"/>
      <c r="BR156" s="1"/>
      <c r="BS156" s="1"/>
      <c r="BT156" s="1"/>
      <c r="BU156" s="1"/>
      <c r="BV156" s="1"/>
      <c r="BW156" s="1"/>
      <c r="BX156" s="1">
        <v>0</v>
      </c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>
        <v>0</v>
      </c>
    </row>
    <row r="158" spans="1:255" x14ac:dyDescent="0.2">
      <c r="A158" s="3">
        <v>52</v>
      </c>
      <c r="B158" s="3">
        <f t="shared" ref="B158:G158" si="125">B189</f>
        <v>1</v>
      </c>
      <c r="C158" s="3">
        <f t="shared" si="125"/>
        <v>5</v>
      </c>
      <c r="D158" s="3">
        <f t="shared" si="125"/>
        <v>156</v>
      </c>
      <c r="E158" s="3">
        <f t="shared" si="125"/>
        <v>0</v>
      </c>
      <c r="F158" s="3" t="str">
        <f t="shared" si="125"/>
        <v>Новый подраздел</v>
      </c>
      <c r="G158" s="3" t="str">
        <f t="shared" si="125"/>
        <v>Каркас</v>
      </c>
      <c r="H158" s="3"/>
      <c r="I158" s="3"/>
      <c r="J158" s="3"/>
      <c r="K158" s="3"/>
      <c r="L158" s="3"/>
      <c r="M158" s="3"/>
      <c r="N158" s="3"/>
      <c r="O158" s="3">
        <f t="shared" ref="O158:AT158" si="126">O189</f>
        <v>698527.07</v>
      </c>
      <c r="P158" s="3">
        <f t="shared" si="126"/>
        <v>668779.69999999995</v>
      </c>
      <c r="Q158" s="3">
        <f t="shared" si="126"/>
        <v>3925.16</v>
      </c>
      <c r="R158" s="3">
        <f t="shared" si="126"/>
        <v>196.89</v>
      </c>
      <c r="S158" s="3">
        <f t="shared" si="126"/>
        <v>25822.21</v>
      </c>
      <c r="T158" s="3">
        <f t="shared" si="126"/>
        <v>0</v>
      </c>
      <c r="U158" s="3">
        <f t="shared" si="126"/>
        <v>1979.8188</v>
      </c>
      <c r="V158" s="3">
        <f t="shared" si="126"/>
        <v>0</v>
      </c>
      <c r="W158" s="3">
        <f t="shared" si="126"/>
        <v>0</v>
      </c>
      <c r="X158" s="3">
        <f t="shared" si="126"/>
        <v>26060.3</v>
      </c>
      <c r="Y158" s="3">
        <f t="shared" si="126"/>
        <v>21521.14</v>
      </c>
      <c r="Z158" s="3">
        <f t="shared" si="126"/>
        <v>0</v>
      </c>
      <c r="AA158" s="3">
        <f t="shared" si="126"/>
        <v>0</v>
      </c>
      <c r="AB158" s="3">
        <f t="shared" si="126"/>
        <v>698527.07</v>
      </c>
      <c r="AC158" s="3">
        <f t="shared" si="126"/>
        <v>668779.69999999995</v>
      </c>
      <c r="AD158" s="3">
        <f t="shared" si="126"/>
        <v>3925.16</v>
      </c>
      <c r="AE158" s="3">
        <f t="shared" si="126"/>
        <v>196.89</v>
      </c>
      <c r="AF158" s="3">
        <f t="shared" si="126"/>
        <v>25822.21</v>
      </c>
      <c r="AG158" s="3">
        <f t="shared" si="126"/>
        <v>0</v>
      </c>
      <c r="AH158" s="3">
        <f t="shared" si="126"/>
        <v>1979.8188</v>
      </c>
      <c r="AI158" s="3">
        <f t="shared" si="126"/>
        <v>0</v>
      </c>
      <c r="AJ158" s="3">
        <f t="shared" si="126"/>
        <v>0</v>
      </c>
      <c r="AK158" s="3">
        <f t="shared" si="126"/>
        <v>26060.3</v>
      </c>
      <c r="AL158" s="3">
        <f t="shared" si="126"/>
        <v>21521.14</v>
      </c>
      <c r="AM158" s="3">
        <f t="shared" si="126"/>
        <v>0</v>
      </c>
      <c r="AN158" s="3">
        <f t="shared" si="126"/>
        <v>0</v>
      </c>
      <c r="AO158" s="3">
        <f t="shared" si="126"/>
        <v>0</v>
      </c>
      <c r="AP158" s="3">
        <f t="shared" si="126"/>
        <v>0</v>
      </c>
      <c r="AQ158" s="3">
        <f t="shared" si="126"/>
        <v>0</v>
      </c>
      <c r="AR158" s="3">
        <f t="shared" si="126"/>
        <v>746453.08</v>
      </c>
      <c r="AS158" s="3">
        <f t="shared" si="126"/>
        <v>746453.08</v>
      </c>
      <c r="AT158" s="3">
        <f t="shared" si="126"/>
        <v>0</v>
      </c>
      <c r="AU158" s="3">
        <f t="shared" ref="AU158:BZ158" si="127">AU189</f>
        <v>0</v>
      </c>
      <c r="AV158" s="3">
        <f t="shared" si="127"/>
        <v>668779.69999999995</v>
      </c>
      <c r="AW158" s="3">
        <f t="shared" si="127"/>
        <v>668779.69999999995</v>
      </c>
      <c r="AX158" s="3">
        <f t="shared" si="127"/>
        <v>0</v>
      </c>
      <c r="AY158" s="3">
        <f t="shared" si="127"/>
        <v>668779.69999999995</v>
      </c>
      <c r="AZ158" s="3">
        <f t="shared" si="127"/>
        <v>0</v>
      </c>
      <c r="BA158" s="3">
        <f t="shared" si="127"/>
        <v>0</v>
      </c>
      <c r="BB158" s="3">
        <f t="shared" si="127"/>
        <v>0</v>
      </c>
      <c r="BC158" s="3">
        <f t="shared" si="127"/>
        <v>0</v>
      </c>
      <c r="BD158" s="3">
        <f t="shared" si="127"/>
        <v>0</v>
      </c>
      <c r="BE158" s="3">
        <f t="shared" si="127"/>
        <v>0</v>
      </c>
      <c r="BF158" s="3">
        <f t="shared" si="127"/>
        <v>0</v>
      </c>
      <c r="BG158" s="3">
        <f t="shared" si="127"/>
        <v>0</v>
      </c>
      <c r="BH158" s="3">
        <f t="shared" si="127"/>
        <v>0</v>
      </c>
      <c r="BI158" s="3">
        <f t="shared" si="127"/>
        <v>0</v>
      </c>
      <c r="BJ158" s="3">
        <f t="shared" si="127"/>
        <v>0</v>
      </c>
      <c r="BK158" s="3">
        <f t="shared" si="127"/>
        <v>0</v>
      </c>
      <c r="BL158" s="3">
        <f t="shared" si="127"/>
        <v>0</v>
      </c>
      <c r="BM158" s="3">
        <f t="shared" si="127"/>
        <v>0</v>
      </c>
      <c r="BN158" s="3">
        <f t="shared" si="127"/>
        <v>0</v>
      </c>
      <c r="BO158" s="3">
        <f t="shared" si="127"/>
        <v>0</v>
      </c>
      <c r="BP158" s="3">
        <f t="shared" si="127"/>
        <v>0</v>
      </c>
      <c r="BQ158" s="3">
        <f t="shared" si="127"/>
        <v>0</v>
      </c>
      <c r="BR158" s="3">
        <f t="shared" si="127"/>
        <v>0</v>
      </c>
      <c r="BS158" s="3">
        <f t="shared" si="127"/>
        <v>0</v>
      </c>
      <c r="BT158" s="3">
        <f t="shared" si="127"/>
        <v>0</v>
      </c>
      <c r="BU158" s="3">
        <f t="shared" si="127"/>
        <v>0</v>
      </c>
      <c r="BV158" s="3">
        <f t="shared" si="127"/>
        <v>0</v>
      </c>
      <c r="BW158" s="3">
        <f t="shared" si="127"/>
        <v>0</v>
      </c>
      <c r="BX158" s="3">
        <f t="shared" si="127"/>
        <v>0</v>
      </c>
      <c r="BY158" s="3">
        <f t="shared" si="127"/>
        <v>0</v>
      </c>
      <c r="BZ158" s="3">
        <f t="shared" si="127"/>
        <v>0</v>
      </c>
      <c r="CA158" s="3">
        <f t="shared" ref="CA158:DF158" si="128">CA189</f>
        <v>746453.08</v>
      </c>
      <c r="CB158" s="3">
        <f t="shared" si="128"/>
        <v>746453.08</v>
      </c>
      <c r="CC158" s="3">
        <f t="shared" si="128"/>
        <v>0</v>
      </c>
      <c r="CD158" s="3">
        <f t="shared" si="128"/>
        <v>0</v>
      </c>
      <c r="CE158" s="3">
        <f t="shared" si="128"/>
        <v>668779.69999999995</v>
      </c>
      <c r="CF158" s="3">
        <f t="shared" si="128"/>
        <v>668779.69999999995</v>
      </c>
      <c r="CG158" s="3">
        <f t="shared" si="128"/>
        <v>0</v>
      </c>
      <c r="CH158" s="3">
        <f t="shared" si="128"/>
        <v>668779.69999999995</v>
      </c>
      <c r="CI158" s="3">
        <f t="shared" si="128"/>
        <v>0</v>
      </c>
      <c r="CJ158" s="3">
        <f t="shared" si="128"/>
        <v>0</v>
      </c>
      <c r="CK158" s="3">
        <f t="shared" si="128"/>
        <v>0</v>
      </c>
      <c r="CL158" s="3">
        <f t="shared" si="128"/>
        <v>0</v>
      </c>
      <c r="CM158" s="3">
        <f t="shared" si="128"/>
        <v>0</v>
      </c>
      <c r="CN158" s="3">
        <f t="shared" si="128"/>
        <v>0</v>
      </c>
      <c r="CO158" s="3">
        <f t="shared" si="128"/>
        <v>0</v>
      </c>
      <c r="CP158" s="3">
        <f t="shared" si="128"/>
        <v>0</v>
      </c>
      <c r="CQ158" s="3">
        <f t="shared" si="128"/>
        <v>0</v>
      </c>
      <c r="CR158" s="3">
        <f t="shared" si="128"/>
        <v>0</v>
      </c>
      <c r="CS158" s="3">
        <f t="shared" si="128"/>
        <v>0</v>
      </c>
      <c r="CT158" s="3">
        <f t="shared" si="128"/>
        <v>0</v>
      </c>
      <c r="CU158" s="3">
        <f t="shared" si="128"/>
        <v>0</v>
      </c>
      <c r="CV158" s="3">
        <f t="shared" si="128"/>
        <v>0</v>
      </c>
      <c r="CW158" s="3">
        <f t="shared" si="128"/>
        <v>0</v>
      </c>
      <c r="CX158" s="3">
        <f t="shared" si="128"/>
        <v>0</v>
      </c>
      <c r="CY158" s="3">
        <f t="shared" si="128"/>
        <v>0</v>
      </c>
      <c r="CZ158" s="3">
        <f t="shared" si="128"/>
        <v>0</v>
      </c>
      <c r="DA158" s="3">
        <f t="shared" si="128"/>
        <v>0</v>
      </c>
      <c r="DB158" s="3">
        <f t="shared" si="128"/>
        <v>0</v>
      </c>
      <c r="DC158" s="3">
        <f t="shared" si="128"/>
        <v>0</v>
      </c>
      <c r="DD158" s="3">
        <f t="shared" si="128"/>
        <v>0</v>
      </c>
      <c r="DE158" s="3">
        <f t="shared" si="128"/>
        <v>0</v>
      </c>
      <c r="DF158" s="3">
        <f t="shared" si="128"/>
        <v>0</v>
      </c>
      <c r="DG158" s="4">
        <f t="shared" ref="DG158:EL158" si="129">DG189</f>
        <v>3436642.64</v>
      </c>
      <c r="DH158" s="4">
        <f t="shared" si="129"/>
        <v>2554051.7400000002</v>
      </c>
      <c r="DI158" s="4">
        <f t="shared" si="129"/>
        <v>38374.129999999997</v>
      </c>
      <c r="DJ158" s="4">
        <f t="shared" si="129"/>
        <v>6130.53</v>
      </c>
      <c r="DK158" s="4">
        <f t="shared" si="129"/>
        <v>844216.77</v>
      </c>
      <c r="DL158" s="4">
        <f t="shared" si="129"/>
        <v>0</v>
      </c>
      <c r="DM158" s="4">
        <f t="shared" si="129"/>
        <v>1979.8188</v>
      </c>
      <c r="DN158" s="4">
        <f t="shared" si="129"/>
        <v>0</v>
      </c>
      <c r="DO158" s="4">
        <f t="shared" si="129"/>
        <v>0</v>
      </c>
      <c r="DP158" s="4">
        <f t="shared" si="129"/>
        <v>708994.29</v>
      </c>
      <c r="DQ158" s="4">
        <f t="shared" si="129"/>
        <v>363111.74</v>
      </c>
      <c r="DR158" s="4">
        <f t="shared" si="129"/>
        <v>0</v>
      </c>
      <c r="DS158" s="4">
        <f t="shared" si="129"/>
        <v>0</v>
      </c>
      <c r="DT158" s="4">
        <f t="shared" si="129"/>
        <v>3436642.64</v>
      </c>
      <c r="DU158" s="4">
        <f t="shared" si="129"/>
        <v>2554051.7400000002</v>
      </c>
      <c r="DV158" s="4">
        <f t="shared" si="129"/>
        <v>38374.129999999997</v>
      </c>
      <c r="DW158" s="4">
        <f t="shared" si="129"/>
        <v>6130.53</v>
      </c>
      <c r="DX158" s="4">
        <f t="shared" si="129"/>
        <v>844216.77</v>
      </c>
      <c r="DY158" s="4">
        <f t="shared" si="129"/>
        <v>0</v>
      </c>
      <c r="DZ158" s="4">
        <f t="shared" si="129"/>
        <v>1979.8188</v>
      </c>
      <c r="EA158" s="4">
        <f t="shared" si="129"/>
        <v>0</v>
      </c>
      <c r="EB158" s="4">
        <f t="shared" si="129"/>
        <v>0</v>
      </c>
      <c r="EC158" s="4">
        <f t="shared" si="129"/>
        <v>708994.29</v>
      </c>
      <c r="ED158" s="4">
        <f t="shared" si="129"/>
        <v>363111.74</v>
      </c>
      <c r="EE158" s="4">
        <f t="shared" si="129"/>
        <v>0</v>
      </c>
      <c r="EF158" s="4">
        <f t="shared" si="129"/>
        <v>0</v>
      </c>
      <c r="EG158" s="4">
        <f t="shared" si="129"/>
        <v>0</v>
      </c>
      <c r="EH158" s="4">
        <f t="shared" si="129"/>
        <v>0</v>
      </c>
      <c r="EI158" s="4">
        <f t="shared" si="129"/>
        <v>0</v>
      </c>
      <c r="EJ158" s="4">
        <f t="shared" si="129"/>
        <v>4518557.5199999996</v>
      </c>
      <c r="EK158" s="4">
        <f t="shared" si="129"/>
        <v>4518557.5199999996</v>
      </c>
      <c r="EL158" s="4">
        <f t="shared" si="129"/>
        <v>0</v>
      </c>
      <c r="EM158" s="4">
        <f t="shared" ref="EM158:FR158" si="130">EM189</f>
        <v>0</v>
      </c>
      <c r="EN158" s="4">
        <f t="shared" si="130"/>
        <v>2554051.7400000002</v>
      </c>
      <c r="EO158" s="4">
        <f t="shared" si="130"/>
        <v>2554051.7400000002</v>
      </c>
      <c r="EP158" s="4">
        <f t="shared" si="130"/>
        <v>0</v>
      </c>
      <c r="EQ158" s="4">
        <f t="shared" si="130"/>
        <v>2554051.7400000002</v>
      </c>
      <c r="ER158" s="4">
        <f t="shared" si="130"/>
        <v>0</v>
      </c>
      <c r="ES158" s="4">
        <f t="shared" si="130"/>
        <v>0</v>
      </c>
      <c r="ET158" s="4">
        <f t="shared" si="130"/>
        <v>0</v>
      </c>
      <c r="EU158" s="4">
        <f t="shared" si="130"/>
        <v>0</v>
      </c>
      <c r="EV158" s="4">
        <f t="shared" si="130"/>
        <v>0</v>
      </c>
      <c r="EW158" s="4">
        <f t="shared" si="130"/>
        <v>0</v>
      </c>
      <c r="EX158" s="4">
        <f t="shared" si="130"/>
        <v>0</v>
      </c>
      <c r="EY158" s="4">
        <f t="shared" si="130"/>
        <v>0</v>
      </c>
      <c r="EZ158" s="4">
        <f t="shared" si="130"/>
        <v>0</v>
      </c>
      <c r="FA158" s="4">
        <f t="shared" si="130"/>
        <v>0</v>
      </c>
      <c r="FB158" s="4">
        <f t="shared" si="130"/>
        <v>0</v>
      </c>
      <c r="FC158" s="4">
        <f t="shared" si="130"/>
        <v>0</v>
      </c>
      <c r="FD158" s="4">
        <f t="shared" si="130"/>
        <v>0</v>
      </c>
      <c r="FE158" s="4">
        <f t="shared" si="130"/>
        <v>0</v>
      </c>
      <c r="FF158" s="4">
        <f t="shared" si="130"/>
        <v>0</v>
      </c>
      <c r="FG158" s="4">
        <f t="shared" si="130"/>
        <v>0</v>
      </c>
      <c r="FH158" s="4">
        <f t="shared" si="130"/>
        <v>0</v>
      </c>
      <c r="FI158" s="4">
        <f t="shared" si="130"/>
        <v>0</v>
      </c>
      <c r="FJ158" s="4">
        <f t="shared" si="130"/>
        <v>0</v>
      </c>
      <c r="FK158" s="4">
        <f t="shared" si="130"/>
        <v>0</v>
      </c>
      <c r="FL158" s="4">
        <f t="shared" si="130"/>
        <v>0</v>
      </c>
      <c r="FM158" s="4">
        <f t="shared" si="130"/>
        <v>0</v>
      </c>
      <c r="FN158" s="4">
        <f t="shared" si="130"/>
        <v>0</v>
      </c>
      <c r="FO158" s="4">
        <f t="shared" si="130"/>
        <v>0</v>
      </c>
      <c r="FP158" s="4">
        <f t="shared" si="130"/>
        <v>0</v>
      </c>
      <c r="FQ158" s="4">
        <f t="shared" si="130"/>
        <v>0</v>
      </c>
      <c r="FR158" s="4">
        <f t="shared" si="130"/>
        <v>0</v>
      </c>
      <c r="FS158" s="4">
        <f t="shared" ref="FS158:GX158" si="131">FS189</f>
        <v>4518557.5199999996</v>
      </c>
      <c r="FT158" s="4">
        <f t="shared" si="131"/>
        <v>4518557.5199999996</v>
      </c>
      <c r="FU158" s="4">
        <f t="shared" si="131"/>
        <v>0</v>
      </c>
      <c r="FV158" s="4">
        <f t="shared" si="131"/>
        <v>0</v>
      </c>
      <c r="FW158" s="4">
        <f t="shared" si="131"/>
        <v>2554051.7400000002</v>
      </c>
      <c r="FX158" s="4">
        <f t="shared" si="131"/>
        <v>2554051.7400000002</v>
      </c>
      <c r="FY158" s="4">
        <f t="shared" si="131"/>
        <v>0</v>
      </c>
      <c r="FZ158" s="4">
        <f t="shared" si="131"/>
        <v>2554051.7400000002</v>
      </c>
      <c r="GA158" s="4">
        <f t="shared" si="131"/>
        <v>0</v>
      </c>
      <c r="GB158" s="4">
        <f t="shared" si="131"/>
        <v>0</v>
      </c>
      <c r="GC158" s="4">
        <f t="shared" si="131"/>
        <v>0</v>
      </c>
      <c r="GD158" s="4">
        <f t="shared" si="131"/>
        <v>0</v>
      </c>
      <c r="GE158" s="4">
        <f t="shared" si="131"/>
        <v>0</v>
      </c>
      <c r="GF158" s="4">
        <f t="shared" si="131"/>
        <v>0</v>
      </c>
      <c r="GG158" s="4">
        <f t="shared" si="131"/>
        <v>0</v>
      </c>
      <c r="GH158" s="4">
        <f t="shared" si="131"/>
        <v>0</v>
      </c>
      <c r="GI158" s="4">
        <f t="shared" si="131"/>
        <v>0</v>
      </c>
      <c r="GJ158" s="4">
        <f t="shared" si="131"/>
        <v>0</v>
      </c>
      <c r="GK158" s="4">
        <f t="shared" si="131"/>
        <v>0</v>
      </c>
      <c r="GL158" s="4">
        <f t="shared" si="131"/>
        <v>0</v>
      </c>
      <c r="GM158" s="4">
        <f t="shared" si="131"/>
        <v>0</v>
      </c>
      <c r="GN158" s="4">
        <f t="shared" si="131"/>
        <v>0</v>
      </c>
      <c r="GO158" s="4">
        <f t="shared" si="131"/>
        <v>0</v>
      </c>
      <c r="GP158" s="4">
        <f t="shared" si="131"/>
        <v>0</v>
      </c>
      <c r="GQ158" s="4">
        <f t="shared" si="131"/>
        <v>0</v>
      </c>
      <c r="GR158" s="4">
        <f t="shared" si="131"/>
        <v>0</v>
      </c>
      <c r="GS158" s="4">
        <f t="shared" si="131"/>
        <v>0</v>
      </c>
      <c r="GT158" s="4">
        <f t="shared" si="131"/>
        <v>0</v>
      </c>
      <c r="GU158" s="4">
        <f t="shared" si="131"/>
        <v>0</v>
      </c>
      <c r="GV158" s="4">
        <f t="shared" si="131"/>
        <v>0</v>
      </c>
      <c r="GW158" s="4">
        <f t="shared" si="131"/>
        <v>0</v>
      </c>
      <c r="GX158" s="4">
        <f t="shared" si="131"/>
        <v>0</v>
      </c>
    </row>
    <row r="160" spans="1:255" x14ac:dyDescent="0.2">
      <c r="A160" s="2">
        <v>17</v>
      </c>
      <c r="B160" s="2">
        <v>1</v>
      </c>
      <c r="C160" s="2">
        <f>ROW(SmtRes!A50)</f>
        <v>50</v>
      </c>
      <c r="D160" s="2"/>
      <c r="E160" s="2" t="s">
        <v>213</v>
      </c>
      <c r="F160" s="2" t="s">
        <v>214</v>
      </c>
      <c r="G160" s="2" t="s">
        <v>215</v>
      </c>
      <c r="H160" s="2" t="s">
        <v>216</v>
      </c>
      <c r="I160" s="2">
        <v>20.145</v>
      </c>
      <c r="J160" s="2">
        <v>0</v>
      </c>
      <c r="K160" s="2">
        <v>20.145</v>
      </c>
      <c r="L160" s="2"/>
      <c r="M160" s="2"/>
      <c r="N160" s="2"/>
      <c r="O160" s="2">
        <f t="shared" ref="O160:O187" si="132">ROUND(CP160,2)</f>
        <v>9888</v>
      </c>
      <c r="P160" s="2">
        <f t="shared" ref="P160:P187" si="133">ROUND((ROUND((AC160*AW160*I160),2)*BC160),2)</f>
        <v>2069.9</v>
      </c>
      <c r="Q160" s="2">
        <f>(ROUND((ROUND((((ET160*1.1))*AV160*I160),2)*BB160),2)+ROUND((ROUND(((AE160-((EU160*1.1)))*AV160*I160),2)*BS160),2))</f>
        <v>1967.99</v>
      </c>
      <c r="R160" s="2">
        <f t="shared" ref="R160:R187" si="134">ROUND((ROUND((AE160*AV160*I160),2)*BS160),2)</f>
        <v>104.81</v>
      </c>
      <c r="S160" s="2">
        <f t="shared" ref="S160:S187" si="135">ROUND((ROUND((AF160*AV160*I160),2)*BA160),2)</f>
        <v>5850.11</v>
      </c>
      <c r="T160" s="2">
        <f t="shared" ref="T160:T187" si="136">ROUND(CU160*I160,2)</f>
        <v>0</v>
      </c>
      <c r="U160" s="2">
        <f t="shared" ref="U160:U187" si="137">CV160*I160</f>
        <v>443.19</v>
      </c>
      <c r="V160" s="2">
        <f t="shared" ref="V160:V187" si="138">CW160*I160</f>
        <v>0</v>
      </c>
      <c r="W160" s="2">
        <f t="shared" ref="W160:W187" si="139">ROUND(CX160*I160,2)</f>
        <v>0</v>
      </c>
      <c r="X160" s="2">
        <f t="shared" ref="X160:X187" si="140">ROUND(CY160,2)</f>
        <v>5089.6000000000004</v>
      </c>
      <c r="Y160" s="2">
        <f t="shared" ref="Y160:Y187" si="141">ROUND(CZ160,2)</f>
        <v>6142.62</v>
      </c>
      <c r="Z160" s="2"/>
      <c r="AA160" s="2">
        <v>50626682</v>
      </c>
      <c r="AB160" s="2">
        <f t="shared" ref="AB160:AB187" si="142">ROUND((AC160+AD160+AF160),6)</f>
        <v>490.84100000000001</v>
      </c>
      <c r="AC160" s="2">
        <f t="shared" ref="AC160:AC187" si="143">ROUND((ES160),6)</f>
        <v>102.75</v>
      </c>
      <c r="AD160" s="2">
        <f>ROUND(((((ET160*1.1))-((EU160*1.1)))+AE160),6)</f>
        <v>97.691000000000003</v>
      </c>
      <c r="AE160" s="2">
        <f>ROUND(((EU160*1.1)),6)</f>
        <v>5.2030000000000003</v>
      </c>
      <c r="AF160" s="2">
        <f>ROUND(((EV160*1.1)),6)</f>
        <v>290.39999999999998</v>
      </c>
      <c r="AG160" s="2">
        <f t="shared" ref="AG160:AG187" si="144">ROUND((AP160),6)</f>
        <v>0</v>
      </c>
      <c r="AH160" s="2">
        <f>((EW160*1.1))</f>
        <v>22</v>
      </c>
      <c r="AI160" s="2">
        <f>((EX160*1.1))</f>
        <v>0</v>
      </c>
      <c r="AJ160" s="2">
        <f t="shared" ref="AJ160:AJ187" si="145">(AS160)</f>
        <v>0</v>
      </c>
      <c r="AK160" s="2">
        <v>455.56</v>
      </c>
      <c r="AL160" s="2">
        <v>102.75</v>
      </c>
      <c r="AM160" s="2">
        <v>88.81</v>
      </c>
      <c r="AN160" s="2">
        <v>4.7300000000000004</v>
      </c>
      <c r="AO160" s="2">
        <v>264</v>
      </c>
      <c r="AP160" s="2">
        <v>0</v>
      </c>
      <c r="AQ160" s="2">
        <v>20</v>
      </c>
      <c r="AR160" s="2">
        <v>0</v>
      </c>
      <c r="AS160" s="2">
        <v>0</v>
      </c>
      <c r="AT160" s="2">
        <v>87</v>
      </c>
      <c r="AU160" s="2">
        <v>105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0</v>
      </c>
      <c r="BI160" s="2">
        <v>1</v>
      </c>
      <c r="BJ160" s="2" t="s">
        <v>217</v>
      </c>
      <c r="BK160" s="2"/>
      <c r="BL160" s="2"/>
      <c r="BM160" s="2">
        <v>80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87</v>
      </c>
      <c r="CA160" s="2">
        <v>105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1223</v>
      </c>
      <c r="CO160" s="2">
        <v>0</v>
      </c>
      <c r="CP160" s="2">
        <f t="shared" ref="CP160:CP187" si="146">(P160+Q160+S160)</f>
        <v>9888</v>
      </c>
      <c r="CQ160" s="2">
        <f t="shared" ref="CQ160:CQ187" si="147">ROUND((ROUND((AC160*AW160*1),2)*BC160),2)</f>
        <v>102.75</v>
      </c>
      <c r="CR160" s="2">
        <f>(ROUND((ROUND((((ET160*1.1))*AV160*1),2)*BB160),2)+ROUND((ROUND(((AE160-((EU160*1.1)))*AV160*1),2)*BS160),2))</f>
        <v>97.69</v>
      </c>
      <c r="CS160" s="2">
        <f t="shared" ref="CS160:CS187" si="148">ROUND((ROUND((AE160*AV160*1),2)*BS160),2)</f>
        <v>5.2</v>
      </c>
      <c r="CT160" s="2">
        <f t="shared" ref="CT160:CT187" si="149">ROUND((ROUND((AF160*AV160*1),2)*BA160),2)</f>
        <v>290.39999999999998</v>
      </c>
      <c r="CU160" s="2">
        <f t="shared" ref="CU160:CU187" si="150">AG160</f>
        <v>0</v>
      </c>
      <c r="CV160" s="2">
        <f t="shared" ref="CV160:CV187" si="151">(AH160*AV160)</f>
        <v>22</v>
      </c>
      <c r="CW160" s="2">
        <f t="shared" ref="CW160:CW187" si="152">AI160</f>
        <v>0</v>
      </c>
      <c r="CX160" s="2">
        <f t="shared" ref="CX160:CX187" si="153">AJ160</f>
        <v>0</v>
      </c>
      <c r="CY160" s="2">
        <f>((S160*BZ160)/100)</f>
        <v>5089.5956999999999</v>
      </c>
      <c r="CZ160" s="2">
        <f>((S160*CA160)/100)</f>
        <v>6142.615499999999</v>
      </c>
      <c r="DA160" s="2"/>
      <c r="DB160" s="2"/>
      <c r="DC160" s="2" t="s">
        <v>3</v>
      </c>
      <c r="DD160" s="2" t="s">
        <v>3</v>
      </c>
      <c r="DE160" s="2" t="s">
        <v>21</v>
      </c>
      <c r="DF160" s="2" t="s">
        <v>21</v>
      </c>
      <c r="DG160" s="2" t="s">
        <v>21</v>
      </c>
      <c r="DH160" s="2" t="s">
        <v>3</v>
      </c>
      <c r="DI160" s="2" t="s">
        <v>21</v>
      </c>
      <c r="DJ160" s="2" t="s">
        <v>21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1013</v>
      </c>
      <c r="DV160" s="2" t="s">
        <v>216</v>
      </c>
      <c r="DW160" s="2" t="s">
        <v>216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49573341</v>
      </c>
      <c r="EF160" s="2">
        <v>30</v>
      </c>
      <c r="EG160" s="2" t="s">
        <v>37</v>
      </c>
      <c r="EH160" s="2">
        <v>0</v>
      </c>
      <c r="EI160" s="2" t="s">
        <v>3</v>
      </c>
      <c r="EJ160" s="2">
        <v>1</v>
      </c>
      <c r="EK160" s="2">
        <v>80</v>
      </c>
      <c r="EL160" s="2" t="s">
        <v>218</v>
      </c>
      <c r="EM160" s="2" t="s">
        <v>219</v>
      </c>
      <c r="EN160" s="2"/>
      <c r="EO160" s="2" t="s">
        <v>42</v>
      </c>
      <c r="EP160" s="2"/>
      <c r="EQ160" s="2">
        <v>131072</v>
      </c>
      <c r="ER160" s="2">
        <v>455.56</v>
      </c>
      <c r="ES160" s="2">
        <v>102.75</v>
      </c>
      <c r="ET160" s="2">
        <v>88.81</v>
      </c>
      <c r="EU160" s="2">
        <v>4.7300000000000004</v>
      </c>
      <c r="EV160" s="2">
        <v>264</v>
      </c>
      <c r="EW160" s="2">
        <v>20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f t="shared" ref="FR160:FR187" si="154">ROUND(IF(BI160=3,GM160,0),2)</f>
        <v>0</v>
      </c>
      <c r="FS160" s="2">
        <v>0</v>
      </c>
      <c r="FT160" s="2"/>
      <c r="FU160" s="2"/>
      <c r="FV160" s="2"/>
      <c r="FW160" s="2"/>
      <c r="FX160" s="2">
        <v>87</v>
      </c>
      <c r="FY160" s="2">
        <v>105</v>
      </c>
      <c r="FZ160" s="2"/>
      <c r="GA160" s="2" t="s">
        <v>3</v>
      </c>
      <c r="GB160" s="2"/>
      <c r="GC160" s="2"/>
      <c r="GD160" s="2">
        <v>0</v>
      </c>
      <c r="GE160" s="2"/>
      <c r="GF160" s="2">
        <v>1436132078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183.42</v>
      </c>
      <c r="GL160" s="2">
        <f t="shared" ref="GL160:GL187" si="155">ROUND(IF(AND(BH160=3,BI160=3,FS160&lt;&gt;0),P160,0),2)</f>
        <v>0</v>
      </c>
      <c r="GM160" s="2">
        <f t="shared" ref="GM160:GM187" si="156">ROUND(O160+X160+Y160+GK160,2)+GX160</f>
        <v>21303.64</v>
      </c>
      <c r="GN160" s="2">
        <f t="shared" ref="GN160:GN187" si="157">IF(OR(BI160=0,BI160=1),GM160-GX160,0)</f>
        <v>21303.64</v>
      </c>
      <c r="GO160" s="2">
        <f t="shared" ref="GO160:GO187" si="158">IF(BI160=2,GM160-GX160,0)</f>
        <v>0</v>
      </c>
      <c r="GP160" s="2">
        <f t="shared" ref="GP160:GP187" si="159">IF(BI160=4,GM160-GX160,0)</f>
        <v>0</v>
      </c>
      <c r="GQ160" s="2"/>
      <c r="GR160" s="2">
        <v>0</v>
      </c>
      <c r="GS160" s="2">
        <v>0</v>
      </c>
      <c r="GT160" s="2">
        <v>0</v>
      </c>
      <c r="GU160" s="2" t="s">
        <v>3</v>
      </c>
      <c r="GV160" s="2">
        <f t="shared" ref="GV160:GV187" si="160">ROUND((GT160),6)</f>
        <v>0</v>
      </c>
      <c r="GW160" s="2">
        <v>1</v>
      </c>
      <c r="GX160" s="2">
        <f t="shared" ref="GX160:GX187" si="161">ROUND(HC160*I160,2)</f>
        <v>0</v>
      </c>
      <c r="GY160" s="2"/>
      <c r="GZ160" s="2"/>
      <c r="HA160" s="2">
        <v>0</v>
      </c>
      <c r="HB160" s="2">
        <v>0</v>
      </c>
      <c r="HC160" s="2">
        <f t="shared" ref="HC160:HC187" si="162">GV160*GW160</f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C161">
        <f>ROW(SmtRes!A52)</f>
        <v>52</v>
      </c>
      <c r="E161" t="s">
        <v>213</v>
      </c>
      <c r="F161" t="s">
        <v>214</v>
      </c>
      <c r="G161" t="s">
        <v>215</v>
      </c>
      <c r="H161" t="s">
        <v>216</v>
      </c>
      <c r="I161">
        <v>20.145</v>
      </c>
      <c r="J161">
        <v>0</v>
      </c>
      <c r="K161">
        <v>20.145</v>
      </c>
      <c r="O161">
        <f t="shared" si="132"/>
        <v>206387.84</v>
      </c>
      <c r="P161">
        <f t="shared" si="133"/>
        <v>17863.240000000002</v>
      </c>
      <c r="Q161">
        <f>(ROUND((ROUND((((ET161*1.1))*AV161*I161),2)*BB161),2)+ROUND((ROUND(((AE161-((EU161*1.1)))*AV161*I161),2)*BS161),2))</f>
        <v>18695.91</v>
      </c>
      <c r="R161">
        <f t="shared" si="134"/>
        <v>3042.63</v>
      </c>
      <c r="S161">
        <f t="shared" si="135"/>
        <v>169828.69</v>
      </c>
      <c r="T161">
        <f t="shared" si="136"/>
        <v>0</v>
      </c>
      <c r="U161">
        <f t="shared" si="137"/>
        <v>443.19</v>
      </c>
      <c r="V161">
        <f t="shared" si="138"/>
        <v>0</v>
      </c>
      <c r="W161">
        <f t="shared" si="139"/>
        <v>0</v>
      </c>
      <c r="X161">
        <f t="shared" si="140"/>
        <v>122276.66</v>
      </c>
      <c r="Y161">
        <f t="shared" si="141"/>
        <v>86612.63</v>
      </c>
      <c r="AA161">
        <v>50626683</v>
      </c>
      <c r="AB161">
        <f t="shared" si="142"/>
        <v>490.84100000000001</v>
      </c>
      <c r="AC161">
        <f t="shared" si="143"/>
        <v>102.75</v>
      </c>
      <c r="AD161">
        <f>ROUND(((((ET161*1.1))-((EU161*1.1)))+AE161),6)</f>
        <v>97.691000000000003</v>
      </c>
      <c r="AE161">
        <f>ROUND(((EU161*1.1)),6)</f>
        <v>5.2030000000000003</v>
      </c>
      <c r="AF161">
        <f>ROUND(((EV161*1.1)),6)</f>
        <v>290.39999999999998</v>
      </c>
      <c r="AG161">
        <f t="shared" si="144"/>
        <v>0</v>
      </c>
      <c r="AH161">
        <f>((EW161*1.1))</f>
        <v>22</v>
      </c>
      <c r="AI161">
        <f>((EX161*1.1))</f>
        <v>0</v>
      </c>
      <c r="AJ161">
        <f t="shared" si="145"/>
        <v>0</v>
      </c>
      <c r="AK161">
        <v>455.56</v>
      </c>
      <c r="AL161">
        <v>102.75</v>
      </c>
      <c r="AM161">
        <v>88.81</v>
      </c>
      <c r="AN161">
        <v>4.7300000000000004</v>
      </c>
      <c r="AO161">
        <v>264</v>
      </c>
      <c r="AP161">
        <v>0</v>
      </c>
      <c r="AQ161">
        <v>20</v>
      </c>
      <c r="AR161">
        <v>0</v>
      </c>
      <c r="AS161">
        <v>0</v>
      </c>
      <c r="AT161">
        <v>72</v>
      </c>
      <c r="AU161">
        <v>51</v>
      </c>
      <c r="AV161">
        <v>1</v>
      </c>
      <c r="AW161">
        <v>1</v>
      </c>
      <c r="AZ161">
        <v>1</v>
      </c>
      <c r="BA161">
        <v>29.03</v>
      </c>
      <c r="BB161">
        <v>9.5</v>
      </c>
      <c r="BC161">
        <v>8.6300000000000008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217</v>
      </c>
      <c r="BM161">
        <v>80</v>
      </c>
      <c r="BN161">
        <v>0</v>
      </c>
      <c r="BO161" t="s">
        <v>214</v>
      </c>
      <c r="BP161">
        <v>1</v>
      </c>
      <c r="BQ161">
        <v>30</v>
      </c>
      <c r="BR161">
        <v>0</v>
      </c>
      <c r="BS161">
        <v>29.03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72</v>
      </c>
      <c r="CA161">
        <v>51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1223</v>
      </c>
      <c r="CO161">
        <v>0</v>
      </c>
      <c r="CP161">
        <f t="shared" si="146"/>
        <v>206387.84</v>
      </c>
      <c r="CQ161">
        <f t="shared" si="147"/>
        <v>886.73</v>
      </c>
      <c r="CR161">
        <f>(ROUND((ROUND((((ET161*1.1))*AV161*1),2)*BB161),2)+ROUND((ROUND(((AE161-((EU161*1.1)))*AV161*1),2)*BS161),2))</f>
        <v>928.06</v>
      </c>
      <c r="CS161">
        <f t="shared" si="148"/>
        <v>150.96</v>
      </c>
      <c r="CT161">
        <f t="shared" si="149"/>
        <v>8430.31</v>
      </c>
      <c r="CU161">
        <f t="shared" si="150"/>
        <v>0</v>
      </c>
      <c r="CV161">
        <f t="shared" si="151"/>
        <v>22</v>
      </c>
      <c r="CW161">
        <f t="shared" si="152"/>
        <v>0</v>
      </c>
      <c r="CX161">
        <f t="shared" si="153"/>
        <v>0</v>
      </c>
      <c r="CY161">
        <f>S161*(BZ161/100)</f>
        <v>122276.6568</v>
      </c>
      <c r="CZ161">
        <f>S161*(CA161/100)</f>
        <v>86612.631900000008</v>
      </c>
      <c r="DC161" t="s">
        <v>3</v>
      </c>
      <c r="DD161" t="s">
        <v>3</v>
      </c>
      <c r="DE161" t="s">
        <v>21</v>
      </c>
      <c r="DF161" t="s">
        <v>21</v>
      </c>
      <c r="DG161" t="s">
        <v>21</v>
      </c>
      <c r="DH161" t="s">
        <v>3</v>
      </c>
      <c r="DI161" t="s">
        <v>21</v>
      </c>
      <c r="DJ161" t="s">
        <v>21</v>
      </c>
      <c r="DK161" t="s">
        <v>3</v>
      </c>
      <c r="DL161" t="s">
        <v>3</v>
      </c>
      <c r="DM161" t="s">
        <v>3</v>
      </c>
      <c r="DN161">
        <v>87</v>
      </c>
      <c r="DO161">
        <v>105</v>
      </c>
      <c r="DP161">
        <v>1</v>
      </c>
      <c r="DQ161">
        <v>1</v>
      </c>
      <c r="DU161">
        <v>1013</v>
      </c>
      <c r="DV161" t="s">
        <v>216</v>
      </c>
      <c r="DW161" t="s">
        <v>216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49573341</v>
      </c>
      <c r="EF161">
        <v>30</v>
      </c>
      <c r="EG161" t="s">
        <v>37</v>
      </c>
      <c r="EH161">
        <v>0</v>
      </c>
      <c r="EI161" t="s">
        <v>3</v>
      </c>
      <c r="EJ161">
        <v>1</v>
      </c>
      <c r="EK161">
        <v>80</v>
      </c>
      <c r="EL161" t="s">
        <v>218</v>
      </c>
      <c r="EM161" t="s">
        <v>219</v>
      </c>
      <c r="EO161" t="s">
        <v>42</v>
      </c>
      <c r="EQ161">
        <v>131072</v>
      </c>
      <c r="ER161">
        <v>455.56</v>
      </c>
      <c r="ES161">
        <v>102.75</v>
      </c>
      <c r="ET161">
        <v>88.81</v>
      </c>
      <c r="EU161">
        <v>4.7300000000000004</v>
      </c>
      <c r="EV161">
        <v>264</v>
      </c>
      <c r="EW161">
        <v>20</v>
      </c>
      <c r="EX161">
        <v>0</v>
      </c>
      <c r="EY161">
        <v>0</v>
      </c>
      <c r="FQ161">
        <v>0</v>
      </c>
      <c r="FR161">
        <f t="shared" si="154"/>
        <v>0</v>
      </c>
      <c r="FS161">
        <v>0</v>
      </c>
      <c r="FX161">
        <v>87</v>
      </c>
      <c r="FY161">
        <v>105</v>
      </c>
      <c r="GA161" t="s">
        <v>3</v>
      </c>
      <c r="GD161">
        <v>0</v>
      </c>
      <c r="GF161">
        <v>1436132078</v>
      </c>
      <c r="GG161">
        <v>2</v>
      </c>
      <c r="GH161">
        <v>1</v>
      </c>
      <c r="GI161">
        <v>2</v>
      </c>
      <c r="GJ161">
        <v>0</v>
      </c>
      <c r="GK161">
        <f>ROUND(R161*(S12)/100,2)</f>
        <v>4868.21</v>
      </c>
      <c r="GL161">
        <f t="shared" si="155"/>
        <v>0</v>
      </c>
      <c r="GM161">
        <f t="shared" si="156"/>
        <v>420145.34</v>
      </c>
      <c r="GN161">
        <f t="shared" si="157"/>
        <v>420145.34</v>
      </c>
      <c r="GO161">
        <f t="shared" si="158"/>
        <v>0</v>
      </c>
      <c r="GP161">
        <f t="shared" si="159"/>
        <v>0</v>
      </c>
      <c r="GR161">
        <v>0</v>
      </c>
      <c r="GS161">
        <v>0</v>
      </c>
      <c r="GT161">
        <v>0</v>
      </c>
      <c r="GU161" t="s">
        <v>3</v>
      </c>
      <c r="GV161">
        <f t="shared" si="160"/>
        <v>0</v>
      </c>
      <c r="GW161">
        <v>1</v>
      </c>
      <c r="GX161">
        <f t="shared" si="161"/>
        <v>0</v>
      </c>
      <c r="HA161">
        <v>0</v>
      </c>
      <c r="HB161">
        <v>0</v>
      </c>
      <c r="HC161">
        <f t="shared" si="162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55" x14ac:dyDescent="0.2">
      <c r="A162" s="2">
        <v>18</v>
      </c>
      <c r="B162" s="2">
        <v>1</v>
      </c>
      <c r="C162" s="2"/>
      <c r="D162" s="2"/>
      <c r="E162" s="2" t="s">
        <v>220</v>
      </c>
      <c r="F162" s="2" t="s">
        <v>221</v>
      </c>
      <c r="G162" s="2" t="s">
        <v>222</v>
      </c>
      <c r="H162" s="2" t="s">
        <v>84</v>
      </c>
      <c r="I162" s="2">
        <f>I160*J162</f>
        <v>7.0469580000000001</v>
      </c>
      <c r="J162" s="2">
        <v>0.34981176470588238</v>
      </c>
      <c r="K162" s="2">
        <v>0.34981174999999998</v>
      </c>
      <c r="L162" s="2"/>
      <c r="M162" s="2"/>
      <c r="N162" s="2"/>
      <c r="O162" s="2">
        <f t="shared" si="132"/>
        <v>60571.56</v>
      </c>
      <c r="P162" s="2">
        <f t="shared" si="133"/>
        <v>60571.56</v>
      </c>
      <c r="Q162" s="2">
        <f t="shared" ref="Q162:Q175" si="163">(ROUND((ROUND(((ET162)*AV162*I162),2)*BB162),2)+ROUND((ROUND(((AE162-(EU162))*AV162*I162),2)*BS162),2))</f>
        <v>0</v>
      </c>
      <c r="R162" s="2">
        <f t="shared" si="134"/>
        <v>0</v>
      </c>
      <c r="S162" s="2">
        <f t="shared" si="135"/>
        <v>0</v>
      </c>
      <c r="T162" s="2">
        <f t="shared" si="136"/>
        <v>0</v>
      </c>
      <c r="U162" s="2">
        <f t="shared" si="137"/>
        <v>0</v>
      </c>
      <c r="V162" s="2">
        <f t="shared" si="138"/>
        <v>0</v>
      </c>
      <c r="W162" s="2">
        <f t="shared" si="139"/>
        <v>0</v>
      </c>
      <c r="X162" s="2">
        <f t="shared" si="140"/>
        <v>0</v>
      </c>
      <c r="Y162" s="2">
        <f t="shared" si="141"/>
        <v>0</v>
      </c>
      <c r="Z162" s="2"/>
      <c r="AA162" s="2">
        <v>50626682</v>
      </c>
      <c r="AB162" s="2">
        <f t="shared" si="142"/>
        <v>8595.42</v>
      </c>
      <c r="AC162" s="2">
        <f t="shared" si="143"/>
        <v>8595.42</v>
      </c>
      <c r="AD162" s="2">
        <f t="shared" ref="AD162:AD175" si="164">ROUND((((ET162)-(EU162))+AE162),6)</f>
        <v>0</v>
      </c>
      <c r="AE162" s="2">
        <f t="shared" ref="AE162:AE175" si="165">ROUND((EU162),6)</f>
        <v>0</v>
      </c>
      <c r="AF162" s="2">
        <f t="shared" ref="AF162:AF175" si="166">ROUND((EV162),6)</f>
        <v>0</v>
      </c>
      <c r="AG162" s="2">
        <f t="shared" si="144"/>
        <v>0</v>
      </c>
      <c r="AH162" s="2">
        <f t="shared" ref="AH162:AH175" si="167">(EW162)</f>
        <v>0</v>
      </c>
      <c r="AI162" s="2">
        <f t="shared" ref="AI162:AI175" si="168">(EX162)</f>
        <v>0</v>
      </c>
      <c r="AJ162" s="2">
        <f t="shared" si="145"/>
        <v>0</v>
      </c>
      <c r="AK162" s="2">
        <v>8595.42</v>
      </c>
      <c r="AL162" s="2">
        <v>8595.42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87</v>
      </c>
      <c r="AU162" s="2">
        <v>105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1</v>
      </c>
      <c r="BJ162" s="2" t="s">
        <v>223</v>
      </c>
      <c r="BK162" s="2"/>
      <c r="BL162" s="2"/>
      <c r="BM162" s="2">
        <v>80</v>
      </c>
      <c r="BN162" s="2">
        <v>0</v>
      </c>
      <c r="BO162" s="2" t="s">
        <v>3</v>
      </c>
      <c r="BP162" s="2">
        <v>0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87</v>
      </c>
      <c r="CA162" s="2">
        <v>105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46"/>
        <v>60571.56</v>
      </c>
      <c r="CQ162" s="2">
        <f t="shared" si="147"/>
        <v>8595.42</v>
      </c>
      <c r="CR162" s="2">
        <f t="shared" ref="CR162:CR175" si="169">(ROUND((ROUND(((ET162)*AV162*1),2)*BB162),2)+ROUND((ROUND(((AE162-(EU162))*AV162*1),2)*BS162),2))</f>
        <v>0</v>
      </c>
      <c r="CS162" s="2">
        <f t="shared" si="148"/>
        <v>0</v>
      </c>
      <c r="CT162" s="2">
        <f t="shared" si="149"/>
        <v>0</v>
      </c>
      <c r="CU162" s="2">
        <f t="shared" si="150"/>
        <v>0</v>
      </c>
      <c r="CV162" s="2">
        <f t="shared" si="151"/>
        <v>0</v>
      </c>
      <c r="CW162" s="2">
        <f t="shared" si="152"/>
        <v>0</v>
      </c>
      <c r="CX162" s="2">
        <f t="shared" si="153"/>
        <v>0</v>
      </c>
      <c r="CY162" s="2">
        <f>((S162*BZ162)/100)</f>
        <v>0</v>
      </c>
      <c r="CZ162" s="2">
        <f>((S162*CA162)/100)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1009</v>
      </c>
      <c r="DV162" s="2" t="s">
        <v>84</v>
      </c>
      <c r="DW162" s="2" t="s">
        <v>84</v>
      </c>
      <c r="DX162" s="2">
        <v>1000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49573341</v>
      </c>
      <c r="EF162" s="2">
        <v>30</v>
      </c>
      <c r="EG162" s="2" t="s">
        <v>37</v>
      </c>
      <c r="EH162" s="2">
        <v>0</v>
      </c>
      <c r="EI162" s="2" t="s">
        <v>3</v>
      </c>
      <c r="EJ162" s="2">
        <v>1</v>
      </c>
      <c r="EK162" s="2">
        <v>80</v>
      </c>
      <c r="EL162" s="2" t="s">
        <v>218</v>
      </c>
      <c r="EM162" s="2" t="s">
        <v>219</v>
      </c>
      <c r="EN162" s="2"/>
      <c r="EO162" s="2" t="s">
        <v>3</v>
      </c>
      <c r="EP162" s="2"/>
      <c r="EQ162" s="2">
        <v>1310720</v>
      </c>
      <c r="ER162" s="2">
        <v>8595.42</v>
      </c>
      <c r="ES162" s="2">
        <v>8595.42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f t="shared" si="154"/>
        <v>0</v>
      </c>
      <c r="FS162" s="2">
        <v>0</v>
      </c>
      <c r="FT162" s="2"/>
      <c r="FU162" s="2"/>
      <c r="FV162" s="2"/>
      <c r="FW162" s="2"/>
      <c r="FX162" s="2">
        <v>87</v>
      </c>
      <c r="FY162" s="2">
        <v>105</v>
      </c>
      <c r="FZ162" s="2"/>
      <c r="GA162" s="2" t="s">
        <v>3</v>
      </c>
      <c r="GB162" s="2"/>
      <c r="GC162" s="2"/>
      <c r="GD162" s="2">
        <v>0</v>
      </c>
      <c r="GE162" s="2"/>
      <c r="GF162" s="2">
        <v>-1758682737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0</v>
      </c>
      <c r="GL162" s="2">
        <f t="shared" si="155"/>
        <v>0</v>
      </c>
      <c r="GM162" s="2">
        <f t="shared" si="156"/>
        <v>60571.56</v>
      </c>
      <c r="GN162" s="2">
        <f t="shared" si="157"/>
        <v>60571.56</v>
      </c>
      <c r="GO162" s="2">
        <f t="shared" si="158"/>
        <v>0</v>
      </c>
      <c r="GP162" s="2">
        <f t="shared" si="159"/>
        <v>0</v>
      </c>
      <c r="GQ162" s="2"/>
      <c r="GR162" s="2">
        <v>0</v>
      </c>
      <c r="GS162" s="2">
        <v>0</v>
      </c>
      <c r="GT162" s="2">
        <v>0</v>
      </c>
      <c r="GU162" s="2" t="s">
        <v>3</v>
      </c>
      <c r="GV162" s="2">
        <f t="shared" si="160"/>
        <v>0</v>
      </c>
      <c r="GW162" s="2">
        <v>1</v>
      </c>
      <c r="GX162" s="2">
        <f t="shared" si="161"/>
        <v>0</v>
      </c>
      <c r="GY162" s="2"/>
      <c r="GZ162" s="2"/>
      <c r="HA162" s="2">
        <v>0</v>
      </c>
      <c r="HB162" s="2">
        <v>0</v>
      </c>
      <c r="HC162" s="2">
        <f t="shared" si="162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18</v>
      </c>
      <c r="B163">
        <v>1</v>
      </c>
      <c r="E163" t="s">
        <v>220</v>
      </c>
      <c r="F163" t="s">
        <v>221</v>
      </c>
      <c r="G163" t="s">
        <v>222</v>
      </c>
      <c r="H163" t="s">
        <v>84</v>
      </c>
      <c r="I163">
        <f>I161*J163</f>
        <v>7.0469580000000001</v>
      </c>
      <c r="J163">
        <v>0.34981176470588238</v>
      </c>
      <c r="K163">
        <v>0.34981174999999998</v>
      </c>
      <c r="O163">
        <f t="shared" si="132"/>
        <v>502743.95</v>
      </c>
      <c r="P163">
        <f t="shared" si="133"/>
        <v>502743.95</v>
      </c>
      <c r="Q163">
        <f t="shared" si="163"/>
        <v>0</v>
      </c>
      <c r="R163">
        <f t="shared" si="134"/>
        <v>0</v>
      </c>
      <c r="S163">
        <f t="shared" si="135"/>
        <v>0</v>
      </c>
      <c r="T163">
        <f t="shared" si="136"/>
        <v>0</v>
      </c>
      <c r="U163">
        <f t="shared" si="137"/>
        <v>0</v>
      </c>
      <c r="V163">
        <f t="shared" si="138"/>
        <v>0</v>
      </c>
      <c r="W163">
        <f t="shared" si="139"/>
        <v>0</v>
      </c>
      <c r="X163">
        <f t="shared" si="140"/>
        <v>0</v>
      </c>
      <c r="Y163">
        <f t="shared" si="141"/>
        <v>0</v>
      </c>
      <c r="AA163">
        <v>50626683</v>
      </c>
      <c r="AB163">
        <f t="shared" si="142"/>
        <v>8595.42</v>
      </c>
      <c r="AC163">
        <f t="shared" si="143"/>
        <v>8595.42</v>
      </c>
      <c r="AD163">
        <f t="shared" si="164"/>
        <v>0</v>
      </c>
      <c r="AE163">
        <f t="shared" si="165"/>
        <v>0</v>
      </c>
      <c r="AF163">
        <f t="shared" si="166"/>
        <v>0</v>
      </c>
      <c r="AG163">
        <f t="shared" si="144"/>
        <v>0</v>
      </c>
      <c r="AH163">
        <f t="shared" si="167"/>
        <v>0</v>
      </c>
      <c r="AI163">
        <f t="shared" si="168"/>
        <v>0</v>
      </c>
      <c r="AJ163">
        <f t="shared" si="145"/>
        <v>0</v>
      </c>
      <c r="AK163">
        <v>8595.42</v>
      </c>
      <c r="AL163">
        <v>8595.42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8.3000000000000007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223</v>
      </c>
      <c r="BM163">
        <v>80</v>
      </c>
      <c r="BN163">
        <v>0</v>
      </c>
      <c r="BO163" t="s">
        <v>221</v>
      </c>
      <c r="BP163">
        <v>1</v>
      </c>
      <c r="BQ163">
        <v>30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46"/>
        <v>502743.95</v>
      </c>
      <c r="CQ163">
        <f t="shared" si="147"/>
        <v>71341.990000000005</v>
      </c>
      <c r="CR163">
        <f t="shared" si="169"/>
        <v>0</v>
      </c>
      <c r="CS163">
        <f t="shared" si="148"/>
        <v>0</v>
      </c>
      <c r="CT163">
        <f t="shared" si="149"/>
        <v>0</v>
      </c>
      <c r="CU163">
        <f t="shared" si="150"/>
        <v>0</v>
      </c>
      <c r="CV163">
        <f t="shared" si="151"/>
        <v>0</v>
      </c>
      <c r="CW163">
        <f t="shared" si="152"/>
        <v>0</v>
      </c>
      <c r="CX163">
        <f t="shared" si="153"/>
        <v>0</v>
      </c>
      <c r="CY163">
        <f>S163*(BZ163/100)</f>
        <v>0</v>
      </c>
      <c r="CZ163">
        <f>S163*(CA163/100)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87</v>
      </c>
      <c r="DO163">
        <v>105</v>
      </c>
      <c r="DP163">
        <v>1</v>
      </c>
      <c r="DQ163">
        <v>1</v>
      </c>
      <c r="DU163">
        <v>1009</v>
      </c>
      <c r="DV163" t="s">
        <v>84</v>
      </c>
      <c r="DW163" t="s">
        <v>84</v>
      </c>
      <c r="DX163">
        <v>1000</v>
      </c>
      <c r="DZ163" t="s">
        <v>3</v>
      </c>
      <c r="EA163" t="s">
        <v>3</v>
      </c>
      <c r="EB163" t="s">
        <v>3</v>
      </c>
      <c r="EC163" t="s">
        <v>3</v>
      </c>
      <c r="EE163">
        <v>49573341</v>
      </c>
      <c r="EF163">
        <v>30</v>
      </c>
      <c r="EG163" t="s">
        <v>37</v>
      </c>
      <c r="EH163">
        <v>0</v>
      </c>
      <c r="EI163" t="s">
        <v>3</v>
      </c>
      <c r="EJ163">
        <v>1</v>
      </c>
      <c r="EK163">
        <v>80</v>
      </c>
      <c r="EL163" t="s">
        <v>218</v>
      </c>
      <c r="EM163" t="s">
        <v>219</v>
      </c>
      <c r="EO163" t="s">
        <v>3</v>
      </c>
      <c r="EQ163">
        <v>1310720</v>
      </c>
      <c r="ER163">
        <v>8595.42</v>
      </c>
      <c r="ES163">
        <v>8595.42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f t="shared" si="154"/>
        <v>0</v>
      </c>
      <c r="FS163">
        <v>0</v>
      </c>
      <c r="FX163">
        <v>87</v>
      </c>
      <c r="FY163">
        <v>105</v>
      </c>
      <c r="GA163" t="s">
        <v>3</v>
      </c>
      <c r="GD163">
        <v>0</v>
      </c>
      <c r="GF163">
        <v>-1758682737</v>
      </c>
      <c r="GG163">
        <v>2</v>
      </c>
      <c r="GH163">
        <v>1</v>
      </c>
      <c r="GI163">
        <v>2</v>
      </c>
      <c r="GJ163">
        <v>0</v>
      </c>
      <c r="GK163">
        <f>ROUND(R163*(S12)/100,2)</f>
        <v>0</v>
      </c>
      <c r="GL163">
        <f t="shared" si="155"/>
        <v>0</v>
      </c>
      <c r="GM163">
        <f t="shared" si="156"/>
        <v>502743.95</v>
      </c>
      <c r="GN163">
        <f t="shared" si="157"/>
        <v>502743.95</v>
      </c>
      <c r="GO163">
        <f t="shared" si="158"/>
        <v>0</v>
      </c>
      <c r="GP163">
        <f t="shared" si="159"/>
        <v>0</v>
      </c>
      <c r="GR163">
        <v>0</v>
      </c>
      <c r="GS163">
        <v>0</v>
      </c>
      <c r="GT163">
        <v>0</v>
      </c>
      <c r="GU163" t="s">
        <v>3</v>
      </c>
      <c r="GV163">
        <f t="shared" si="160"/>
        <v>0</v>
      </c>
      <c r="GW163">
        <v>1</v>
      </c>
      <c r="GX163">
        <f t="shared" si="161"/>
        <v>0</v>
      </c>
      <c r="HA163">
        <v>0</v>
      </c>
      <c r="HB163">
        <v>0</v>
      </c>
      <c r="HC163">
        <f t="shared" si="162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55" x14ac:dyDescent="0.2">
      <c r="A164" s="2">
        <v>18</v>
      </c>
      <c r="B164" s="2">
        <v>1</v>
      </c>
      <c r="C164" s="2">
        <v>49</v>
      </c>
      <c r="D164" s="2"/>
      <c r="E164" s="2" t="s">
        <v>224</v>
      </c>
      <c r="F164" s="2" t="s">
        <v>221</v>
      </c>
      <c r="G164" s="2" t="s">
        <v>225</v>
      </c>
      <c r="H164" s="2" t="s">
        <v>84</v>
      </c>
      <c r="I164" s="2">
        <f>I160*J164</f>
        <v>1.879419</v>
      </c>
      <c r="J164" s="2">
        <v>9.3294564408041694E-2</v>
      </c>
      <c r="K164" s="2">
        <v>9.3294559999999999E-2</v>
      </c>
      <c r="L164" s="2"/>
      <c r="M164" s="2"/>
      <c r="N164" s="2"/>
      <c r="O164" s="2">
        <f t="shared" si="132"/>
        <v>16154.4</v>
      </c>
      <c r="P164" s="2">
        <f t="shared" si="133"/>
        <v>16154.4</v>
      </c>
      <c r="Q164" s="2">
        <f t="shared" si="163"/>
        <v>0</v>
      </c>
      <c r="R164" s="2">
        <f t="shared" si="134"/>
        <v>0</v>
      </c>
      <c r="S164" s="2">
        <f t="shared" si="135"/>
        <v>0</v>
      </c>
      <c r="T164" s="2">
        <f t="shared" si="136"/>
        <v>0</v>
      </c>
      <c r="U164" s="2">
        <f t="shared" si="137"/>
        <v>0</v>
      </c>
      <c r="V164" s="2">
        <f t="shared" si="138"/>
        <v>0</v>
      </c>
      <c r="W164" s="2">
        <f t="shared" si="139"/>
        <v>0</v>
      </c>
      <c r="X164" s="2">
        <f t="shared" si="140"/>
        <v>0</v>
      </c>
      <c r="Y164" s="2">
        <f t="shared" si="141"/>
        <v>0</v>
      </c>
      <c r="Z164" s="2"/>
      <c r="AA164" s="2">
        <v>50626682</v>
      </c>
      <c r="AB164" s="2">
        <f t="shared" si="142"/>
        <v>8595.42</v>
      </c>
      <c r="AC164" s="2">
        <f t="shared" si="143"/>
        <v>8595.42</v>
      </c>
      <c r="AD164" s="2">
        <f t="shared" si="164"/>
        <v>0</v>
      </c>
      <c r="AE164" s="2">
        <f t="shared" si="165"/>
        <v>0</v>
      </c>
      <c r="AF164" s="2">
        <f t="shared" si="166"/>
        <v>0</v>
      </c>
      <c r="AG164" s="2">
        <f t="shared" si="144"/>
        <v>0</v>
      </c>
      <c r="AH164" s="2">
        <f t="shared" si="167"/>
        <v>0</v>
      </c>
      <c r="AI164" s="2">
        <f t="shared" si="168"/>
        <v>0</v>
      </c>
      <c r="AJ164" s="2">
        <f t="shared" si="145"/>
        <v>0</v>
      </c>
      <c r="AK164" s="2">
        <v>8595.42</v>
      </c>
      <c r="AL164" s="2">
        <v>8595.42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87</v>
      </c>
      <c r="AU164" s="2">
        <v>105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223</v>
      </c>
      <c r="BK164" s="2"/>
      <c r="BL164" s="2"/>
      <c r="BM164" s="2">
        <v>80</v>
      </c>
      <c r="BN164" s="2">
        <v>0</v>
      </c>
      <c r="BO164" s="2" t="s">
        <v>3</v>
      </c>
      <c r="BP164" s="2">
        <v>0</v>
      </c>
      <c r="BQ164" s="2">
        <v>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87</v>
      </c>
      <c r="CA164" s="2">
        <v>105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46"/>
        <v>16154.4</v>
      </c>
      <c r="CQ164" s="2">
        <f t="shared" si="147"/>
        <v>8595.42</v>
      </c>
      <c r="CR164" s="2">
        <f t="shared" si="169"/>
        <v>0</v>
      </c>
      <c r="CS164" s="2">
        <f t="shared" si="148"/>
        <v>0</v>
      </c>
      <c r="CT164" s="2">
        <f t="shared" si="149"/>
        <v>0</v>
      </c>
      <c r="CU164" s="2">
        <f t="shared" si="150"/>
        <v>0</v>
      </c>
      <c r="CV164" s="2">
        <f t="shared" si="151"/>
        <v>0</v>
      </c>
      <c r="CW164" s="2">
        <f t="shared" si="152"/>
        <v>0</v>
      </c>
      <c r="CX164" s="2">
        <f t="shared" si="153"/>
        <v>0</v>
      </c>
      <c r="CY164" s="2">
        <f>((S164*BZ164)/100)</f>
        <v>0</v>
      </c>
      <c r="CZ164" s="2">
        <f>((S164*CA164)/100)</f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1009</v>
      </c>
      <c r="DV164" s="2" t="s">
        <v>84</v>
      </c>
      <c r="DW164" s="2" t="s">
        <v>84</v>
      </c>
      <c r="DX164" s="2">
        <v>1000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49573341</v>
      </c>
      <c r="EF164" s="2">
        <v>30</v>
      </c>
      <c r="EG164" s="2" t="s">
        <v>37</v>
      </c>
      <c r="EH164" s="2">
        <v>0</v>
      </c>
      <c r="EI164" s="2" t="s">
        <v>3</v>
      </c>
      <c r="EJ164" s="2">
        <v>1</v>
      </c>
      <c r="EK164" s="2">
        <v>80</v>
      </c>
      <c r="EL164" s="2" t="s">
        <v>218</v>
      </c>
      <c r="EM164" s="2" t="s">
        <v>219</v>
      </c>
      <c r="EN164" s="2"/>
      <c r="EO164" s="2" t="s">
        <v>3</v>
      </c>
      <c r="EP164" s="2"/>
      <c r="EQ164" s="2">
        <v>1310720</v>
      </c>
      <c r="ER164" s="2">
        <v>8595.42</v>
      </c>
      <c r="ES164" s="2">
        <v>8595.42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f t="shared" si="154"/>
        <v>0</v>
      </c>
      <c r="FS164" s="2">
        <v>0</v>
      </c>
      <c r="FT164" s="2"/>
      <c r="FU164" s="2"/>
      <c r="FV164" s="2"/>
      <c r="FW164" s="2"/>
      <c r="FX164" s="2">
        <v>87</v>
      </c>
      <c r="FY164" s="2">
        <v>105</v>
      </c>
      <c r="FZ164" s="2"/>
      <c r="GA164" s="2" t="s">
        <v>3</v>
      </c>
      <c r="GB164" s="2"/>
      <c r="GC164" s="2"/>
      <c r="GD164" s="2">
        <v>0</v>
      </c>
      <c r="GE164" s="2"/>
      <c r="GF164" s="2">
        <v>-1918385075</v>
      </c>
      <c r="GG164" s="2">
        <v>2</v>
      </c>
      <c r="GH164" s="2">
        <v>1</v>
      </c>
      <c r="GI164" s="2">
        <v>-2</v>
      </c>
      <c r="GJ164" s="2">
        <v>0</v>
      </c>
      <c r="GK164" s="2">
        <f>ROUND(R164*(R12)/100,2)</f>
        <v>0</v>
      </c>
      <c r="GL164" s="2">
        <f t="shared" si="155"/>
        <v>0</v>
      </c>
      <c r="GM164" s="2">
        <f t="shared" si="156"/>
        <v>16154.4</v>
      </c>
      <c r="GN164" s="2">
        <f t="shared" si="157"/>
        <v>16154.4</v>
      </c>
      <c r="GO164" s="2">
        <f t="shared" si="158"/>
        <v>0</v>
      </c>
      <c r="GP164" s="2">
        <f t="shared" si="159"/>
        <v>0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160"/>
        <v>0</v>
      </c>
      <c r="GW164" s="2">
        <v>1</v>
      </c>
      <c r="GX164" s="2">
        <f t="shared" si="161"/>
        <v>0</v>
      </c>
      <c r="GY164" s="2"/>
      <c r="GZ164" s="2"/>
      <c r="HA164" s="2">
        <v>0</v>
      </c>
      <c r="HB164" s="2">
        <v>0</v>
      </c>
      <c r="HC164" s="2">
        <f t="shared" si="162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18</v>
      </c>
      <c r="B165">
        <v>1</v>
      </c>
      <c r="C165">
        <v>51</v>
      </c>
      <c r="E165" t="s">
        <v>224</v>
      </c>
      <c r="F165" t="s">
        <v>221</v>
      </c>
      <c r="G165" t="s">
        <v>225</v>
      </c>
      <c r="H165" t="s">
        <v>84</v>
      </c>
      <c r="I165">
        <f>I161*J165</f>
        <v>1.879419</v>
      </c>
      <c r="J165">
        <v>9.3294564408041694E-2</v>
      </c>
      <c r="K165">
        <v>9.3294559999999999E-2</v>
      </c>
      <c r="O165">
        <f t="shared" si="132"/>
        <v>134081.51999999999</v>
      </c>
      <c r="P165">
        <f t="shared" si="133"/>
        <v>134081.51999999999</v>
      </c>
      <c r="Q165">
        <f t="shared" si="163"/>
        <v>0</v>
      </c>
      <c r="R165">
        <f t="shared" si="134"/>
        <v>0</v>
      </c>
      <c r="S165">
        <f t="shared" si="135"/>
        <v>0</v>
      </c>
      <c r="T165">
        <f t="shared" si="136"/>
        <v>0</v>
      </c>
      <c r="U165">
        <f t="shared" si="137"/>
        <v>0</v>
      </c>
      <c r="V165">
        <f t="shared" si="138"/>
        <v>0</v>
      </c>
      <c r="W165">
        <f t="shared" si="139"/>
        <v>0</v>
      </c>
      <c r="X165">
        <f t="shared" si="140"/>
        <v>0</v>
      </c>
      <c r="Y165">
        <f t="shared" si="141"/>
        <v>0</v>
      </c>
      <c r="AA165">
        <v>50626683</v>
      </c>
      <c r="AB165">
        <f t="shared" si="142"/>
        <v>8595.42</v>
      </c>
      <c r="AC165">
        <f t="shared" si="143"/>
        <v>8595.42</v>
      </c>
      <c r="AD165">
        <f t="shared" si="164"/>
        <v>0</v>
      </c>
      <c r="AE165">
        <f t="shared" si="165"/>
        <v>0</v>
      </c>
      <c r="AF165">
        <f t="shared" si="166"/>
        <v>0</v>
      </c>
      <c r="AG165">
        <f t="shared" si="144"/>
        <v>0</v>
      </c>
      <c r="AH165">
        <f t="shared" si="167"/>
        <v>0</v>
      </c>
      <c r="AI165">
        <f t="shared" si="168"/>
        <v>0</v>
      </c>
      <c r="AJ165">
        <f t="shared" si="145"/>
        <v>0</v>
      </c>
      <c r="AK165">
        <v>8595.42</v>
      </c>
      <c r="AL165">
        <v>8595.42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8.3000000000000007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223</v>
      </c>
      <c r="BM165">
        <v>80</v>
      </c>
      <c r="BN165">
        <v>0</v>
      </c>
      <c r="BO165" t="s">
        <v>221</v>
      </c>
      <c r="BP165">
        <v>1</v>
      </c>
      <c r="BQ165">
        <v>30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46"/>
        <v>134081.51999999999</v>
      </c>
      <c r="CQ165">
        <f t="shared" si="147"/>
        <v>71341.990000000005</v>
      </c>
      <c r="CR165">
        <f t="shared" si="169"/>
        <v>0</v>
      </c>
      <c r="CS165">
        <f t="shared" si="148"/>
        <v>0</v>
      </c>
      <c r="CT165">
        <f t="shared" si="149"/>
        <v>0</v>
      </c>
      <c r="CU165">
        <f t="shared" si="150"/>
        <v>0</v>
      </c>
      <c r="CV165">
        <f t="shared" si="151"/>
        <v>0</v>
      </c>
      <c r="CW165">
        <f t="shared" si="152"/>
        <v>0</v>
      </c>
      <c r="CX165">
        <f t="shared" si="153"/>
        <v>0</v>
      </c>
      <c r="CY165">
        <f>S165*(BZ165/100)</f>
        <v>0</v>
      </c>
      <c r="CZ165">
        <f>S165*(CA165/100)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87</v>
      </c>
      <c r="DO165">
        <v>105</v>
      </c>
      <c r="DP165">
        <v>1</v>
      </c>
      <c r="DQ165">
        <v>1</v>
      </c>
      <c r="DU165">
        <v>1009</v>
      </c>
      <c r="DV165" t="s">
        <v>84</v>
      </c>
      <c r="DW165" t="s">
        <v>84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49573341</v>
      </c>
      <c r="EF165">
        <v>30</v>
      </c>
      <c r="EG165" t="s">
        <v>37</v>
      </c>
      <c r="EH165">
        <v>0</v>
      </c>
      <c r="EI165" t="s">
        <v>3</v>
      </c>
      <c r="EJ165">
        <v>1</v>
      </c>
      <c r="EK165">
        <v>80</v>
      </c>
      <c r="EL165" t="s">
        <v>218</v>
      </c>
      <c r="EM165" t="s">
        <v>219</v>
      </c>
      <c r="EO165" t="s">
        <v>3</v>
      </c>
      <c r="EQ165">
        <v>1310720</v>
      </c>
      <c r="ER165">
        <v>8595.42</v>
      </c>
      <c r="ES165">
        <v>8595.42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f t="shared" si="154"/>
        <v>0</v>
      </c>
      <c r="FS165">
        <v>0</v>
      </c>
      <c r="FX165">
        <v>87</v>
      </c>
      <c r="FY165">
        <v>105</v>
      </c>
      <c r="GA165" t="s">
        <v>3</v>
      </c>
      <c r="GD165">
        <v>0</v>
      </c>
      <c r="GF165">
        <v>-1918385075</v>
      </c>
      <c r="GG165">
        <v>2</v>
      </c>
      <c r="GH165">
        <v>1</v>
      </c>
      <c r="GI165">
        <v>2</v>
      </c>
      <c r="GJ165">
        <v>0</v>
      </c>
      <c r="GK165">
        <f>ROUND(R165*(S12)/100,2)</f>
        <v>0</v>
      </c>
      <c r="GL165">
        <f t="shared" si="155"/>
        <v>0</v>
      </c>
      <c r="GM165">
        <f t="shared" si="156"/>
        <v>134081.51999999999</v>
      </c>
      <c r="GN165">
        <f t="shared" si="157"/>
        <v>134081.51999999999</v>
      </c>
      <c r="GO165">
        <f t="shared" si="158"/>
        <v>0</v>
      </c>
      <c r="GP165">
        <f t="shared" si="159"/>
        <v>0</v>
      </c>
      <c r="GR165">
        <v>0</v>
      </c>
      <c r="GS165">
        <v>3</v>
      </c>
      <c r="GT165">
        <v>0</v>
      </c>
      <c r="GU165" t="s">
        <v>3</v>
      </c>
      <c r="GV165">
        <f t="shared" si="160"/>
        <v>0</v>
      </c>
      <c r="GW165">
        <v>1</v>
      </c>
      <c r="GX165">
        <f t="shared" si="161"/>
        <v>0</v>
      </c>
      <c r="HA165">
        <v>0</v>
      </c>
      <c r="HB165">
        <v>0</v>
      </c>
      <c r="HC165">
        <f t="shared" si="162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55" x14ac:dyDescent="0.2">
      <c r="A166" s="2">
        <v>18</v>
      </c>
      <c r="B166" s="2">
        <v>1</v>
      </c>
      <c r="C166" s="2"/>
      <c r="D166" s="2"/>
      <c r="E166" s="2" t="s">
        <v>226</v>
      </c>
      <c r="F166" s="2" t="s">
        <v>227</v>
      </c>
      <c r="G166" s="2" t="s">
        <v>228</v>
      </c>
      <c r="H166" s="2" t="s">
        <v>84</v>
      </c>
      <c r="I166" s="2">
        <f>I160*J166</f>
        <v>3.1304460000000001</v>
      </c>
      <c r="J166" s="2">
        <v>0.15539568131049888</v>
      </c>
      <c r="K166" s="2">
        <v>0.1553957</v>
      </c>
      <c r="L166" s="2"/>
      <c r="M166" s="2"/>
      <c r="N166" s="2"/>
      <c r="O166" s="2">
        <f t="shared" si="132"/>
        <v>26346.93</v>
      </c>
      <c r="P166" s="2">
        <f t="shared" si="133"/>
        <v>26346.93</v>
      </c>
      <c r="Q166" s="2">
        <f t="shared" si="163"/>
        <v>0</v>
      </c>
      <c r="R166" s="2">
        <f t="shared" si="134"/>
        <v>0</v>
      </c>
      <c r="S166" s="2">
        <f t="shared" si="135"/>
        <v>0</v>
      </c>
      <c r="T166" s="2">
        <f t="shared" si="136"/>
        <v>0</v>
      </c>
      <c r="U166" s="2">
        <f t="shared" si="137"/>
        <v>0</v>
      </c>
      <c r="V166" s="2">
        <f t="shared" si="138"/>
        <v>0</v>
      </c>
      <c r="W166" s="2">
        <f t="shared" si="139"/>
        <v>0</v>
      </c>
      <c r="X166" s="2">
        <f t="shared" si="140"/>
        <v>0</v>
      </c>
      <c r="Y166" s="2">
        <f t="shared" si="141"/>
        <v>0</v>
      </c>
      <c r="Z166" s="2"/>
      <c r="AA166" s="2">
        <v>50626682</v>
      </c>
      <c r="AB166" s="2">
        <f t="shared" si="142"/>
        <v>8416.35</v>
      </c>
      <c r="AC166" s="2">
        <f t="shared" si="143"/>
        <v>8416.35</v>
      </c>
      <c r="AD166" s="2">
        <f t="shared" si="164"/>
        <v>0</v>
      </c>
      <c r="AE166" s="2">
        <f t="shared" si="165"/>
        <v>0</v>
      </c>
      <c r="AF166" s="2">
        <f t="shared" si="166"/>
        <v>0</v>
      </c>
      <c r="AG166" s="2">
        <f t="shared" si="144"/>
        <v>0</v>
      </c>
      <c r="AH166" s="2">
        <f t="shared" si="167"/>
        <v>0</v>
      </c>
      <c r="AI166" s="2">
        <f t="shared" si="168"/>
        <v>0</v>
      </c>
      <c r="AJ166" s="2">
        <f t="shared" si="145"/>
        <v>0</v>
      </c>
      <c r="AK166" s="2">
        <v>8416.35</v>
      </c>
      <c r="AL166" s="2">
        <v>8416.35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87</v>
      </c>
      <c r="AU166" s="2">
        <v>105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1</v>
      </c>
      <c r="BJ166" s="2" t="s">
        <v>229</v>
      </c>
      <c r="BK166" s="2"/>
      <c r="BL166" s="2"/>
      <c r="BM166" s="2">
        <v>80</v>
      </c>
      <c r="BN166" s="2">
        <v>0</v>
      </c>
      <c r="BO166" s="2" t="s">
        <v>3</v>
      </c>
      <c r="BP166" s="2">
        <v>0</v>
      </c>
      <c r="BQ166" s="2">
        <v>30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87</v>
      </c>
      <c r="CA166" s="2">
        <v>105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46"/>
        <v>26346.93</v>
      </c>
      <c r="CQ166" s="2">
        <f t="shared" si="147"/>
        <v>8416.35</v>
      </c>
      <c r="CR166" s="2">
        <f t="shared" si="169"/>
        <v>0</v>
      </c>
      <c r="CS166" s="2">
        <f t="shared" si="148"/>
        <v>0</v>
      </c>
      <c r="CT166" s="2">
        <f t="shared" si="149"/>
        <v>0</v>
      </c>
      <c r="CU166" s="2">
        <f t="shared" si="150"/>
        <v>0</v>
      </c>
      <c r="CV166" s="2">
        <f t="shared" si="151"/>
        <v>0</v>
      </c>
      <c r="CW166" s="2">
        <f t="shared" si="152"/>
        <v>0</v>
      </c>
      <c r="CX166" s="2">
        <f t="shared" si="153"/>
        <v>0</v>
      </c>
      <c r="CY166" s="2">
        <f>((S166*BZ166)/100)</f>
        <v>0</v>
      </c>
      <c r="CZ166" s="2">
        <f>((S166*CA166)/100)</f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1009</v>
      </c>
      <c r="DV166" s="2" t="s">
        <v>84</v>
      </c>
      <c r="DW166" s="2" t="s">
        <v>84</v>
      </c>
      <c r="DX166" s="2">
        <v>1000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49573341</v>
      </c>
      <c r="EF166" s="2">
        <v>30</v>
      </c>
      <c r="EG166" s="2" t="s">
        <v>37</v>
      </c>
      <c r="EH166" s="2">
        <v>0</v>
      </c>
      <c r="EI166" s="2" t="s">
        <v>3</v>
      </c>
      <c r="EJ166" s="2">
        <v>1</v>
      </c>
      <c r="EK166" s="2">
        <v>80</v>
      </c>
      <c r="EL166" s="2" t="s">
        <v>218</v>
      </c>
      <c r="EM166" s="2" t="s">
        <v>219</v>
      </c>
      <c r="EN166" s="2"/>
      <c r="EO166" s="2" t="s">
        <v>3</v>
      </c>
      <c r="EP166" s="2"/>
      <c r="EQ166" s="2">
        <v>1310720</v>
      </c>
      <c r="ER166" s="2">
        <v>8416.35</v>
      </c>
      <c r="ES166" s="2">
        <v>8416.35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f t="shared" si="154"/>
        <v>0</v>
      </c>
      <c r="FS166" s="2">
        <v>0</v>
      </c>
      <c r="FT166" s="2"/>
      <c r="FU166" s="2"/>
      <c r="FV166" s="2"/>
      <c r="FW166" s="2"/>
      <c r="FX166" s="2">
        <v>87</v>
      </c>
      <c r="FY166" s="2">
        <v>105</v>
      </c>
      <c r="FZ166" s="2"/>
      <c r="GA166" s="2" t="s">
        <v>3</v>
      </c>
      <c r="GB166" s="2"/>
      <c r="GC166" s="2"/>
      <c r="GD166" s="2">
        <v>0</v>
      </c>
      <c r="GE166" s="2"/>
      <c r="GF166" s="2">
        <v>1350343556</v>
      </c>
      <c r="GG166" s="2">
        <v>2</v>
      </c>
      <c r="GH166" s="2">
        <v>1</v>
      </c>
      <c r="GI166" s="2">
        <v>-2</v>
      </c>
      <c r="GJ166" s="2">
        <v>0</v>
      </c>
      <c r="GK166" s="2">
        <f>ROUND(R166*(R12)/100,2)</f>
        <v>0</v>
      </c>
      <c r="GL166" s="2">
        <f t="shared" si="155"/>
        <v>0</v>
      </c>
      <c r="GM166" s="2">
        <f t="shared" si="156"/>
        <v>26346.93</v>
      </c>
      <c r="GN166" s="2">
        <f t="shared" si="157"/>
        <v>26346.93</v>
      </c>
      <c r="GO166" s="2">
        <f t="shared" si="158"/>
        <v>0</v>
      </c>
      <c r="GP166" s="2">
        <f t="shared" si="159"/>
        <v>0</v>
      </c>
      <c r="GQ166" s="2"/>
      <c r="GR166" s="2">
        <v>0</v>
      </c>
      <c r="GS166" s="2">
        <v>0</v>
      </c>
      <c r="GT166" s="2">
        <v>0</v>
      </c>
      <c r="GU166" s="2" t="s">
        <v>3</v>
      </c>
      <c r="GV166" s="2">
        <f t="shared" si="160"/>
        <v>0</v>
      </c>
      <c r="GW166" s="2">
        <v>1</v>
      </c>
      <c r="GX166" s="2">
        <f t="shared" si="161"/>
        <v>0</v>
      </c>
      <c r="GY166" s="2"/>
      <c r="GZ166" s="2"/>
      <c r="HA166" s="2">
        <v>0</v>
      </c>
      <c r="HB166" s="2">
        <v>0</v>
      </c>
      <c r="HC166" s="2">
        <f t="shared" si="162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18</v>
      </c>
      <c r="B167">
        <v>1</v>
      </c>
      <c r="E167" t="s">
        <v>226</v>
      </c>
      <c r="F167" t="s">
        <v>227</v>
      </c>
      <c r="G167" t="s">
        <v>228</v>
      </c>
      <c r="H167" t="s">
        <v>84</v>
      </c>
      <c r="I167">
        <f>I161*J167</f>
        <v>3.1304460000000001</v>
      </c>
      <c r="J167">
        <v>0.15539568131049888</v>
      </c>
      <c r="K167">
        <v>0.1553957</v>
      </c>
      <c r="O167">
        <f t="shared" si="132"/>
        <v>284283.37</v>
      </c>
      <c r="P167">
        <f t="shared" si="133"/>
        <v>284283.37</v>
      </c>
      <c r="Q167">
        <f t="shared" si="163"/>
        <v>0</v>
      </c>
      <c r="R167">
        <f t="shared" si="134"/>
        <v>0</v>
      </c>
      <c r="S167">
        <f t="shared" si="135"/>
        <v>0</v>
      </c>
      <c r="T167">
        <f t="shared" si="136"/>
        <v>0</v>
      </c>
      <c r="U167">
        <f t="shared" si="137"/>
        <v>0</v>
      </c>
      <c r="V167">
        <f t="shared" si="138"/>
        <v>0</v>
      </c>
      <c r="W167">
        <f t="shared" si="139"/>
        <v>0</v>
      </c>
      <c r="X167">
        <f t="shared" si="140"/>
        <v>0</v>
      </c>
      <c r="Y167">
        <f t="shared" si="141"/>
        <v>0</v>
      </c>
      <c r="AA167">
        <v>50626683</v>
      </c>
      <c r="AB167">
        <f t="shared" si="142"/>
        <v>8416.35</v>
      </c>
      <c r="AC167">
        <f t="shared" si="143"/>
        <v>8416.35</v>
      </c>
      <c r="AD167">
        <f t="shared" si="164"/>
        <v>0</v>
      </c>
      <c r="AE167">
        <f t="shared" si="165"/>
        <v>0</v>
      </c>
      <c r="AF167">
        <f t="shared" si="166"/>
        <v>0</v>
      </c>
      <c r="AG167">
        <f t="shared" si="144"/>
        <v>0</v>
      </c>
      <c r="AH167">
        <f t="shared" si="167"/>
        <v>0</v>
      </c>
      <c r="AI167">
        <f t="shared" si="168"/>
        <v>0</v>
      </c>
      <c r="AJ167">
        <f t="shared" si="145"/>
        <v>0</v>
      </c>
      <c r="AK167">
        <v>8416.35</v>
      </c>
      <c r="AL167">
        <v>8416.35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10.79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229</v>
      </c>
      <c r="BM167">
        <v>80</v>
      </c>
      <c r="BN167">
        <v>0</v>
      </c>
      <c r="BO167" t="s">
        <v>227</v>
      </c>
      <c r="BP167">
        <v>1</v>
      </c>
      <c r="BQ167">
        <v>30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46"/>
        <v>284283.37</v>
      </c>
      <c r="CQ167">
        <f t="shared" si="147"/>
        <v>90812.42</v>
      </c>
      <c r="CR167">
        <f t="shared" si="169"/>
        <v>0</v>
      </c>
      <c r="CS167">
        <f t="shared" si="148"/>
        <v>0</v>
      </c>
      <c r="CT167">
        <f t="shared" si="149"/>
        <v>0</v>
      </c>
      <c r="CU167">
        <f t="shared" si="150"/>
        <v>0</v>
      </c>
      <c r="CV167">
        <f t="shared" si="151"/>
        <v>0</v>
      </c>
      <c r="CW167">
        <f t="shared" si="152"/>
        <v>0</v>
      </c>
      <c r="CX167">
        <f t="shared" si="153"/>
        <v>0</v>
      </c>
      <c r="CY167">
        <f>S167*(BZ167/100)</f>
        <v>0</v>
      </c>
      <c r="CZ167">
        <f>S167*(CA167/100)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87</v>
      </c>
      <c r="DO167">
        <v>105</v>
      </c>
      <c r="DP167">
        <v>1</v>
      </c>
      <c r="DQ167">
        <v>1</v>
      </c>
      <c r="DU167">
        <v>1009</v>
      </c>
      <c r="DV167" t="s">
        <v>84</v>
      </c>
      <c r="DW167" t="s">
        <v>84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49573341</v>
      </c>
      <c r="EF167">
        <v>30</v>
      </c>
      <c r="EG167" t="s">
        <v>37</v>
      </c>
      <c r="EH167">
        <v>0</v>
      </c>
      <c r="EI167" t="s">
        <v>3</v>
      </c>
      <c r="EJ167">
        <v>1</v>
      </c>
      <c r="EK167">
        <v>80</v>
      </c>
      <c r="EL167" t="s">
        <v>218</v>
      </c>
      <c r="EM167" t="s">
        <v>219</v>
      </c>
      <c r="EO167" t="s">
        <v>3</v>
      </c>
      <c r="EQ167">
        <v>1310720</v>
      </c>
      <c r="ER167">
        <v>8416.35</v>
      </c>
      <c r="ES167">
        <v>8416.35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f t="shared" si="154"/>
        <v>0</v>
      </c>
      <c r="FS167">
        <v>0</v>
      </c>
      <c r="FX167">
        <v>87</v>
      </c>
      <c r="FY167">
        <v>105</v>
      </c>
      <c r="GA167" t="s">
        <v>3</v>
      </c>
      <c r="GD167">
        <v>0</v>
      </c>
      <c r="GF167">
        <v>1350343556</v>
      </c>
      <c r="GG167">
        <v>2</v>
      </c>
      <c r="GH167">
        <v>1</v>
      </c>
      <c r="GI167">
        <v>2</v>
      </c>
      <c r="GJ167">
        <v>0</v>
      </c>
      <c r="GK167">
        <f>ROUND(R167*(S12)/100,2)</f>
        <v>0</v>
      </c>
      <c r="GL167">
        <f t="shared" si="155"/>
        <v>0</v>
      </c>
      <c r="GM167">
        <f t="shared" si="156"/>
        <v>284283.37</v>
      </c>
      <c r="GN167">
        <f t="shared" si="157"/>
        <v>284283.37</v>
      </c>
      <c r="GO167">
        <f t="shared" si="158"/>
        <v>0</v>
      </c>
      <c r="GP167">
        <f t="shared" si="159"/>
        <v>0</v>
      </c>
      <c r="GR167">
        <v>0</v>
      </c>
      <c r="GS167">
        <v>0</v>
      </c>
      <c r="GT167">
        <v>0</v>
      </c>
      <c r="GU167" t="s">
        <v>3</v>
      </c>
      <c r="GV167">
        <f t="shared" si="160"/>
        <v>0</v>
      </c>
      <c r="GW167">
        <v>1</v>
      </c>
      <c r="GX167">
        <f t="shared" si="161"/>
        <v>0</v>
      </c>
      <c r="HA167">
        <v>0</v>
      </c>
      <c r="HB167">
        <v>0</v>
      </c>
      <c r="HC167">
        <f t="shared" si="162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55" x14ac:dyDescent="0.2">
      <c r="A168" s="2">
        <v>18</v>
      </c>
      <c r="B168" s="2">
        <v>1</v>
      </c>
      <c r="C168" s="2">
        <v>50</v>
      </c>
      <c r="D168" s="2"/>
      <c r="E168" s="2" t="s">
        <v>230</v>
      </c>
      <c r="F168" s="2" t="s">
        <v>227</v>
      </c>
      <c r="G168" s="2" t="s">
        <v>231</v>
      </c>
      <c r="H168" s="2" t="s">
        <v>84</v>
      </c>
      <c r="I168" s="2">
        <f>I160*J168</f>
        <v>5.3816059999999997</v>
      </c>
      <c r="J168" s="2">
        <v>0.26714350955572103</v>
      </c>
      <c r="K168" s="2">
        <v>0.26714349999999998</v>
      </c>
      <c r="L168" s="2"/>
      <c r="M168" s="2"/>
      <c r="N168" s="2"/>
      <c r="O168" s="2">
        <f t="shared" si="132"/>
        <v>45293.48</v>
      </c>
      <c r="P168" s="2">
        <f t="shared" si="133"/>
        <v>45293.48</v>
      </c>
      <c r="Q168" s="2">
        <f t="shared" si="163"/>
        <v>0</v>
      </c>
      <c r="R168" s="2">
        <f t="shared" si="134"/>
        <v>0</v>
      </c>
      <c r="S168" s="2">
        <f t="shared" si="135"/>
        <v>0</v>
      </c>
      <c r="T168" s="2">
        <f t="shared" si="136"/>
        <v>0</v>
      </c>
      <c r="U168" s="2">
        <f t="shared" si="137"/>
        <v>0</v>
      </c>
      <c r="V168" s="2">
        <f t="shared" si="138"/>
        <v>0</v>
      </c>
      <c r="W168" s="2">
        <f t="shared" si="139"/>
        <v>0</v>
      </c>
      <c r="X168" s="2">
        <f t="shared" si="140"/>
        <v>0</v>
      </c>
      <c r="Y168" s="2">
        <f t="shared" si="141"/>
        <v>0</v>
      </c>
      <c r="Z168" s="2"/>
      <c r="AA168" s="2">
        <v>50626682</v>
      </c>
      <c r="AB168" s="2">
        <f t="shared" si="142"/>
        <v>8416.35</v>
      </c>
      <c r="AC168" s="2">
        <f t="shared" si="143"/>
        <v>8416.35</v>
      </c>
      <c r="AD168" s="2">
        <f t="shared" si="164"/>
        <v>0</v>
      </c>
      <c r="AE168" s="2">
        <f t="shared" si="165"/>
        <v>0</v>
      </c>
      <c r="AF168" s="2">
        <f t="shared" si="166"/>
        <v>0</v>
      </c>
      <c r="AG168" s="2">
        <f t="shared" si="144"/>
        <v>0</v>
      </c>
      <c r="AH168" s="2">
        <f t="shared" si="167"/>
        <v>0</v>
      </c>
      <c r="AI168" s="2">
        <f t="shared" si="168"/>
        <v>0</v>
      </c>
      <c r="AJ168" s="2">
        <f t="shared" si="145"/>
        <v>0</v>
      </c>
      <c r="AK168" s="2">
        <v>8416.35</v>
      </c>
      <c r="AL168" s="2">
        <v>8416.35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87</v>
      </c>
      <c r="AU168" s="2">
        <v>105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1</v>
      </c>
      <c r="BJ168" s="2" t="s">
        <v>229</v>
      </c>
      <c r="BK168" s="2"/>
      <c r="BL168" s="2"/>
      <c r="BM168" s="2">
        <v>80</v>
      </c>
      <c r="BN168" s="2">
        <v>0</v>
      </c>
      <c r="BO168" s="2" t="s">
        <v>3</v>
      </c>
      <c r="BP168" s="2">
        <v>0</v>
      </c>
      <c r="BQ168" s="2">
        <v>30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87</v>
      </c>
      <c r="CA168" s="2">
        <v>105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46"/>
        <v>45293.48</v>
      </c>
      <c r="CQ168" s="2">
        <f t="shared" si="147"/>
        <v>8416.35</v>
      </c>
      <c r="CR168" s="2">
        <f t="shared" si="169"/>
        <v>0</v>
      </c>
      <c r="CS168" s="2">
        <f t="shared" si="148"/>
        <v>0</v>
      </c>
      <c r="CT168" s="2">
        <f t="shared" si="149"/>
        <v>0</v>
      </c>
      <c r="CU168" s="2">
        <f t="shared" si="150"/>
        <v>0</v>
      </c>
      <c r="CV168" s="2">
        <f t="shared" si="151"/>
        <v>0</v>
      </c>
      <c r="CW168" s="2">
        <f t="shared" si="152"/>
        <v>0</v>
      </c>
      <c r="CX168" s="2">
        <f t="shared" si="153"/>
        <v>0</v>
      </c>
      <c r="CY168" s="2">
        <f>((S168*BZ168)/100)</f>
        <v>0</v>
      </c>
      <c r="CZ168" s="2">
        <f>((S168*CA168)/100)</f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1009</v>
      </c>
      <c r="DV168" s="2" t="s">
        <v>84</v>
      </c>
      <c r="DW168" s="2" t="s">
        <v>84</v>
      </c>
      <c r="DX168" s="2">
        <v>1000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49573341</v>
      </c>
      <c r="EF168" s="2">
        <v>30</v>
      </c>
      <c r="EG168" s="2" t="s">
        <v>37</v>
      </c>
      <c r="EH168" s="2">
        <v>0</v>
      </c>
      <c r="EI168" s="2" t="s">
        <v>3</v>
      </c>
      <c r="EJ168" s="2">
        <v>1</v>
      </c>
      <c r="EK168" s="2">
        <v>80</v>
      </c>
      <c r="EL168" s="2" t="s">
        <v>218</v>
      </c>
      <c r="EM168" s="2" t="s">
        <v>219</v>
      </c>
      <c r="EN168" s="2"/>
      <c r="EO168" s="2" t="s">
        <v>3</v>
      </c>
      <c r="EP168" s="2"/>
      <c r="EQ168" s="2">
        <v>1310720</v>
      </c>
      <c r="ER168" s="2">
        <v>8416.35</v>
      </c>
      <c r="ES168" s="2">
        <v>8416.35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f t="shared" si="154"/>
        <v>0</v>
      </c>
      <c r="FS168" s="2">
        <v>0</v>
      </c>
      <c r="FT168" s="2"/>
      <c r="FU168" s="2"/>
      <c r="FV168" s="2"/>
      <c r="FW168" s="2"/>
      <c r="FX168" s="2">
        <v>87</v>
      </c>
      <c r="FY168" s="2">
        <v>105</v>
      </c>
      <c r="FZ168" s="2"/>
      <c r="GA168" s="2" t="s">
        <v>3</v>
      </c>
      <c r="GB168" s="2"/>
      <c r="GC168" s="2"/>
      <c r="GD168" s="2">
        <v>0</v>
      </c>
      <c r="GE168" s="2"/>
      <c r="GF168" s="2">
        <v>542484481</v>
      </c>
      <c r="GG168" s="2">
        <v>2</v>
      </c>
      <c r="GH168" s="2">
        <v>1</v>
      </c>
      <c r="GI168" s="2">
        <v>-2</v>
      </c>
      <c r="GJ168" s="2">
        <v>0</v>
      </c>
      <c r="GK168" s="2">
        <f>ROUND(R168*(R12)/100,2)</f>
        <v>0</v>
      </c>
      <c r="GL168" s="2">
        <f t="shared" si="155"/>
        <v>0</v>
      </c>
      <c r="GM168" s="2">
        <f t="shared" si="156"/>
        <v>45293.48</v>
      </c>
      <c r="GN168" s="2">
        <f t="shared" si="157"/>
        <v>45293.48</v>
      </c>
      <c r="GO168" s="2">
        <f t="shared" si="158"/>
        <v>0</v>
      </c>
      <c r="GP168" s="2">
        <f t="shared" si="159"/>
        <v>0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160"/>
        <v>0</v>
      </c>
      <c r="GW168" s="2">
        <v>1</v>
      </c>
      <c r="GX168" s="2">
        <f t="shared" si="161"/>
        <v>0</v>
      </c>
      <c r="GY168" s="2"/>
      <c r="GZ168" s="2"/>
      <c r="HA168" s="2">
        <v>0</v>
      </c>
      <c r="HB168" s="2">
        <v>0</v>
      </c>
      <c r="HC168" s="2">
        <f t="shared" si="162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18</v>
      </c>
      <c r="B169">
        <v>1</v>
      </c>
      <c r="C169">
        <v>52</v>
      </c>
      <c r="E169" t="s">
        <v>230</v>
      </c>
      <c r="F169" t="s">
        <v>227</v>
      </c>
      <c r="G169" t="s">
        <v>231</v>
      </c>
      <c r="H169" t="s">
        <v>84</v>
      </c>
      <c r="I169">
        <f>I161*J169</f>
        <v>5.3816059999999997</v>
      </c>
      <c r="J169">
        <v>0.26714350955572103</v>
      </c>
      <c r="K169">
        <v>0.26714349999999998</v>
      </c>
      <c r="O169">
        <f t="shared" si="132"/>
        <v>488716.65</v>
      </c>
      <c r="P169">
        <f t="shared" si="133"/>
        <v>488716.65</v>
      </c>
      <c r="Q169">
        <f t="shared" si="163"/>
        <v>0</v>
      </c>
      <c r="R169">
        <f t="shared" si="134"/>
        <v>0</v>
      </c>
      <c r="S169">
        <f t="shared" si="135"/>
        <v>0</v>
      </c>
      <c r="T169">
        <f t="shared" si="136"/>
        <v>0</v>
      </c>
      <c r="U169">
        <f t="shared" si="137"/>
        <v>0</v>
      </c>
      <c r="V169">
        <f t="shared" si="138"/>
        <v>0</v>
      </c>
      <c r="W169">
        <f t="shared" si="139"/>
        <v>0</v>
      </c>
      <c r="X169">
        <f t="shared" si="140"/>
        <v>0</v>
      </c>
      <c r="Y169">
        <f t="shared" si="141"/>
        <v>0</v>
      </c>
      <c r="AA169">
        <v>50626683</v>
      </c>
      <c r="AB169">
        <f t="shared" si="142"/>
        <v>8416.35</v>
      </c>
      <c r="AC169">
        <f t="shared" si="143"/>
        <v>8416.35</v>
      </c>
      <c r="AD169">
        <f t="shared" si="164"/>
        <v>0</v>
      </c>
      <c r="AE169">
        <f t="shared" si="165"/>
        <v>0</v>
      </c>
      <c r="AF169">
        <f t="shared" si="166"/>
        <v>0</v>
      </c>
      <c r="AG169">
        <f t="shared" si="144"/>
        <v>0</v>
      </c>
      <c r="AH169">
        <f t="shared" si="167"/>
        <v>0</v>
      </c>
      <c r="AI169">
        <f t="shared" si="168"/>
        <v>0</v>
      </c>
      <c r="AJ169">
        <f t="shared" si="145"/>
        <v>0</v>
      </c>
      <c r="AK169">
        <v>8416.35</v>
      </c>
      <c r="AL169">
        <v>8416.35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10.79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229</v>
      </c>
      <c r="BM169">
        <v>80</v>
      </c>
      <c r="BN169">
        <v>0</v>
      </c>
      <c r="BO169" t="s">
        <v>227</v>
      </c>
      <c r="BP169">
        <v>1</v>
      </c>
      <c r="BQ169">
        <v>30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46"/>
        <v>488716.65</v>
      </c>
      <c r="CQ169">
        <f t="shared" si="147"/>
        <v>90812.42</v>
      </c>
      <c r="CR169">
        <f t="shared" si="169"/>
        <v>0</v>
      </c>
      <c r="CS169">
        <f t="shared" si="148"/>
        <v>0</v>
      </c>
      <c r="CT169">
        <f t="shared" si="149"/>
        <v>0</v>
      </c>
      <c r="CU169">
        <f t="shared" si="150"/>
        <v>0</v>
      </c>
      <c r="CV169">
        <f t="shared" si="151"/>
        <v>0</v>
      </c>
      <c r="CW169">
        <f t="shared" si="152"/>
        <v>0</v>
      </c>
      <c r="CX169">
        <f t="shared" si="153"/>
        <v>0</v>
      </c>
      <c r="CY169">
        <f>S169*(BZ169/100)</f>
        <v>0</v>
      </c>
      <c r="CZ169">
        <f>S169*(CA169/100)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87</v>
      </c>
      <c r="DO169">
        <v>105</v>
      </c>
      <c r="DP169">
        <v>1</v>
      </c>
      <c r="DQ169">
        <v>1</v>
      </c>
      <c r="DU169">
        <v>1009</v>
      </c>
      <c r="DV169" t="s">
        <v>84</v>
      </c>
      <c r="DW169" t="s">
        <v>84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49573341</v>
      </c>
      <c r="EF169">
        <v>30</v>
      </c>
      <c r="EG169" t="s">
        <v>37</v>
      </c>
      <c r="EH169">
        <v>0</v>
      </c>
      <c r="EI169" t="s">
        <v>3</v>
      </c>
      <c r="EJ169">
        <v>1</v>
      </c>
      <c r="EK169">
        <v>80</v>
      </c>
      <c r="EL169" t="s">
        <v>218</v>
      </c>
      <c r="EM169" t="s">
        <v>219</v>
      </c>
      <c r="EO169" t="s">
        <v>3</v>
      </c>
      <c r="EQ169">
        <v>1310720</v>
      </c>
      <c r="ER169">
        <v>8416.35</v>
      </c>
      <c r="ES169">
        <v>8416.35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f t="shared" si="154"/>
        <v>0</v>
      </c>
      <c r="FS169">
        <v>0</v>
      </c>
      <c r="FX169">
        <v>87</v>
      </c>
      <c r="FY169">
        <v>105</v>
      </c>
      <c r="GA169" t="s">
        <v>3</v>
      </c>
      <c r="GD169">
        <v>0</v>
      </c>
      <c r="GF169">
        <v>542484481</v>
      </c>
      <c r="GG169">
        <v>2</v>
      </c>
      <c r="GH169">
        <v>1</v>
      </c>
      <c r="GI169">
        <v>2</v>
      </c>
      <c r="GJ169">
        <v>0</v>
      </c>
      <c r="GK169">
        <f>ROUND(R169*(S12)/100,2)</f>
        <v>0</v>
      </c>
      <c r="GL169">
        <f t="shared" si="155"/>
        <v>0</v>
      </c>
      <c r="GM169">
        <f t="shared" si="156"/>
        <v>488716.65</v>
      </c>
      <c r="GN169">
        <f t="shared" si="157"/>
        <v>488716.65</v>
      </c>
      <c r="GO169">
        <f t="shared" si="158"/>
        <v>0</v>
      </c>
      <c r="GP169">
        <f t="shared" si="159"/>
        <v>0</v>
      </c>
      <c r="GR169">
        <v>0</v>
      </c>
      <c r="GS169">
        <v>3</v>
      </c>
      <c r="GT169">
        <v>0</v>
      </c>
      <c r="GU169" t="s">
        <v>3</v>
      </c>
      <c r="GV169">
        <f t="shared" si="160"/>
        <v>0</v>
      </c>
      <c r="GW169">
        <v>1</v>
      </c>
      <c r="GX169">
        <f t="shared" si="161"/>
        <v>0</v>
      </c>
      <c r="HA169">
        <v>0</v>
      </c>
      <c r="HB169">
        <v>0</v>
      </c>
      <c r="HC169">
        <f t="shared" si="162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55" x14ac:dyDescent="0.2">
      <c r="A170" s="2">
        <v>18</v>
      </c>
      <c r="B170" s="2">
        <v>1</v>
      </c>
      <c r="C170" s="2"/>
      <c r="D170" s="2"/>
      <c r="E170" s="2" t="s">
        <v>232</v>
      </c>
      <c r="F170" s="2" t="s">
        <v>233</v>
      </c>
      <c r="G170" s="2" t="s">
        <v>234</v>
      </c>
      <c r="H170" s="2" t="s">
        <v>84</v>
      </c>
      <c r="I170" s="2">
        <f>I160*J170</f>
        <v>0.68708800000000003</v>
      </c>
      <c r="J170" s="2">
        <v>3.4107123355671384E-2</v>
      </c>
      <c r="K170" s="2">
        <v>3.4107100000000001E-2</v>
      </c>
      <c r="L170" s="2"/>
      <c r="M170" s="2"/>
      <c r="N170" s="2"/>
      <c r="O170" s="2">
        <f t="shared" si="132"/>
        <v>6871.03</v>
      </c>
      <c r="P170" s="2">
        <f t="shared" si="133"/>
        <v>6871.03</v>
      </c>
      <c r="Q170" s="2">
        <f t="shared" si="163"/>
        <v>0</v>
      </c>
      <c r="R170" s="2">
        <f t="shared" si="134"/>
        <v>0</v>
      </c>
      <c r="S170" s="2">
        <f t="shared" si="135"/>
        <v>0</v>
      </c>
      <c r="T170" s="2">
        <f t="shared" si="136"/>
        <v>0</v>
      </c>
      <c r="U170" s="2">
        <f t="shared" si="137"/>
        <v>0</v>
      </c>
      <c r="V170" s="2">
        <f t="shared" si="138"/>
        <v>0</v>
      </c>
      <c r="W170" s="2">
        <f t="shared" si="139"/>
        <v>0</v>
      </c>
      <c r="X170" s="2">
        <f t="shared" si="140"/>
        <v>0</v>
      </c>
      <c r="Y170" s="2">
        <f t="shared" si="141"/>
        <v>0</v>
      </c>
      <c r="Z170" s="2"/>
      <c r="AA170" s="2">
        <v>50626682</v>
      </c>
      <c r="AB170" s="2">
        <f t="shared" si="142"/>
        <v>10000.219999999999</v>
      </c>
      <c r="AC170" s="2">
        <f t="shared" si="143"/>
        <v>10000.219999999999</v>
      </c>
      <c r="AD170" s="2">
        <f t="shared" si="164"/>
        <v>0</v>
      </c>
      <c r="AE170" s="2">
        <f t="shared" si="165"/>
        <v>0</v>
      </c>
      <c r="AF170" s="2">
        <f t="shared" si="166"/>
        <v>0</v>
      </c>
      <c r="AG170" s="2">
        <f t="shared" si="144"/>
        <v>0</v>
      </c>
      <c r="AH170" s="2">
        <f t="shared" si="167"/>
        <v>0</v>
      </c>
      <c r="AI170" s="2">
        <f t="shared" si="168"/>
        <v>0</v>
      </c>
      <c r="AJ170" s="2">
        <f t="shared" si="145"/>
        <v>0</v>
      </c>
      <c r="AK170" s="2">
        <v>10000.219999999999</v>
      </c>
      <c r="AL170" s="2">
        <v>10000.219999999999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87</v>
      </c>
      <c r="AU170" s="2">
        <v>105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1</v>
      </c>
      <c r="BJ170" s="2" t="s">
        <v>235</v>
      </c>
      <c r="BK170" s="2"/>
      <c r="BL170" s="2"/>
      <c r="BM170" s="2">
        <v>80</v>
      </c>
      <c r="BN170" s="2">
        <v>0</v>
      </c>
      <c r="BO170" s="2" t="s">
        <v>3</v>
      </c>
      <c r="BP170" s="2">
        <v>0</v>
      </c>
      <c r="BQ170" s="2">
        <v>30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87</v>
      </c>
      <c r="CA170" s="2">
        <v>105</v>
      </c>
      <c r="CB170" s="2" t="s">
        <v>3</v>
      </c>
      <c r="CC170" s="2"/>
      <c r="CD170" s="2"/>
      <c r="CE170" s="2">
        <v>30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3</v>
      </c>
      <c r="CO170" s="2">
        <v>0</v>
      </c>
      <c r="CP170" s="2">
        <f t="shared" si="146"/>
        <v>6871.03</v>
      </c>
      <c r="CQ170" s="2">
        <f t="shared" si="147"/>
        <v>10000.219999999999</v>
      </c>
      <c r="CR170" s="2">
        <f t="shared" si="169"/>
        <v>0</v>
      </c>
      <c r="CS170" s="2">
        <f t="shared" si="148"/>
        <v>0</v>
      </c>
      <c r="CT170" s="2">
        <f t="shared" si="149"/>
        <v>0</v>
      </c>
      <c r="CU170" s="2">
        <f t="shared" si="150"/>
        <v>0</v>
      </c>
      <c r="CV170" s="2">
        <f t="shared" si="151"/>
        <v>0</v>
      </c>
      <c r="CW170" s="2">
        <f t="shared" si="152"/>
        <v>0</v>
      </c>
      <c r="CX170" s="2">
        <f t="shared" si="153"/>
        <v>0</v>
      </c>
      <c r="CY170" s="2">
        <f>((S170*BZ170)/100)</f>
        <v>0</v>
      </c>
      <c r="CZ170" s="2">
        <f>((S170*CA170)/100)</f>
        <v>0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1009</v>
      </c>
      <c r="DV170" s="2" t="s">
        <v>84</v>
      </c>
      <c r="DW170" s="2" t="s">
        <v>84</v>
      </c>
      <c r="DX170" s="2">
        <v>1000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49573341</v>
      </c>
      <c r="EF170" s="2">
        <v>30</v>
      </c>
      <c r="EG170" s="2" t="s">
        <v>37</v>
      </c>
      <c r="EH170" s="2">
        <v>0</v>
      </c>
      <c r="EI170" s="2" t="s">
        <v>3</v>
      </c>
      <c r="EJ170" s="2">
        <v>1</v>
      </c>
      <c r="EK170" s="2">
        <v>80</v>
      </c>
      <c r="EL170" s="2" t="s">
        <v>218</v>
      </c>
      <c r="EM170" s="2" t="s">
        <v>219</v>
      </c>
      <c r="EN170" s="2"/>
      <c r="EO170" s="2" t="s">
        <v>3</v>
      </c>
      <c r="EP170" s="2"/>
      <c r="EQ170" s="2">
        <v>1310720</v>
      </c>
      <c r="ER170" s="2">
        <v>10000.219999999999</v>
      </c>
      <c r="ES170" s="2">
        <v>10000.219999999999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f t="shared" si="154"/>
        <v>0</v>
      </c>
      <c r="FS170" s="2">
        <v>0</v>
      </c>
      <c r="FT170" s="2"/>
      <c r="FU170" s="2"/>
      <c r="FV170" s="2"/>
      <c r="FW170" s="2"/>
      <c r="FX170" s="2">
        <v>87</v>
      </c>
      <c r="FY170" s="2">
        <v>105</v>
      </c>
      <c r="FZ170" s="2"/>
      <c r="GA170" s="2" t="s">
        <v>3</v>
      </c>
      <c r="GB170" s="2"/>
      <c r="GC170" s="2"/>
      <c r="GD170" s="2">
        <v>0</v>
      </c>
      <c r="GE170" s="2"/>
      <c r="GF170" s="2">
        <v>-1737943988</v>
      </c>
      <c r="GG170" s="2">
        <v>2</v>
      </c>
      <c r="GH170" s="2">
        <v>1</v>
      </c>
      <c r="GI170" s="2">
        <v>-2</v>
      </c>
      <c r="GJ170" s="2">
        <v>0</v>
      </c>
      <c r="GK170" s="2">
        <f>ROUND(R170*(R12)/100,2)</f>
        <v>0</v>
      </c>
      <c r="GL170" s="2">
        <f t="shared" si="155"/>
        <v>0</v>
      </c>
      <c r="GM170" s="2">
        <f t="shared" si="156"/>
        <v>6871.03</v>
      </c>
      <c r="GN170" s="2">
        <f t="shared" si="157"/>
        <v>6871.03</v>
      </c>
      <c r="GO170" s="2">
        <f t="shared" si="158"/>
        <v>0</v>
      </c>
      <c r="GP170" s="2">
        <f t="shared" si="159"/>
        <v>0</v>
      </c>
      <c r="GQ170" s="2"/>
      <c r="GR170" s="2">
        <v>0</v>
      </c>
      <c r="GS170" s="2">
        <v>0</v>
      </c>
      <c r="GT170" s="2">
        <v>0</v>
      </c>
      <c r="GU170" s="2" t="s">
        <v>3</v>
      </c>
      <c r="GV170" s="2">
        <f t="shared" si="160"/>
        <v>0</v>
      </c>
      <c r="GW170" s="2">
        <v>1</v>
      </c>
      <c r="GX170" s="2">
        <f t="shared" si="161"/>
        <v>0</v>
      </c>
      <c r="GY170" s="2"/>
      <c r="GZ170" s="2"/>
      <c r="HA170" s="2">
        <v>0</v>
      </c>
      <c r="HB170" s="2">
        <v>0</v>
      </c>
      <c r="HC170" s="2">
        <f t="shared" si="162"/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</v>
      </c>
      <c r="HO170" s="2" t="s">
        <v>3</v>
      </c>
      <c r="HP170" s="2" t="s">
        <v>3</v>
      </c>
      <c r="HQ170" s="2" t="s">
        <v>3</v>
      </c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18</v>
      </c>
      <c r="B171">
        <v>1</v>
      </c>
      <c r="E171" t="s">
        <v>232</v>
      </c>
      <c r="F171" t="s">
        <v>233</v>
      </c>
      <c r="G171" t="s">
        <v>234</v>
      </c>
      <c r="H171" t="s">
        <v>84</v>
      </c>
      <c r="I171">
        <f>I161*J171</f>
        <v>0.68708800000000003</v>
      </c>
      <c r="J171">
        <v>3.4107123355671384E-2</v>
      </c>
      <c r="K171">
        <v>3.4107100000000001E-2</v>
      </c>
      <c r="O171">
        <f t="shared" si="132"/>
        <v>37447.11</v>
      </c>
      <c r="P171">
        <f t="shared" si="133"/>
        <v>37447.11</v>
      </c>
      <c r="Q171">
        <f t="shared" si="163"/>
        <v>0</v>
      </c>
      <c r="R171">
        <f t="shared" si="134"/>
        <v>0</v>
      </c>
      <c r="S171">
        <f t="shared" si="135"/>
        <v>0</v>
      </c>
      <c r="T171">
        <f t="shared" si="136"/>
        <v>0</v>
      </c>
      <c r="U171">
        <f t="shared" si="137"/>
        <v>0</v>
      </c>
      <c r="V171">
        <f t="shared" si="138"/>
        <v>0</v>
      </c>
      <c r="W171">
        <f t="shared" si="139"/>
        <v>0</v>
      </c>
      <c r="X171">
        <f t="shared" si="140"/>
        <v>0</v>
      </c>
      <c r="Y171">
        <f t="shared" si="141"/>
        <v>0</v>
      </c>
      <c r="AA171">
        <v>50626683</v>
      </c>
      <c r="AB171">
        <f t="shared" si="142"/>
        <v>10000.219999999999</v>
      </c>
      <c r="AC171">
        <f t="shared" si="143"/>
        <v>10000.219999999999</v>
      </c>
      <c r="AD171">
        <f t="shared" si="164"/>
        <v>0</v>
      </c>
      <c r="AE171">
        <f t="shared" si="165"/>
        <v>0</v>
      </c>
      <c r="AF171">
        <f t="shared" si="166"/>
        <v>0</v>
      </c>
      <c r="AG171">
        <f t="shared" si="144"/>
        <v>0</v>
      </c>
      <c r="AH171">
        <f t="shared" si="167"/>
        <v>0</v>
      </c>
      <c r="AI171">
        <f t="shared" si="168"/>
        <v>0</v>
      </c>
      <c r="AJ171">
        <f t="shared" si="145"/>
        <v>0</v>
      </c>
      <c r="AK171">
        <v>10000.219999999999</v>
      </c>
      <c r="AL171">
        <v>10000.219999999999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5.45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235</v>
      </c>
      <c r="BM171">
        <v>80</v>
      </c>
      <c r="BN171">
        <v>0</v>
      </c>
      <c r="BO171" t="s">
        <v>233</v>
      </c>
      <c r="BP171">
        <v>1</v>
      </c>
      <c r="BQ171">
        <v>30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46"/>
        <v>37447.11</v>
      </c>
      <c r="CQ171">
        <f t="shared" si="147"/>
        <v>54501.2</v>
      </c>
      <c r="CR171">
        <f t="shared" si="169"/>
        <v>0</v>
      </c>
      <c r="CS171">
        <f t="shared" si="148"/>
        <v>0</v>
      </c>
      <c r="CT171">
        <f t="shared" si="149"/>
        <v>0</v>
      </c>
      <c r="CU171">
        <f t="shared" si="150"/>
        <v>0</v>
      </c>
      <c r="CV171">
        <f t="shared" si="151"/>
        <v>0</v>
      </c>
      <c r="CW171">
        <f t="shared" si="152"/>
        <v>0</v>
      </c>
      <c r="CX171">
        <f t="shared" si="153"/>
        <v>0</v>
      </c>
      <c r="CY171">
        <f>S171*(BZ171/100)</f>
        <v>0</v>
      </c>
      <c r="CZ171">
        <f>S171*(CA171/100)</f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87</v>
      </c>
      <c r="DO171">
        <v>105</v>
      </c>
      <c r="DP171">
        <v>1</v>
      </c>
      <c r="DQ171">
        <v>1</v>
      </c>
      <c r="DU171">
        <v>1009</v>
      </c>
      <c r="DV171" t="s">
        <v>84</v>
      </c>
      <c r="DW171" t="s">
        <v>84</v>
      </c>
      <c r="DX171">
        <v>1000</v>
      </c>
      <c r="DZ171" t="s">
        <v>3</v>
      </c>
      <c r="EA171" t="s">
        <v>3</v>
      </c>
      <c r="EB171" t="s">
        <v>3</v>
      </c>
      <c r="EC171" t="s">
        <v>3</v>
      </c>
      <c r="EE171">
        <v>49573341</v>
      </c>
      <c r="EF171">
        <v>30</v>
      </c>
      <c r="EG171" t="s">
        <v>37</v>
      </c>
      <c r="EH171">
        <v>0</v>
      </c>
      <c r="EI171" t="s">
        <v>3</v>
      </c>
      <c r="EJ171">
        <v>1</v>
      </c>
      <c r="EK171">
        <v>80</v>
      </c>
      <c r="EL171" t="s">
        <v>218</v>
      </c>
      <c r="EM171" t="s">
        <v>219</v>
      </c>
      <c r="EO171" t="s">
        <v>3</v>
      </c>
      <c r="EQ171">
        <v>1310720</v>
      </c>
      <c r="ER171">
        <v>10000.219999999999</v>
      </c>
      <c r="ES171">
        <v>10000.219999999999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154"/>
        <v>0</v>
      </c>
      <c r="FS171">
        <v>0</v>
      </c>
      <c r="FX171">
        <v>87</v>
      </c>
      <c r="FY171">
        <v>105</v>
      </c>
      <c r="GA171" t="s">
        <v>3</v>
      </c>
      <c r="GD171">
        <v>0</v>
      </c>
      <c r="GF171">
        <v>-1737943988</v>
      </c>
      <c r="GG171">
        <v>2</v>
      </c>
      <c r="GH171">
        <v>1</v>
      </c>
      <c r="GI171">
        <v>2</v>
      </c>
      <c r="GJ171">
        <v>0</v>
      </c>
      <c r="GK171">
        <f>ROUND(R171*(S12)/100,2)</f>
        <v>0</v>
      </c>
      <c r="GL171">
        <f t="shared" si="155"/>
        <v>0</v>
      </c>
      <c r="GM171">
        <f t="shared" si="156"/>
        <v>37447.11</v>
      </c>
      <c r="GN171">
        <f t="shared" si="157"/>
        <v>37447.11</v>
      </c>
      <c r="GO171">
        <f t="shared" si="158"/>
        <v>0</v>
      </c>
      <c r="GP171">
        <f t="shared" si="159"/>
        <v>0</v>
      </c>
      <c r="GR171">
        <v>0</v>
      </c>
      <c r="GS171">
        <v>0</v>
      </c>
      <c r="GT171">
        <v>0</v>
      </c>
      <c r="GU171" t="s">
        <v>3</v>
      </c>
      <c r="GV171">
        <f t="shared" si="160"/>
        <v>0</v>
      </c>
      <c r="GW171">
        <v>1</v>
      </c>
      <c r="GX171">
        <f t="shared" si="161"/>
        <v>0</v>
      </c>
      <c r="HA171">
        <v>0</v>
      </c>
      <c r="HB171">
        <v>0</v>
      </c>
      <c r="HC171">
        <f t="shared" si="162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55" x14ac:dyDescent="0.2">
      <c r="A172" s="2">
        <v>18</v>
      </c>
      <c r="B172" s="2">
        <v>1</v>
      </c>
      <c r="C172" s="2"/>
      <c r="D172" s="2"/>
      <c r="E172" s="2" t="s">
        <v>236</v>
      </c>
      <c r="F172" s="2" t="s">
        <v>237</v>
      </c>
      <c r="G172" s="2" t="s">
        <v>238</v>
      </c>
      <c r="H172" s="2" t="s">
        <v>84</v>
      </c>
      <c r="I172" s="2">
        <f>I160*J172</f>
        <v>1.198086</v>
      </c>
      <c r="J172" s="2">
        <v>5.9473119880863741E-2</v>
      </c>
      <c r="K172" s="2">
        <v>5.9473140000000001E-2</v>
      </c>
      <c r="L172" s="2"/>
      <c r="M172" s="2"/>
      <c r="N172" s="2"/>
      <c r="O172" s="2">
        <f t="shared" si="132"/>
        <v>9997.68</v>
      </c>
      <c r="P172" s="2">
        <f t="shared" si="133"/>
        <v>9997.68</v>
      </c>
      <c r="Q172" s="2">
        <f t="shared" si="163"/>
        <v>0</v>
      </c>
      <c r="R172" s="2">
        <f t="shared" si="134"/>
        <v>0</v>
      </c>
      <c r="S172" s="2">
        <f t="shared" si="135"/>
        <v>0</v>
      </c>
      <c r="T172" s="2">
        <f t="shared" si="136"/>
        <v>0</v>
      </c>
      <c r="U172" s="2">
        <f t="shared" si="137"/>
        <v>0</v>
      </c>
      <c r="V172" s="2">
        <f t="shared" si="138"/>
        <v>0</v>
      </c>
      <c r="W172" s="2">
        <f t="shared" si="139"/>
        <v>0</v>
      </c>
      <c r="X172" s="2">
        <f t="shared" si="140"/>
        <v>0</v>
      </c>
      <c r="Y172" s="2">
        <f t="shared" si="141"/>
        <v>0</v>
      </c>
      <c r="Z172" s="2"/>
      <c r="AA172" s="2">
        <v>50626682</v>
      </c>
      <c r="AB172" s="2">
        <f t="shared" si="142"/>
        <v>8344.7099999999991</v>
      </c>
      <c r="AC172" s="2">
        <f t="shared" si="143"/>
        <v>8344.7099999999991</v>
      </c>
      <c r="AD172" s="2">
        <f t="shared" si="164"/>
        <v>0</v>
      </c>
      <c r="AE172" s="2">
        <f t="shared" si="165"/>
        <v>0</v>
      </c>
      <c r="AF172" s="2">
        <f t="shared" si="166"/>
        <v>0</v>
      </c>
      <c r="AG172" s="2">
        <f t="shared" si="144"/>
        <v>0</v>
      </c>
      <c r="AH172" s="2">
        <f t="shared" si="167"/>
        <v>0</v>
      </c>
      <c r="AI172" s="2">
        <f t="shared" si="168"/>
        <v>0</v>
      </c>
      <c r="AJ172" s="2">
        <f t="shared" si="145"/>
        <v>0</v>
      </c>
      <c r="AK172" s="2">
        <v>8344.7099999999991</v>
      </c>
      <c r="AL172" s="2">
        <v>8344.7099999999991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87</v>
      </c>
      <c r="AU172" s="2">
        <v>105</v>
      </c>
      <c r="AV172" s="2">
        <v>1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3</v>
      </c>
      <c r="BI172" s="2">
        <v>1</v>
      </c>
      <c r="BJ172" s="2" t="s">
        <v>239</v>
      </c>
      <c r="BK172" s="2"/>
      <c r="BL172" s="2"/>
      <c r="BM172" s="2">
        <v>80</v>
      </c>
      <c r="BN172" s="2">
        <v>0</v>
      </c>
      <c r="BO172" s="2" t="s">
        <v>3</v>
      </c>
      <c r="BP172" s="2">
        <v>0</v>
      </c>
      <c r="BQ172" s="2">
        <v>30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87</v>
      </c>
      <c r="CA172" s="2">
        <v>105</v>
      </c>
      <c r="CB172" s="2" t="s">
        <v>3</v>
      </c>
      <c r="CC172" s="2"/>
      <c r="CD172" s="2"/>
      <c r="CE172" s="2">
        <v>30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3</v>
      </c>
      <c r="CO172" s="2">
        <v>0</v>
      </c>
      <c r="CP172" s="2">
        <f t="shared" si="146"/>
        <v>9997.68</v>
      </c>
      <c r="CQ172" s="2">
        <f t="shared" si="147"/>
        <v>8344.7099999999991</v>
      </c>
      <c r="CR172" s="2">
        <f t="shared" si="169"/>
        <v>0</v>
      </c>
      <c r="CS172" s="2">
        <f t="shared" si="148"/>
        <v>0</v>
      </c>
      <c r="CT172" s="2">
        <f t="shared" si="149"/>
        <v>0</v>
      </c>
      <c r="CU172" s="2">
        <f t="shared" si="150"/>
        <v>0</v>
      </c>
      <c r="CV172" s="2">
        <f t="shared" si="151"/>
        <v>0</v>
      </c>
      <c r="CW172" s="2">
        <f t="shared" si="152"/>
        <v>0</v>
      </c>
      <c r="CX172" s="2">
        <f t="shared" si="153"/>
        <v>0</v>
      </c>
      <c r="CY172" s="2">
        <f>((S172*BZ172)/100)</f>
        <v>0</v>
      </c>
      <c r="CZ172" s="2">
        <f>((S172*CA172)/100)</f>
        <v>0</v>
      </c>
      <c r="DA172" s="2"/>
      <c r="DB172" s="2"/>
      <c r="DC172" s="2" t="s">
        <v>3</v>
      </c>
      <c r="DD172" s="2" t="s">
        <v>3</v>
      </c>
      <c r="DE172" s="2" t="s">
        <v>3</v>
      </c>
      <c r="DF172" s="2" t="s">
        <v>3</v>
      </c>
      <c r="DG172" s="2" t="s">
        <v>3</v>
      </c>
      <c r="DH172" s="2" t="s">
        <v>3</v>
      </c>
      <c r="DI172" s="2" t="s">
        <v>3</v>
      </c>
      <c r="DJ172" s="2" t="s">
        <v>3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1009</v>
      </c>
      <c r="DV172" s="2" t="s">
        <v>84</v>
      </c>
      <c r="DW172" s="2" t="s">
        <v>84</v>
      </c>
      <c r="DX172" s="2">
        <v>1000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49573341</v>
      </c>
      <c r="EF172" s="2">
        <v>30</v>
      </c>
      <c r="EG172" s="2" t="s">
        <v>37</v>
      </c>
      <c r="EH172" s="2">
        <v>0</v>
      </c>
      <c r="EI172" s="2" t="s">
        <v>3</v>
      </c>
      <c r="EJ172" s="2">
        <v>1</v>
      </c>
      <c r="EK172" s="2">
        <v>80</v>
      </c>
      <c r="EL172" s="2" t="s">
        <v>218</v>
      </c>
      <c r="EM172" s="2" t="s">
        <v>219</v>
      </c>
      <c r="EN172" s="2"/>
      <c r="EO172" s="2" t="s">
        <v>3</v>
      </c>
      <c r="EP172" s="2"/>
      <c r="EQ172" s="2">
        <v>1310720</v>
      </c>
      <c r="ER172" s="2">
        <v>8344.7099999999991</v>
      </c>
      <c r="ES172" s="2">
        <v>8344.7099999999991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f t="shared" si="154"/>
        <v>0</v>
      </c>
      <c r="FS172" s="2">
        <v>0</v>
      </c>
      <c r="FT172" s="2"/>
      <c r="FU172" s="2"/>
      <c r="FV172" s="2"/>
      <c r="FW172" s="2"/>
      <c r="FX172" s="2">
        <v>87</v>
      </c>
      <c r="FY172" s="2">
        <v>105</v>
      </c>
      <c r="FZ172" s="2"/>
      <c r="GA172" s="2" t="s">
        <v>3</v>
      </c>
      <c r="GB172" s="2"/>
      <c r="GC172" s="2"/>
      <c r="GD172" s="2">
        <v>0</v>
      </c>
      <c r="GE172" s="2"/>
      <c r="GF172" s="2">
        <v>22486040</v>
      </c>
      <c r="GG172" s="2">
        <v>2</v>
      </c>
      <c r="GH172" s="2">
        <v>1</v>
      </c>
      <c r="GI172" s="2">
        <v>-2</v>
      </c>
      <c r="GJ172" s="2">
        <v>0</v>
      </c>
      <c r="GK172" s="2">
        <f>ROUND(R172*(R12)/100,2)</f>
        <v>0</v>
      </c>
      <c r="GL172" s="2">
        <f t="shared" si="155"/>
        <v>0</v>
      </c>
      <c r="GM172" s="2">
        <f t="shared" si="156"/>
        <v>9997.68</v>
      </c>
      <c r="GN172" s="2">
        <f t="shared" si="157"/>
        <v>9997.68</v>
      </c>
      <c r="GO172" s="2">
        <f t="shared" si="158"/>
        <v>0</v>
      </c>
      <c r="GP172" s="2">
        <f t="shared" si="159"/>
        <v>0</v>
      </c>
      <c r="GQ172" s="2"/>
      <c r="GR172" s="2">
        <v>0</v>
      </c>
      <c r="GS172" s="2">
        <v>0</v>
      </c>
      <c r="GT172" s="2">
        <v>0</v>
      </c>
      <c r="GU172" s="2" t="s">
        <v>3</v>
      </c>
      <c r="GV172" s="2">
        <f t="shared" si="160"/>
        <v>0</v>
      </c>
      <c r="GW172" s="2">
        <v>1</v>
      </c>
      <c r="GX172" s="2">
        <f t="shared" si="161"/>
        <v>0</v>
      </c>
      <c r="GY172" s="2"/>
      <c r="GZ172" s="2"/>
      <c r="HA172" s="2">
        <v>0</v>
      </c>
      <c r="HB172" s="2">
        <v>0</v>
      </c>
      <c r="HC172" s="2">
        <f t="shared" si="162"/>
        <v>0</v>
      </c>
      <c r="HD172" s="2"/>
      <c r="HE172" s="2" t="s">
        <v>3</v>
      </c>
      <c r="HF172" s="2" t="s">
        <v>3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>
        <v>18</v>
      </c>
      <c r="B173">
        <v>1</v>
      </c>
      <c r="E173" t="s">
        <v>236</v>
      </c>
      <c r="F173" t="s">
        <v>237</v>
      </c>
      <c r="G173" t="s">
        <v>238</v>
      </c>
      <c r="H173" t="s">
        <v>84</v>
      </c>
      <c r="I173">
        <f>I161*J173</f>
        <v>1.198086</v>
      </c>
      <c r="J173">
        <v>5.9473119880863741E-2</v>
      </c>
      <c r="K173">
        <v>5.9473140000000001E-2</v>
      </c>
      <c r="O173">
        <f t="shared" si="132"/>
        <v>65384.83</v>
      </c>
      <c r="P173">
        <f t="shared" si="133"/>
        <v>65384.83</v>
      </c>
      <c r="Q173">
        <f t="shared" si="163"/>
        <v>0</v>
      </c>
      <c r="R173">
        <f t="shared" si="134"/>
        <v>0</v>
      </c>
      <c r="S173">
        <f t="shared" si="135"/>
        <v>0</v>
      </c>
      <c r="T173">
        <f t="shared" si="136"/>
        <v>0</v>
      </c>
      <c r="U173">
        <f t="shared" si="137"/>
        <v>0</v>
      </c>
      <c r="V173">
        <f t="shared" si="138"/>
        <v>0</v>
      </c>
      <c r="W173">
        <f t="shared" si="139"/>
        <v>0</v>
      </c>
      <c r="X173">
        <f t="shared" si="140"/>
        <v>0</v>
      </c>
      <c r="Y173">
        <f t="shared" si="141"/>
        <v>0</v>
      </c>
      <c r="AA173">
        <v>50626683</v>
      </c>
      <c r="AB173">
        <f t="shared" si="142"/>
        <v>8344.7099999999991</v>
      </c>
      <c r="AC173">
        <f t="shared" si="143"/>
        <v>8344.7099999999991</v>
      </c>
      <c r="AD173">
        <f t="shared" si="164"/>
        <v>0</v>
      </c>
      <c r="AE173">
        <f t="shared" si="165"/>
        <v>0</v>
      </c>
      <c r="AF173">
        <f t="shared" si="166"/>
        <v>0</v>
      </c>
      <c r="AG173">
        <f t="shared" si="144"/>
        <v>0</v>
      </c>
      <c r="AH173">
        <f t="shared" si="167"/>
        <v>0</v>
      </c>
      <c r="AI173">
        <f t="shared" si="168"/>
        <v>0</v>
      </c>
      <c r="AJ173">
        <f t="shared" si="145"/>
        <v>0</v>
      </c>
      <c r="AK173">
        <v>8344.7099999999991</v>
      </c>
      <c r="AL173">
        <v>8344.7099999999991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6.54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239</v>
      </c>
      <c r="BM173">
        <v>80</v>
      </c>
      <c r="BN173">
        <v>0</v>
      </c>
      <c r="BO173" t="s">
        <v>237</v>
      </c>
      <c r="BP173">
        <v>1</v>
      </c>
      <c r="BQ173">
        <v>30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46"/>
        <v>65384.83</v>
      </c>
      <c r="CQ173">
        <f t="shared" si="147"/>
        <v>54574.400000000001</v>
      </c>
      <c r="CR173">
        <f t="shared" si="169"/>
        <v>0</v>
      </c>
      <c r="CS173">
        <f t="shared" si="148"/>
        <v>0</v>
      </c>
      <c r="CT173">
        <f t="shared" si="149"/>
        <v>0</v>
      </c>
      <c r="CU173">
        <f t="shared" si="150"/>
        <v>0</v>
      </c>
      <c r="CV173">
        <f t="shared" si="151"/>
        <v>0</v>
      </c>
      <c r="CW173">
        <f t="shared" si="152"/>
        <v>0</v>
      </c>
      <c r="CX173">
        <f t="shared" si="153"/>
        <v>0</v>
      </c>
      <c r="CY173">
        <f>S173*(BZ173/100)</f>
        <v>0</v>
      </c>
      <c r="CZ173">
        <f>S173*(CA173/100)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87</v>
      </c>
      <c r="DO173">
        <v>105</v>
      </c>
      <c r="DP173">
        <v>1</v>
      </c>
      <c r="DQ173">
        <v>1</v>
      </c>
      <c r="DU173">
        <v>1009</v>
      </c>
      <c r="DV173" t="s">
        <v>84</v>
      </c>
      <c r="DW173" t="s">
        <v>84</v>
      </c>
      <c r="DX173">
        <v>1000</v>
      </c>
      <c r="DZ173" t="s">
        <v>3</v>
      </c>
      <c r="EA173" t="s">
        <v>3</v>
      </c>
      <c r="EB173" t="s">
        <v>3</v>
      </c>
      <c r="EC173" t="s">
        <v>3</v>
      </c>
      <c r="EE173">
        <v>49573341</v>
      </c>
      <c r="EF173">
        <v>30</v>
      </c>
      <c r="EG173" t="s">
        <v>37</v>
      </c>
      <c r="EH173">
        <v>0</v>
      </c>
      <c r="EI173" t="s">
        <v>3</v>
      </c>
      <c r="EJ173">
        <v>1</v>
      </c>
      <c r="EK173">
        <v>80</v>
      </c>
      <c r="EL173" t="s">
        <v>218</v>
      </c>
      <c r="EM173" t="s">
        <v>219</v>
      </c>
      <c r="EO173" t="s">
        <v>3</v>
      </c>
      <c r="EQ173">
        <v>1310720</v>
      </c>
      <c r="ER173">
        <v>8344.7099999999991</v>
      </c>
      <c r="ES173">
        <v>8344.7099999999991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154"/>
        <v>0</v>
      </c>
      <c r="FS173">
        <v>0</v>
      </c>
      <c r="FX173">
        <v>87</v>
      </c>
      <c r="FY173">
        <v>105</v>
      </c>
      <c r="GA173" t="s">
        <v>3</v>
      </c>
      <c r="GD173">
        <v>0</v>
      </c>
      <c r="GF173">
        <v>22486040</v>
      </c>
      <c r="GG173">
        <v>2</v>
      </c>
      <c r="GH173">
        <v>0</v>
      </c>
      <c r="GI173">
        <v>2</v>
      </c>
      <c r="GJ173">
        <v>0</v>
      </c>
      <c r="GK173">
        <f>ROUND(R173*(S12)/100,2)</f>
        <v>0</v>
      </c>
      <c r="GL173">
        <f t="shared" si="155"/>
        <v>0</v>
      </c>
      <c r="GM173">
        <f t="shared" si="156"/>
        <v>65384.83</v>
      </c>
      <c r="GN173">
        <f t="shared" si="157"/>
        <v>65384.83</v>
      </c>
      <c r="GO173">
        <f t="shared" si="158"/>
        <v>0</v>
      </c>
      <c r="GP173">
        <f t="shared" si="159"/>
        <v>0</v>
      </c>
      <c r="GR173">
        <v>0</v>
      </c>
      <c r="GS173">
        <v>0</v>
      </c>
      <c r="GT173">
        <v>0</v>
      </c>
      <c r="GU173" t="s">
        <v>3</v>
      </c>
      <c r="GV173">
        <f t="shared" si="160"/>
        <v>0</v>
      </c>
      <c r="GW173">
        <v>1</v>
      </c>
      <c r="GX173">
        <f t="shared" si="161"/>
        <v>0</v>
      </c>
      <c r="HA173">
        <v>0</v>
      </c>
      <c r="HB173">
        <v>0</v>
      </c>
      <c r="HC173">
        <f t="shared" si="162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55" x14ac:dyDescent="0.2">
      <c r="A174" s="2">
        <v>18</v>
      </c>
      <c r="B174" s="2">
        <v>1</v>
      </c>
      <c r="C174" s="2"/>
      <c r="D174" s="2"/>
      <c r="E174" s="2" t="s">
        <v>240</v>
      </c>
      <c r="F174" s="2" t="s">
        <v>241</v>
      </c>
      <c r="G174" s="2" t="s">
        <v>242</v>
      </c>
      <c r="H174" s="2" t="s">
        <v>84</v>
      </c>
      <c r="I174" s="2">
        <f>I160*J174</f>
        <v>0.82059099999999996</v>
      </c>
      <c r="J174" s="2">
        <v>4.073422685529908E-2</v>
      </c>
      <c r="K174" s="2">
        <v>4.0734239999999998E-2</v>
      </c>
      <c r="L174" s="2"/>
      <c r="M174" s="2"/>
      <c r="N174" s="2"/>
      <c r="O174" s="2">
        <f t="shared" si="132"/>
        <v>6847.59</v>
      </c>
      <c r="P174" s="2">
        <f t="shared" si="133"/>
        <v>6847.59</v>
      </c>
      <c r="Q174" s="2">
        <f t="shared" si="163"/>
        <v>0</v>
      </c>
      <c r="R174" s="2">
        <f t="shared" si="134"/>
        <v>0</v>
      </c>
      <c r="S174" s="2">
        <f t="shared" si="135"/>
        <v>0</v>
      </c>
      <c r="T174" s="2">
        <f t="shared" si="136"/>
        <v>0</v>
      </c>
      <c r="U174" s="2">
        <f t="shared" si="137"/>
        <v>0</v>
      </c>
      <c r="V174" s="2">
        <f t="shared" si="138"/>
        <v>0</v>
      </c>
      <c r="W174" s="2">
        <f t="shared" si="139"/>
        <v>0</v>
      </c>
      <c r="X174" s="2">
        <f t="shared" si="140"/>
        <v>0</v>
      </c>
      <c r="Y174" s="2">
        <f t="shared" si="141"/>
        <v>0</v>
      </c>
      <c r="Z174" s="2"/>
      <c r="AA174" s="2">
        <v>50626682</v>
      </c>
      <c r="AB174" s="2">
        <f t="shared" si="142"/>
        <v>8344.7099999999991</v>
      </c>
      <c r="AC174" s="2">
        <f t="shared" si="143"/>
        <v>8344.7099999999991</v>
      </c>
      <c r="AD174" s="2">
        <f t="shared" si="164"/>
        <v>0</v>
      </c>
      <c r="AE174" s="2">
        <f t="shared" si="165"/>
        <v>0</v>
      </c>
      <c r="AF174" s="2">
        <f t="shared" si="166"/>
        <v>0</v>
      </c>
      <c r="AG174" s="2">
        <f t="shared" si="144"/>
        <v>0</v>
      </c>
      <c r="AH174" s="2">
        <f t="shared" si="167"/>
        <v>0</v>
      </c>
      <c r="AI174" s="2">
        <f t="shared" si="168"/>
        <v>0</v>
      </c>
      <c r="AJ174" s="2">
        <f t="shared" si="145"/>
        <v>0</v>
      </c>
      <c r="AK174" s="2">
        <v>8344.7099999999991</v>
      </c>
      <c r="AL174" s="2">
        <v>8344.7099999999991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87</v>
      </c>
      <c r="AU174" s="2">
        <v>105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3</v>
      </c>
      <c r="BI174" s="2">
        <v>1</v>
      </c>
      <c r="BJ174" s="2" t="s">
        <v>243</v>
      </c>
      <c r="BK174" s="2"/>
      <c r="BL174" s="2"/>
      <c r="BM174" s="2">
        <v>80</v>
      </c>
      <c r="BN174" s="2">
        <v>0</v>
      </c>
      <c r="BO174" s="2" t="s">
        <v>3</v>
      </c>
      <c r="BP174" s="2">
        <v>0</v>
      </c>
      <c r="BQ174" s="2">
        <v>30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87</v>
      </c>
      <c r="CA174" s="2">
        <v>105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si="146"/>
        <v>6847.59</v>
      </c>
      <c r="CQ174" s="2">
        <f t="shared" si="147"/>
        <v>8344.7099999999991</v>
      </c>
      <c r="CR174" s="2">
        <f t="shared" si="169"/>
        <v>0</v>
      </c>
      <c r="CS174" s="2">
        <f t="shared" si="148"/>
        <v>0</v>
      </c>
      <c r="CT174" s="2">
        <f t="shared" si="149"/>
        <v>0</v>
      </c>
      <c r="CU174" s="2">
        <f t="shared" si="150"/>
        <v>0</v>
      </c>
      <c r="CV174" s="2">
        <f t="shared" si="151"/>
        <v>0</v>
      </c>
      <c r="CW174" s="2">
        <f t="shared" si="152"/>
        <v>0</v>
      </c>
      <c r="CX174" s="2">
        <f t="shared" si="153"/>
        <v>0</v>
      </c>
      <c r="CY174" s="2">
        <f>((S174*BZ174)/100)</f>
        <v>0</v>
      </c>
      <c r="CZ174" s="2">
        <f>((S174*CA174)/100)</f>
        <v>0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1009</v>
      </c>
      <c r="DV174" s="2" t="s">
        <v>84</v>
      </c>
      <c r="DW174" s="2" t="s">
        <v>84</v>
      </c>
      <c r="DX174" s="2">
        <v>1000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49573341</v>
      </c>
      <c r="EF174" s="2">
        <v>30</v>
      </c>
      <c r="EG174" s="2" t="s">
        <v>37</v>
      </c>
      <c r="EH174" s="2">
        <v>0</v>
      </c>
      <c r="EI174" s="2" t="s">
        <v>3</v>
      </c>
      <c r="EJ174" s="2">
        <v>1</v>
      </c>
      <c r="EK174" s="2">
        <v>80</v>
      </c>
      <c r="EL174" s="2" t="s">
        <v>218</v>
      </c>
      <c r="EM174" s="2" t="s">
        <v>219</v>
      </c>
      <c r="EN174" s="2"/>
      <c r="EO174" s="2" t="s">
        <v>3</v>
      </c>
      <c r="EP174" s="2"/>
      <c r="EQ174" s="2">
        <v>1310720</v>
      </c>
      <c r="ER174" s="2">
        <v>8344.7099999999991</v>
      </c>
      <c r="ES174" s="2">
        <v>8344.7099999999991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si="154"/>
        <v>0</v>
      </c>
      <c r="FS174" s="2">
        <v>0</v>
      </c>
      <c r="FT174" s="2"/>
      <c r="FU174" s="2"/>
      <c r="FV174" s="2"/>
      <c r="FW174" s="2"/>
      <c r="FX174" s="2">
        <v>87</v>
      </c>
      <c r="FY174" s="2">
        <v>105</v>
      </c>
      <c r="FZ174" s="2"/>
      <c r="GA174" s="2" t="s">
        <v>3</v>
      </c>
      <c r="GB174" s="2"/>
      <c r="GC174" s="2"/>
      <c r="GD174" s="2">
        <v>0</v>
      </c>
      <c r="GE174" s="2"/>
      <c r="GF174" s="2">
        <v>532813789</v>
      </c>
      <c r="GG174" s="2">
        <v>2</v>
      </c>
      <c r="GH174" s="2">
        <v>1</v>
      </c>
      <c r="GI174" s="2">
        <v>-2</v>
      </c>
      <c r="GJ174" s="2">
        <v>0</v>
      </c>
      <c r="GK174" s="2">
        <f>ROUND(R174*(R12)/100,2)</f>
        <v>0</v>
      </c>
      <c r="GL174" s="2">
        <f t="shared" si="155"/>
        <v>0</v>
      </c>
      <c r="GM174" s="2">
        <f t="shared" si="156"/>
        <v>6847.59</v>
      </c>
      <c r="GN174" s="2">
        <f t="shared" si="157"/>
        <v>6847.59</v>
      </c>
      <c r="GO174" s="2">
        <f t="shared" si="158"/>
        <v>0</v>
      </c>
      <c r="GP174" s="2">
        <f t="shared" si="159"/>
        <v>0</v>
      </c>
      <c r="GQ174" s="2"/>
      <c r="GR174" s="2">
        <v>0</v>
      </c>
      <c r="GS174" s="2">
        <v>0</v>
      </c>
      <c r="GT174" s="2">
        <v>0</v>
      </c>
      <c r="GU174" s="2" t="s">
        <v>3</v>
      </c>
      <c r="GV174" s="2">
        <f t="shared" si="160"/>
        <v>0</v>
      </c>
      <c r="GW174" s="2">
        <v>1</v>
      </c>
      <c r="GX174" s="2">
        <f t="shared" si="161"/>
        <v>0</v>
      </c>
      <c r="GY174" s="2"/>
      <c r="GZ174" s="2"/>
      <c r="HA174" s="2">
        <v>0</v>
      </c>
      <c r="HB174" s="2">
        <v>0</v>
      </c>
      <c r="HC174" s="2">
        <f t="shared" si="162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18</v>
      </c>
      <c r="B175">
        <v>1</v>
      </c>
      <c r="E175" t="s">
        <v>240</v>
      </c>
      <c r="F175" t="s">
        <v>241</v>
      </c>
      <c r="G175" t="s">
        <v>242</v>
      </c>
      <c r="H175" t="s">
        <v>84</v>
      </c>
      <c r="I175">
        <f>I161*J175</f>
        <v>0.82059099999999996</v>
      </c>
      <c r="J175">
        <v>4.073422685529908E-2</v>
      </c>
      <c r="K175">
        <v>4.0734239999999998E-2</v>
      </c>
      <c r="O175">
        <f t="shared" si="132"/>
        <v>76966.91</v>
      </c>
      <c r="P175">
        <f t="shared" si="133"/>
        <v>76966.91</v>
      </c>
      <c r="Q175">
        <f t="shared" si="163"/>
        <v>0</v>
      </c>
      <c r="R175">
        <f t="shared" si="134"/>
        <v>0</v>
      </c>
      <c r="S175">
        <f t="shared" si="135"/>
        <v>0</v>
      </c>
      <c r="T175">
        <f t="shared" si="136"/>
        <v>0</v>
      </c>
      <c r="U175">
        <f t="shared" si="137"/>
        <v>0</v>
      </c>
      <c r="V175">
        <f t="shared" si="138"/>
        <v>0</v>
      </c>
      <c r="W175">
        <f t="shared" si="139"/>
        <v>0</v>
      </c>
      <c r="X175">
        <f t="shared" si="140"/>
        <v>0</v>
      </c>
      <c r="Y175">
        <f t="shared" si="141"/>
        <v>0</v>
      </c>
      <c r="AA175">
        <v>50626683</v>
      </c>
      <c r="AB175">
        <f t="shared" si="142"/>
        <v>8344.7099999999991</v>
      </c>
      <c r="AC175">
        <f t="shared" si="143"/>
        <v>8344.7099999999991</v>
      </c>
      <c r="AD175">
        <f t="shared" si="164"/>
        <v>0</v>
      </c>
      <c r="AE175">
        <f t="shared" si="165"/>
        <v>0</v>
      </c>
      <c r="AF175">
        <f t="shared" si="166"/>
        <v>0</v>
      </c>
      <c r="AG175">
        <f t="shared" si="144"/>
        <v>0</v>
      </c>
      <c r="AH175">
        <f t="shared" si="167"/>
        <v>0</v>
      </c>
      <c r="AI175">
        <f t="shared" si="168"/>
        <v>0</v>
      </c>
      <c r="AJ175">
        <f t="shared" si="145"/>
        <v>0</v>
      </c>
      <c r="AK175">
        <v>8344.7099999999991</v>
      </c>
      <c r="AL175">
        <v>8344.7099999999991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11.24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243</v>
      </c>
      <c r="BM175">
        <v>80</v>
      </c>
      <c r="BN175">
        <v>0</v>
      </c>
      <c r="BO175" t="s">
        <v>241</v>
      </c>
      <c r="BP175">
        <v>1</v>
      </c>
      <c r="BQ175">
        <v>30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46"/>
        <v>76966.91</v>
      </c>
      <c r="CQ175">
        <f t="shared" si="147"/>
        <v>93794.54</v>
      </c>
      <c r="CR175">
        <f t="shared" si="169"/>
        <v>0</v>
      </c>
      <c r="CS175">
        <f t="shared" si="148"/>
        <v>0</v>
      </c>
      <c r="CT175">
        <f t="shared" si="149"/>
        <v>0</v>
      </c>
      <c r="CU175">
        <f t="shared" si="150"/>
        <v>0</v>
      </c>
      <c r="CV175">
        <f t="shared" si="151"/>
        <v>0</v>
      </c>
      <c r="CW175">
        <f t="shared" si="152"/>
        <v>0</v>
      </c>
      <c r="CX175">
        <f t="shared" si="153"/>
        <v>0</v>
      </c>
      <c r="CY175">
        <f>S175*(BZ175/100)</f>
        <v>0</v>
      </c>
      <c r="CZ175">
        <f>S175*(CA175/100)</f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87</v>
      </c>
      <c r="DO175">
        <v>105</v>
      </c>
      <c r="DP175">
        <v>1</v>
      </c>
      <c r="DQ175">
        <v>1</v>
      </c>
      <c r="DU175">
        <v>1009</v>
      </c>
      <c r="DV175" t="s">
        <v>84</v>
      </c>
      <c r="DW175" t="s">
        <v>84</v>
      </c>
      <c r="DX175">
        <v>1000</v>
      </c>
      <c r="DZ175" t="s">
        <v>3</v>
      </c>
      <c r="EA175" t="s">
        <v>3</v>
      </c>
      <c r="EB175" t="s">
        <v>3</v>
      </c>
      <c r="EC175" t="s">
        <v>3</v>
      </c>
      <c r="EE175">
        <v>49573341</v>
      </c>
      <c r="EF175">
        <v>30</v>
      </c>
      <c r="EG175" t="s">
        <v>37</v>
      </c>
      <c r="EH175">
        <v>0</v>
      </c>
      <c r="EI175" t="s">
        <v>3</v>
      </c>
      <c r="EJ175">
        <v>1</v>
      </c>
      <c r="EK175">
        <v>80</v>
      </c>
      <c r="EL175" t="s">
        <v>218</v>
      </c>
      <c r="EM175" t="s">
        <v>219</v>
      </c>
      <c r="EO175" t="s">
        <v>3</v>
      </c>
      <c r="EQ175">
        <v>1310720</v>
      </c>
      <c r="ER175">
        <v>8344.7099999999991</v>
      </c>
      <c r="ES175">
        <v>8344.7099999999991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f t="shared" si="154"/>
        <v>0</v>
      </c>
      <c r="FS175">
        <v>0</v>
      </c>
      <c r="FX175">
        <v>87</v>
      </c>
      <c r="FY175">
        <v>105</v>
      </c>
      <c r="GA175" t="s">
        <v>3</v>
      </c>
      <c r="GD175">
        <v>0</v>
      </c>
      <c r="GF175">
        <v>532813789</v>
      </c>
      <c r="GG175">
        <v>2</v>
      </c>
      <c r="GH175">
        <v>1</v>
      </c>
      <c r="GI175">
        <v>2</v>
      </c>
      <c r="GJ175">
        <v>0</v>
      </c>
      <c r="GK175">
        <f>ROUND(R175*(S12)/100,2)</f>
        <v>0</v>
      </c>
      <c r="GL175">
        <f t="shared" si="155"/>
        <v>0</v>
      </c>
      <c r="GM175">
        <f t="shared" si="156"/>
        <v>76966.91</v>
      </c>
      <c r="GN175">
        <f t="shared" si="157"/>
        <v>76966.91</v>
      </c>
      <c r="GO175">
        <f t="shared" si="158"/>
        <v>0</v>
      </c>
      <c r="GP175">
        <f t="shared" si="159"/>
        <v>0</v>
      </c>
      <c r="GR175">
        <v>0</v>
      </c>
      <c r="GS175">
        <v>0</v>
      </c>
      <c r="GT175">
        <v>0</v>
      </c>
      <c r="GU175" t="s">
        <v>3</v>
      </c>
      <c r="GV175">
        <f t="shared" si="160"/>
        <v>0</v>
      </c>
      <c r="GW175">
        <v>1</v>
      </c>
      <c r="GX175">
        <f t="shared" si="161"/>
        <v>0</v>
      </c>
      <c r="HA175">
        <v>0</v>
      </c>
      <c r="HB175">
        <v>0</v>
      </c>
      <c r="HC175">
        <f t="shared" si="162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55" x14ac:dyDescent="0.2">
      <c r="A176" s="2">
        <v>17</v>
      </c>
      <c r="B176" s="2">
        <v>1</v>
      </c>
      <c r="C176" s="2"/>
      <c r="D176" s="2"/>
      <c r="E176" s="2" t="s">
        <v>244</v>
      </c>
      <c r="F176" s="2" t="s">
        <v>245</v>
      </c>
      <c r="G176" s="2" t="s">
        <v>246</v>
      </c>
      <c r="H176" s="2" t="s">
        <v>247</v>
      </c>
      <c r="I176" s="2">
        <f>ROUND(1120/100,9)</f>
        <v>11.2</v>
      </c>
      <c r="J176" s="2">
        <v>0</v>
      </c>
      <c r="K176" s="2">
        <f>ROUND(1120/100,9)</f>
        <v>11.2</v>
      </c>
      <c r="L176" s="2"/>
      <c r="M176" s="2"/>
      <c r="N176" s="2"/>
      <c r="O176" s="2">
        <f t="shared" si="132"/>
        <v>1181.1099999999999</v>
      </c>
      <c r="P176" s="2">
        <f t="shared" si="133"/>
        <v>105.95</v>
      </c>
      <c r="Q176" s="2">
        <f>(ROUND((ROUND((((ET176*1.1))*AV176*I176),2)*BB176),2)+ROUND((ROUND(((AE176-((EU176*1.1)))*AV176*I176),2)*BS176),2))</f>
        <v>161.88</v>
      </c>
      <c r="R176" s="2">
        <f t="shared" si="134"/>
        <v>5.05</v>
      </c>
      <c r="S176" s="2">
        <f t="shared" si="135"/>
        <v>913.28</v>
      </c>
      <c r="T176" s="2">
        <f t="shared" si="136"/>
        <v>0</v>
      </c>
      <c r="U176" s="2">
        <f t="shared" si="137"/>
        <v>65.419200000000004</v>
      </c>
      <c r="V176" s="2">
        <f t="shared" si="138"/>
        <v>0</v>
      </c>
      <c r="W176" s="2">
        <f t="shared" si="139"/>
        <v>0</v>
      </c>
      <c r="X176" s="2">
        <f t="shared" si="140"/>
        <v>958.94</v>
      </c>
      <c r="Y176" s="2">
        <f t="shared" si="141"/>
        <v>703.23</v>
      </c>
      <c r="Z176" s="2"/>
      <c r="AA176" s="2">
        <v>50626682</v>
      </c>
      <c r="AB176" s="2">
        <f t="shared" si="142"/>
        <v>105.45699999999999</v>
      </c>
      <c r="AC176" s="2">
        <f t="shared" si="143"/>
        <v>9.4600000000000009</v>
      </c>
      <c r="AD176" s="2">
        <f>ROUND(((((ET176*1.1))-((EU176*1.1)))+AE176),6)</f>
        <v>14.454000000000001</v>
      </c>
      <c r="AE176" s="2">
        <f>ROUND(((EU176*1.1)),6)</f>
        <v>0.45100000000000001</v>
      </c>
      <c r="AF176" s="2">
        <f>ROUND(((EV176*1.1)),6)</f>
        <v>81.543000000000006</v>
      </c>
      <c r="AG176" s="2">
        <f t="shared" si="144"/>
        <v>0</v>
      </c>
      <c r="AH176" s="2">
        <f>((EW176*1.1))</f>
        <v>5.8410000000000002</v>
      </c>
      <c r="AI176" s="2">
        <f>((EX176*1.1))</f>
        <v>0</v>
      </c>
      <c r="AJ176" s="2">
        <f t="shared" si="145"/>
        <v>0</v>
      </c>
      <c r="AK176" s="2">
        <v>96.73</v>
      </c>
      <c r="AL176" s="2">
        <v>9.4600000000000009</v>
      </c>
      <c r="AM176" s="2">
        <v>13.14</v>
      </c>
      <c r="AN176" s="2">
        <v>0.41</v>
      </c>
      <c r="AO176" s="2">
        <v>74.13</v>
      </c>
      <c r="AP176" s="2">
        <v>0</v>
      </c>
      <c r="AQ176" s="2">
        <v>5.31</v>
      </c>
      <c r="AR176" s="2">
        <v>0</v>
      </c>
      <c r="AS176" s="2">
        <v>0</v>
      </c>
      <c r="AT176" s="2">
        <v>105</v>
      </c>
      <c r="AU176" s="2">
        <v>77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0</v>
      </c>
      <c r="BI176" s="2">
        <v>1</v>
      </c>
      <c r="BJ176" s="2" t="s">
        <v>248</v>
      </c>
      <c r="BK176" s="2"/>
      <c r="BL176" s="2"/>
      <c r="BM176" s="2">
        <v>97</v>
      </c>
      <c r="BN176" s="2">
        <v>0</v>
      </c>
      <c r="BO176" s="2" t="s">
        <v>3</v>
      </c>
      <c r="BP176" s="2">
        <v>0</v>
      </c>
      <c r="BQ176" s="2">
        <v>30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105</v>
      </c>
      <c r="CA176" s="2">
        <v>77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1223</v>
      </c>
      <c r="CO176" s="2">
        <v>0</v>
      </c>
      <c r="CP176" s="2">
        <f t="shared" si="146"/>
        <v>1181.1099999999999</v>
      </c>
      <c r="CQ176" s="2">
        <f t="shared" si="147"/>
        <v>9.4600000000000009</v>
      </c>
      <c r="CR176" s="2">
        <f>(ROUND((ROUND((((ET176*1.1))*AV176*1),2)*BB176),2)+ROUND((ROUND(((AE176-((EU176*1.1)))*AV176*1),2)*BS176),2))</f>
        <v>14.45</v>
      </c>
      <c r="CS176" s="2">
        <f t="shared" si="148"/>
        <v>0.45</v>
      </c>
      <c r="CT176" s="2">
        <f t="shared" si="149"/>
        <v>81.540000000000006</v>
      </c>
      <c r="CU176" s="2">
        <f t="shared" si="150"/>
        <v>0</v>
      </c>
      <c r="CV176" s="2">
        <f t="shared" si="151"/>
        <v>5.8410000000000002</v>
      </c>
      <c r="CW176" s="2">
        <f t="shared" si="152"/>
        <v>0</v>
      </c>
      <c r="CX176" s="2">
        <f t="shared" si="153"/>
        <v>0</v>
      </c>
      <c r="CY176" s="2">
        <f>((S176*BZ176)/100)</f>
        <v>958.94399999999996</v>
      </c>
      <c r="CZ176" s="2">
        <f>((S176*CA176)/100)</f>
        <v>703.22559999999999</v>
      </c>
      <c r="DA176" s="2"/>
      <c r="DB176" s="2"/>
      <c r="DC176" s="2" t="s">
        <v>3</v>
      </c>
      <c r="DD176" s="2" t="s">
        <v>3</v>
      </c>
      <c r="DE176" s="2" t="s">
        <v>21</v>
      </c>
      <c r="DF176" s="2" t="s">
        <v>21</v>
      </c>
      <c r="DG176" s="2" t="s">
        <v>21</v>
      </c>
      <c r="DH176" s="2" t="s">
        <v>3</v>
      </c>
      <c r="DI176" s="2" t="s">
        <v>21</v>
      </c>
      <c r="DJ176" s="2" t="s">
        <v>21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1005</v>
      </c>
      <c r="DV176" s="2" t="s">
        <v>247</v>
      </c>
      <c r="DW176" s="2" t="s">
        <v>247</v>
      </c>
      <c r="DX176" s="2">
        <v>100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49573358</v>
      </c>
      <c r="EF176" s="2">
        <v>30</v>
      </c>
      <c r="EG176" s="2" t="s">
        <v>37</v>
      </c>
      <c r="EH176" s="2">
        <v>0</v>
      </c>
      <c r="EI176" s="2" t="s">
        <v>3</v>
      </c>
      <c r="EJ176" s="2">
        <v>1</v>
      </c>
      <c r="EK176" s="2">
        <v>97</v>
      </c>
      <c r="EL176" s="2" t="s">
        <v>249</v>
      </c>
      <c r="EM176" s="2" t="s">
        <v>250</v>
      </c>
      <c r="EN176" s="2"/>
      <c r="EO176" s="2" t="s">
        <v>42</v>
      </c>
      <c r="EP176" s="2"/>
      <c r="EQ176" s="2">
        <v>131072</v>
      </c>
      <c r="ER176" s="2">
        <v>96.73</v>
      </c>
      <c r="ES176" s="2">
        <v>9.4600000000000009</v>
      </c>
      <c r="ET176" s="2">
        <v>13.14</v>
      </c>
      <c r="EU176" s="2">
        <v>0.41</v>
      </c>
      <c r="EV176" s="2">
        <v>74.13</v>
      </c>
      <c r="EW176" s="2">
        <v>5.31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si="154"/>
        <v>0</v>
      </c>
      <c r="FS176" s="2">
        <v>0</v>
      </c>
      <c r="FT176" s="2"/>
      <c r="FU176" s="2"/>
      <c r="FV176" s="2"/>
      <c r="FW176" s="2"/>
      <c r="FX176" s="2">
        <v>105</v>
      </c>
      <c r="FY176" s="2">
        <v>77</v>
      </c>
      <c r="FZ176" s="2"/>
      <c r="GA176" s="2" t="s">
        <v>3</v>
      </c>
      <c r="GB176" s="2"/>
      <c r="GC176" s="2"/>
      <c r="GD176" s="2">
        <v>0</v>
      </c>
      <c r="GE176" s="2"/>
      <c r="GF176" s="2">
        <v>-486907530</v>
      </c>
      <c r="GG176" s="2">
        <v>2</v>
      </c>
      <c r="GH176" s="2">
        <v>1</v>
      </c>
      <c r="GI176" s="2">
        <v>-2</v>
      </c>
      <c r="GJ176" s="2">
        <v>0</v>
      </c>
      <c r="GK176" s="2">
        <f>ROUND(R176*(R12)/100,2)</f>
        <v>8.84</v>
      </c>
      <c r="GL176" s="2">
        <f t="shared" si="155"/>
        <v>0</v>
      </c>
      <c r="GM176" s="2">
        <f t="shared" si="156"/>
        <v>2852.12</v>
      </c>
      <c r="GN176" s="2">
        <f t="shared" si="157"/>
        <v>2852.12</v>
      </c>
      <c r="GO176" s="2">
        <f t="shared" si="158"/>
        <v>0</v>
      </c>
      <c r="GP176" s="2">
        <f t="shared" si="159"/>
        <v>0</v>
      </c>
      <c r="GQ176" s="2"/>
      <c r="GR176" s="2">
        <v>0</v>
      </c>
      <c r="GS176" s="2">
        <v>0</v>
      </c>
      <c r="GT176" s="2">
        <v>0</v>
      </c>
      <c r="GU176" s="2" t="s">
        <v>3</v>
      </c>
      <c r="GV176" s="2">
        <f t="shared" si="160"/>
        <v>0</v>
      </c>
      <c r="GW176" s="2">
        <v>1</v>
      </c>
      <c r="GX176" s="2">
        <f t="shared" si="161"/>
        <v>0</v>
      </c>
      <c r="GY176" s="2"/>
      <c r="GZ176" s="2"/>
      <c r="HA176" s="2">
        <v>0</v>
      </c>
      <c r="HB176" s="2">
        <v>0</v>
      </c>
      <c r="HC176" s="2">
        <f t="shared" si="162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17</v>
      </c>
      <c r="B177">
        <v>1</v>
      </c>
      <c r="E177" t="s">
        <v>244</v>
      </c>
      <c r="F177" t="s">
        <v>245</v>
      </c>
      <c r="G177" t="s">
        <v>246</v>
      </c>
      <c r="H177" t="s">
        <v>247</v>
      </c>
      <c r="I177">
        <f>ROUND(1120/100,9)</f>
        <v>11.2</v>
      </c>
      <c r="J177">
        <v>0</v>
      </c>
      <c r="K177">
        <f>ROUND(1120/100,9)</f>
        <v>11.2</v>
      </c>
      <c r="O177">
        <f t="shared" si="132"/>
        <v>30061.84</v>
      </c>
      <c r="P177">
        <f t="shared" si="133"/>
        <v>2040.6</v>
      </c>
      <c r="Q177">
        <f>(ROUND((ROUND((((ET177*1.1))*AV177*I177),2)*BB177),2)+ROUND((ROUND(((AE177-((EU177*1.1)))*AV177*I177),2)*BS177),2))</f>
        <v>1508.72</v>
      </c>
      <c r="R177">
        <f t="shared" si="134"/>
        <v>146.6</v>
      </c>
      <c r="S177">
        <f t="shared" si="135"/>
        <v>26512.52</v>
      </c>
      <c r="T177">
        <f t="shared" si="136"/>
        <v>0</v>
      </c>
      <c r="U177">
        <f t="shared" si="137"/>
        <v>65.419200000000004</v>
      </c>
      <c r="V177">
        <f t="shared" si="138"/>
        <v>0</v>
      </c>
      <c r="W177">
        <f t="shared" si="139"/>
        <v>0</v>
      </c>
      <c r="X177">
        <f t="shared" si="140"/>
        <v>23065.89</v>
      </c>
      <c r="Y177">
        <f t="shared" si="141"/>
        <v>10870.13</v>
      </c>
      <c r="AA177">
        <v>50626683</v>
      </c>
      <c r="AB177">
        <f t="shared" si="142"/>
        <v>105.45699999999999</v>
      </c>
      <c r="AC177">
        <f t="shared" si="143"/>
        <v>9.4600000000000009</v>
      </c>
      <c r="AD177">
        <f>ROUND(((((ET177*1.1))-((EU177*1.1)))+AE177),6)</f>
        <v>14.454000000000001</v>
      </c>
      <c r="AE177">
        <f>ROUND(((EU177*1.1)),6)</f>
        <v>0.45100000000000001</v>
      </c>
      <c r="AF177">
        <f>ROUND(((EV177*1.1)),6)</f>
        <v>81.543000000000006</v>
      </c>
      <c r="AG177">
        <f t="shared" si="144"/>
        <v>0</v>
      </c>
      <c r="AH177">
        <f>((EW177*1.1))</f>
        <v>5.8410000000000002</v>
      </c>
      <c r="AI177">
        <f>((EX177*1.1))</f>
        <v>0</v>
      </c>
      <c r="AJ177">
        <f t="shared" si="145"/>
        <v>0</v>
      </c>
      <c r="AK177">
        <v>96.73</v>
      </c>
      <c r="AL177">
        <v>9.4600000000000009</v>
      </c>
      <c r="AM177">
        <v>13.14</v>
      </c>
      <c r="AN177">
        <v>0.41</v>
      </c>
      <c r="AO177">
        <v>74.13</v>
      </c>
      <c r="AP177">
        <v>0</v>
      </c>
      <c r="AQ177">
        <v>5.31</v>
      </c>
      <c r="AR177">
        <v>0</v>
      </c>
      <c r="AS177">
        <v>0</v>
      </c>
      <c r="AT177">
        <v>87</v>
      </c>
      <c r="AU177">
        <v>41</v>
      </c>
      <c r="AV177">
        <v>1</v>
      </c>
      <c r="AW177">
        <v>1</v>
      </c>
      <c r="AZ177">
        <v>1</v>
      </c>
      <c r="BA177">
        <v>29.03</v>
      </c>
      <c r="BB177">
        <v>9.32</v>
      </c>
      <c r="BC177">
        <v>19.260000000000002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248</v>
      </c>
      <c r="BM177">
        <v>97</v>
      </c>
      <c r="BN177">
        <v>0</v>
      </c>
      <c r="BO177" t="s">
        <v>245</v>
      </c>
      <c r="BP177">
        <v>1</v>
      </c>
      <c r="BQ177">
        <v>30</v>
      </c>
      <c r="BR177">
        <v>0</v>
      </c>
      <c r="BS177">
        <v>29.03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87</v>
      </c>
      <c r="CA177">
        <v>41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1223</v>
      </c>
      <c r="CO177">
        <v>0</v>
      </c>
      <c r="CP177">
        <f t="shared" si="146"/>
        <v>30061.84</v>
      </c>
      <c r="CQ177">
        <f t="shared" si="147"/>
        <v>182.2</v>
      </c>
      <c r="CR177">
        <f>(ROUND((ROUND((((ET177*1.1))*AV177*1),2)*BB177),2)+ROUND((ROUND(((AE177-((EU177*1.1)))*AV177*1),2)*BS177),2))</f>
        <v>134.66999999999999</v>
      </c>
      <c r="CS177">
        <f t="shared" si="148"/>
        <v>13.06</v>
      </c>
      <c r="CT177">
        <f t="shared" si="149"/>
        <v>2367.11</v>
      </c>
      <c r="CU177">
        <f t="shared" si="150"/>
        <v>0</v>
      </c>
      <c r="CV177">
        <f t="shared" si="151"/>
        <v>5.8410000000000002</v>
      </c>
      <c r="CW177">
        <f t="shared" si="152"/>
        <v>0</v>
      </c>
      <c r="CX177">
        <f t="shared" si="153"/>
        <v>0</v>
      </c>
      <c r="CY177">
        <f>S177*(BZ177/100)</f>
        <v>23065.892400000001</v>
      </c>
      <c r="CZ177">
        <f>S177*(CA177/100)</f>
        <v>10870.1332</v>
      </c>
      <c r="DC177" t="s">
        <v>3</v>
      </c>
      <c r="DD177" t="s">
        <v>3</v>
      </c>
      <c r="DE177" t="s">
        <v>21</v>
      </c>
      <c r="DF177" t="s">
        <v>21</v>
      </c>
      <c r="DG177" t="s">
        <v>21</v>
      </c>
      <c r="DH177" t="s">
        <v>3</v>
      </c>
      <c r="DI177" t="s">
        <v>21</v>
      </c>
      <c r="DJ177" t="s">
        <v>21</v>
      </c>
      <c r="DK177" t="s">
        <v>3</v>
      </c>
      <c r="DL177" t="s">
        <v>3</v>
      </c>
      <c r="DM177" t="s">
        <v>3</v>
      </c>
      <c r="DN177">
        <v>105</v>
      </c>
      <c r="DO177">
        <v>77</v>
      </c>
      <c r="DP177">
        <v>1</v>
      </c>
      <c r="DQ177">
        <v>1</v>
      </c>
      <c r="DU177">
        <v>1005</v>
      </c>
      <c r="DV177" t="s">
        <v>247</v>
      </c>
      <c r="DW177" t="s">
        <v>247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49573358</v>
      </c>
      <c r="EF177">
        <v>30</v>
      </c>
      <c r="EG177" t="s">
        <v>37</v>
      </c>
      <c r="EH177">
        <v>0</v>
      </c>
      <c r="EI177" t="s">
        <v>3</v>
      </c>
      <c r="EJ177">
        <v>1</v>
      </c>
      <c r="EK177">
        <v>97</v>
      </c>
      <c r="EL177" t="s">
        <v>249</v>
      </c>
      <c r="EM177" t="s">
        <v>250</v>
      </c>
      <c r="EO177" t="s">
        <v>42</v>
      </c>
      <c r="EQ177">
        <v>131072</v>
      </c>
      <c r="ER177">
        <v>96.73</v>
      </c>
      <c r="ES177">
        <v>9.4600000000000009</v>
      </c>
      <c r="ET177">
        <v>13.14</v>
      </c>
      <c r="EU177">
        <v>0.41</v>
      </c>
      <c r="EV177">
        <v>74.13</v>
      </c>
      <c r="EW177">
        <v>5.31</v>
      </c>
      <c r="EX177">
        <v>0</v>
      </c>
      <c r="EY177">
        <v>0</v>
      </c>
      <c r="FQ177">
        <v>0</v>
      </c>
      <c r="FR177">
        <f t="shared" si="154"/>
        <v>0</v>
      </c>
      <c r="FS177">
        <v>0</v>
      </c>
      <c r="FX177">
        <v>105</v>
      </c>
      <c r="FY177">
        <v>77</v>
      </c>
      <c r="GA177" t="s">
        <v>3</v>
      </c>
      <c r="GD177">
        <v>0</v>
      </c>
      <c r="GF177">
        <v>-486907530</v>
      </c>
      <c r="GG177">
        <v>2</v>
      </c>
      <c r="GH177">
        <v>1</v>
      </c>
      <c r="GI177">
        <v>2</v>
      </c>
      <c r="GJ177">
        <v>0</v>
      </c>
      <c r="GK177">
        <f>ROUND(R177*(S12)/100,2)</f>
        <v>234.56</v>
      </c>
      <c r="GL177">
        <f t="shared" si="155"/>
        <v>0</v>
      </c>
      <c r="GM177">
        <f t="shared" si="156"/>
        <v>64232.42</v>
      </c>
      <c r="GN177">
        <f t="shared" si="157"/>
        <v>64232.42</v>
      </c>
      <c r="GO177">
        <f t="shared" si="158"/>
        <v>0</v>
      </c>
      <c r="GP177">
        <f t="shared" si="159"/>
        <v>0</v>
      </c>
      <c r="GR177">
        <v>0</v>
      </c>
      <c r="GS177">
        <v>0</v>
      </c>
      <c r="GT177">
        <v>0</v>
      </c>
      <c r="GU177" t="s">
        <v>3</v>
      </c>
      <c r="GV177">
        <f t="shared" si="160"/>
        <v>0</v>
      </c>
      <c r="GW177">
        <v>1</v>
      </c>
      <c r="GX177">
        <f t="shared" si="161"/>
        <v>0</v>
      </c>
      <c r="HA177">
        <v>0</v>
      </c>
      <c r="HB177">
        <v>0</v>
      </c>
      <c r="HC177">
        <f t="shared" si="162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55" x14ac:dyDescent="0.2">
      <c r="A178" s="2">
        <v>18</v>
      </c>
      <c r="B178" s="2">
        <v>1</v>
      </c>
      <c r="C178" s="2"/>
      <c r="D178" s="2"/>
      <c r="E178" s="2" t="s">
        <v>251</v>
      </c>
      <c r="F178" s="2" t="s">
        <v>252</v>
      </c>
      <c r="G178" s="2" t="s">
        <v>253</v>
      </c>
      <c r="H178" s="2" t="s">
        <v>84</v>
      </c>
      <c r="I178" s="2">
        <f>I176*J178</f>
        <v>0.1008</v>
      </c>
      <c r="J178" s="2">
        <v>9.0000000000000011E-3</v>
      </c>
      <c r="K178" s="2">
        <v>8.9999999999999993E-3</v>
      </c>
      <c r="L178" s="2"/>
      <c r="M178" s="2"/>
      <c r="N178" s="2"/>
      <c r="O178" s="2">
        <f t="shared" si="132"/>
        <v>1880.99</v>
      </c>
      <c r="P178" s="2">
        <f t="shared" si="133"/>
        <v>1880.99</v>
      </c>
      <c r="Q178" s="2">
        <f>(ROUND((ROUND(((ET178)*AV178*I178),2)*BB178),2)+ROUND((ROUND(((AE178-(EU178))*AV178*I178),2)*BS178),2))</f>
        <v>0</v>
      </c>
      <c r="R178" s="2">
        <f t="shared" si="134"/>
        <v>0</v>
      </c>
      <c r="S178" s="2">
        <f t="shared" si="135"/>
        <v>0</v>
      </c>
      <c r="T178" s="2">
        <f t="shared" si="136"/>
        <v>0</v>
      </c>
      <c r="U178" s="2">
        <f t="shared" si="137"/>
        <v>0</v>
      </c>
      <c r="V178" s="2">
        <f t="shared" si="138"/>
        <v>0</v>
      </c>
      <c r="W178" s="2">
        <f t="shared" si="139"/>
        <v>0</v>
      </c>
      <c r="X178" s="2">
        <f t="shared" si="140"/>
        <v>0</v>
      </c>
      <c r="Y178" s="2">
        <f t="shared" si="141"/>
        <v>0</v>
      </c>
      <c r="Z178" s="2"/>
      <c r="AA178" s="2">
        <v>50626682</v>
      </c>
      <c r="AB178" s="2">
        <f t="shared" si="142"/>
        <v>18660.61</v>
      </c>
      <c r="AC178" s="2">
        <f t="shared" si="143"/>
        <v>18660.61</v>
      </c>
      <c r="AD178" s="2">
        <f>ROUND((((ET178)-(EU178))+AE178),6)</f>
        <v>0</v>
      </c>
      <c r="AE178" s="2">
        <f>ROUND((EU178),6)</f>
        <v>0</v>
      </c>
      <c r="AF178" s="2">
        <f>ROUND((EV178),6)</f>
        <v>0</v>
      </c>
      <c r="AG178" s="2">
        <f t="shared" si="144"/>
        <v>0</v>
      </c>
      <c r="AH178" s="2">
        <f>(EW178)</f>
        <v>0</v>
      </c>
      <c r="AI178" s="2">
        <f>(EX178)</f>
        <v>0</v>
      </c>
      <c r="AJ178" s="2">
        <f t="shared" si="145"/>
        <v>0</v>
      </c>
      <c r="AK178" s="2">
        <v>18660.61</v>
      </c>
      <c r="AL178" s="2">
        <v>18660.61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105</v>
      </c>
      <c r="AU178" s="2">
        <v>77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1</v>
      </c>
      <c r="BJ178" s="2" t="s">
        <v>254</v>
      </c>
      <c r="BK178" s="2"/>
      <c r="BL178" s="2"/>
      <c r="BM178" s="2">
        <v>97</v>
      </c>
      <c r="BN178" s="2">
        <v>0</v>
      </c>
      <c r="BO178" s="2" t="s">
        <v>3</v>
      </c>
      <c r="BP178" s="2">
        <v>0</v>
      </c>
      <c r="BQ178" s="2">
        <v>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105</v>
      </c>
      <c r="CA178" s="2">
        <v>77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46"/>
        <v>1880.99</v>
      </c>
      <c r="CQ178" s="2">
        <f t="shared" si="147"/>
        <v>18660.61</v>
      </c>
      <c r="CR178" s="2">
        <f>(ROUND((ROUND(((ET178)*AV178*1),2)*BB178),2)+ROUND((ROUND(((AE178-(EU178))*AV178*1),2)*BS178),2))</f>
        <v>0</v>
      </c>
      <c r="CS178" s="2">
        <f t="shared" si="148"/>
        <v>0</v>
      </c>
      <c r="CT178" s="2">
        <f t="shared" si="149"/>
        <v>0</v>
      </c>
      <c r="CU178" s="2">
        <f t="shared" si="150"/>
        <v>0</v>
      </c>
      <c r="CV178" s="2">
        <f t="shared" si="151"/>
        <v>0</v>
      </c>
      <c r="CW178" s="2">
        <f t="shared" si="152"/>
        <v>0</v>
      </c>
      <c r="CX178" s="2">
        <f t="shared" si="153"/>
        <v>0</v>
      </c>
      <c r="CY178" s="2">
        <f>((S178*BZ178)/100)</f>
        <v>0</v>
      </c>
      <c r="CZ178" s="2">
        <f>((S178*CA178)/100)</f>
        <v>0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1009</v>
      </c>
      <c r="DV178" s="2" t="s">
        <v>84</v>
      </c>
      <c r="DW178" s="2" t="s">
        <v>84</v>
      </c>
      <c r="DX178" s="2">
        <v>1000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49573358</v>
      </c>
      <c r="EF178" s="2">
        <v>30</v>
      </c>
      <c r="EG178" s="2" t="s">
        <v>37</v>
      </c>
      <c r="EH178" s="2">
        <v>0</v>
      </c>
      <c r="EI178" s="2" t="s">
        <v>3</v>
      </c>
      <c r="EJ178" s="2">
        <v>1</v>
      </c>
      <c r="EK178" s="2">
        <v>97</v>
      </c>
      <c r="EL178" s="2" t="s">
        <v>249</v>
      </c>
      <c r="EM178" s="2" t="s">
        <v>250</v>
      </c>
      <c r="EN178" s="2"/>
      <c r="EO178" s="2" t="s">
        <v>3</v>
      </c>
      <c r="EP178" s="2"/>
      <c r="EQ178" s="2">
        <v>0</v>
      </c>
      <c r="ER178" s="2">
        <v>18660.61</v>
      </c>
      <c r="ES178" s="2">
        <v>18660.61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154"/>
        <v>0</v>
      </c>
      <c r="FS178" s="2">
        <v>0</v>
      </c>
      <c r="FT178" s="2"/>
      <c r="FU178" s="2"/>
      <c r="FV178" s="2"/>
      <c r="FW178" s="2"/>
      <c r="FX178" s="2">
        <v>105</v>
      </c>
      <c r="FY178" s="2">
        <v>77</v>
      </c>
      <c r="FZ178" s="2"/>
      <c r="GA178" s="2" t="s">
        <v>3</v>
      </c>
      <c r="GB178" s="2"/>
      <c r="GC178" s="2"/>
      <c r="GD178" s="2">
        <v>0</v>
      </c>
      <c r="GE178" s="2"/>
      <c r="GF178" s="2">
        <v>-330872055</v>
      </c>
      <c r="GG178" s="2">
        <v>2</v>
      </c>
      <c r="GH178" s="2">
        <v>1</v>
      </c>
      <c r="GI178" s="2">
        <v>-2</v>
      </c>
      <c r="GJ178" s="2">
        <v>0</v>
      </c>
      <c r="GK178" s="2">
        <f>ROUND(R178*(R12)/100,2)</f>
        <v>0</v>
      </c>
      <c r="GL178" s="2">
        <f t="shared" si="155"/>
        <v>0</v>
      </c>
      <c r="GM178" s="2">
        <f t="shared" si="156"/>
        <v>1880.99</v>
      </c>
      <c r="GN178" s="2">
        <f t="shared" si="157"/>
        <v>1880.99</v>
      </c>
      <c r="GO178" s="2">
        <f t="shared" si="158"/>
        <v>0</v>
      </c>
      <c r="GP178" s="2">
        <f t="shared" si="159"/>
        <v>0</v>
      </c>
      <c r="GQ178" s="2"/>
      <c r="GR178" s="2">
        <v>0</v>
      </c>
      <c r="GS178" s="2">
        <v>0</v>
      </c>
      <c r="GT178" s="2">
        <v>0</v>
      </c>
      <c r="GU178" s="2" t="s">
        <v>3</v>
      </c>
      <c r="GV178" s="2">
        <f t="shared" si="160"/>
        <v>0</v>
      </c>
      <c r="GW178" s="2">
        <v>1</v>
      </c>
      <c r="GX178" s="2">
        <f t="shared" si="161"/>
        <v>0</v>
      </c>
      <c r="GY178" s="2"/>
      <c r="GZ178" s="2"/>
      <c r="HA178" s="2">
        <v>0</v>
      </c>
      <c r="HB178" s="2">
        <v>0</v>
      </c>
      <c r="HC178" s="2">
        <f t="shared" si="162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18</v>
      </c>
      <c r="B179">
        <v>1</v>
      </c>
      <c r="E179" t="s">
        <v>251</v>
      </c>
      <c r="F179" t="s">
        <v>252</v>
      </c>
      <c r="G179" t="s">
        <v>253</v>
      </c>
      <c r="H179" t="s">
        <v>84</v>
      </c>
      <c r="I179">
        <f>I177*J179</f>
        <v>0.1008</v>
      </c>
      <c r="J179">
        <v>9.0000000000000011E-3</v>
      </c>
      <c r="K179">
        <v>8.9999999999999993E-3</v>
      </c>
      <c r="O179">
        <f t="shared" si="132"/>
        <v>6959.66</v>
      </c>
      <c r="P179">
        <f t="shared" si="133"/>
        <v>6959.66</v>
      </c>
      <c r="Q179">
        <f>(ROUND((ROUND(((ET179)*AV179*I179),2)*BB179),2)+ROUND((ROUND(((AE179-(EU179))*AV179*I179),2)*BS179),2))</f>
        <v>0</v>
      </c>
      <c r="R179">
        <f t="shared" si="134"/>
        <v>0</v>
      </c>
      <c r="S179">
        <f t="shared" si="135"/>
        <v>0</v>
      </c>
      <c r="T179">
        <f t="shared" si="136"/>
        <v>0</v>
      </c>
      <c r="U179">
        <f t="shared" si="137"/>
        <v>0</v>
      </c>
      <c r="V179">
        <f t="shared" si="138"/>
        <v>0</v>
      </c>
      <c r="W179">
        <f t="shared" si="139"/>
        <v>0</v>
      </c>
      <c r="X179">
        <f t="shared" si="140"/>
        <v>0</v>
      </c>
      <c r="Y179">
        <f t="shared" si="141"/>
        <v>0</v>
      </c>
      <c r="AA179">
        <v>50626683</v>
      </c>
      <c r="AB179">
        <f t="shared" si="142"/>
        <v>18660.61</v>
      </c>
      <c r="AC179">
        <f t="shared" si="143"/>
        <v>18660.61</v>
      </c>
      <c r="AD179">
        <f>ROUND((((ET179)-(EU179))+AE179),6)</f>
        <v>0</v>
      </c>
      <c r="AE179">
        <f>ROUND((EU179),6)</f>
        <v>0</v>
      </c>
      <c r="AF179">
        <f>ROUND((EV179),6)</f>
        <v>0</v>
      </c>
      <c r="AG179">
        <f t="shared" si="144"/>
        <v>0</v>
      </c>
      <c r="AH179">
        <f>(EW179)</f>
        <v>0</v>
      </c>
      <c r="AI179">
        <f>(EX179)</f>
        <v>0</v>
      </c>
      <c r="AJ179">
        <f t="shared" si="145"/>
        <v>0</v>
      </c>
      <c r="AK179">
        <v>18660.61</v>
      </c>
      <c r="AL179">
        <v>18660.61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3.7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254</v>
      </c>
      <c r="BM179">
        <v>97</v>
      </c>
      <c r="BN179">
        <v>0</v>
      </c>
      <c r="BO179" t="s">
        <v>252</v>
      </c>
      <c r="BP179">
        <v>1</v>
      </c>
      <c r="BQ179">
        <v>30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46"/>
        <v>6959.66</v>
      </c>
      <c r="CQ179">
        <f t="shared" si="147"/>
        <v>69044.259999999995</v>
      </c>
      <c r="CR179">
        <f>(ROUND((ROUND(((ET179)*AV179*1),2)*BB179),2)+ROUND((ROUND(((AE179-(EU179))*AV179*1),2)*BS179),2))</f>
        <v>0</v>
      </c>
      <c r="CS179">
        <f t="shared" si="148"/>
        <v>0</v>
      </c>
      <c r="CT179">
        <f t="shared" si="149"/>
        <v>0</v>
      </c>
      <c r="CU179">
        <f t="shared" si="150"/>
        <v>0</v>
      </c>
      <c r="CV179">
        <f t="shared" si="151"/>
        <v>0</v>
      </c>
      <c r="CW179">
        <f t="shared" si="152"/>
        <v>0</v>
      </c>
      <c r="CX179">
        <f t="shared" si="153"/>
        <v>0</v>
      </c>
      <c r="CY179">
        <f>S179*(BZ179/100)</f>
        <v>0</v>
      </c>
      <c r="CZ179">
        <f>S179*(CA179/100)</f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105</v>
      </c>
      <c r="DO179">
        <v>77</v>
      </c>
      <c r="DP179">
        <v>1</v>
      </c>
      <c r="DQ179">
        <v>1</v>
      </c>
      <c r="DU179">
        <v>1009</v>
      </c>
      <c r="DV179" t="s">
        <v>84</v>
      </c>
      <c r="DW179" t="s">
        <v>84</v>
      </c>
      <c r="DX179">
        <v>1000</v>
      </c>
      <c r="DZ179" t="s">
        <v>3</v>
      </c>
      <c r="EA179" t="s">
        <v>3</v>
      </c>
      <c r="EB179" t="s">
        <v>3</v>
      </c>
      <c r="EC179" t="s">
        <v>3</v>
      </c>
      <c r="EE179">
        <v>49573358</v>
      </c>
      <c r="EF179">
        <v>30</v>
      </c>
      <c r="EG179" t="s">
        <v>37</v>
      </c>
      <c r="EH179">
        <v>0</v>
      </c>
      <c r="EI179" t="s">
        <v>3</v>
      </c>
      <c r="EJ179">
        <v>1</v>
      </c>
      <c r="EK179">
        <v>97</v>
      </c>
      <c r="EL179" t="s">
        <v>249</v>
      </c>
      <c r="EM179" t="s">
        <v>250</v>
      </c>
      <c r="EO179" t="s">
        <v>3</v>
      </c>
      <c r="EQ179">
        <v>0</v>
      </c>
      <c r="ER179">
        <v>18660.61</v>
      </c>
      <c r="ES179">
        <v>18660.61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54"/>
        <v>0</v>
      </c>
      <c r="FS179">
        <v>0</v>
      </c>
      <c r="FX179">
        <v>105</v>
      </c>
      <c r="FY179">
        <v>77</v>
      </c>
      <c r="GA179" t="s">
        <v>3</v>
      </c>
      <c r="GD179">
        <v>0</v>
      </c>
      <c r="GF179">
        <v>-330872055</v>
      </c>
      <c r="GG179">
        <v>2</v>
      </c>
      <c r="GH179">
        <v>1</v>
      </c>
      <c r="GI179">
        <v>2</v>
      </c>
      <c r="GJ179">
        <v>0</v>
      </c>
      <c r="GK179">
        <f>ROUND(R179*(S12)/100,2)</f>
        <v>0</v>
      </c>
      <c r="GL179">
        <f t="shared" si="155"/>
        <v>0</v>
      </c>
      <c r="GM179">
        <f t="shared" si="156"/>
        <v>6959.66</v>
      </c>
      <c r="GN179">
        <f t="shared" si="157"/>
        <v>6959.66</v>
      </c>
      <c r="GO179">
        <f t="shared" si="158"/>
        <v>0</v>
      </c>
      <c r="GP179">
        <f t="shared" si="159"/>
        <v>0</v>
      </c>
      <c r="GR179">
        <v>0</v>
      </c>
      <c r="GS179">
        <v>0</v>
      </c>
      <c r="GT179">
        <v>0</v>
      </c>
      <c r="GU179" t="s">
        <v>3</v>
      </c>
      <c r="GV179">
        <f t="shared" si="160"/>
        <v>0</v>
      </c>
      <c r="GW179">
        <v>1</v>
      </c>
      <c r="GX179">
        <f t="shared" si="161"/>
        <v>0</v>
      </c>
      <c r="HA179">
        <v>0</v>
      </c>
      <c r="HB179">
        <v>0</v>
      </c>
      <c r="HC179">
        <f t="shared" si="162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55" x14ac:dyDescent="0.2">
      <c r="A180" s="2">
        <v>17</v>
      </c>
      <c r="B180" s="2">
        <v>1</v>
      </c>
      <c r="C180" s="2"/>
      <c r="D180" s="2"/>
      <c r="E180" s="2" t="s">
        <v>255</v>
      </c>
      <c r="F180" s="2" t="s">
        <v>256</v>
      </c>
      <c r="G180" s="2" t="s">
        <v>257</v>
      </c>
      <c r="H180" s="2" t="s">
        <v>247</v>
      </c>
      <c r="I180" s="2">
        <f>ROUND(I176,9)</f>
        <v>11.2</v>
      </c>
      <c r="J180" s="2">
        <v>0</v>
      </c>
      <c r="K180" s="2">
        <f>ROUND(I176,9)</f>
        <v>11.2</v>
      </c>
      <c r="L180" s="2"/>
      <c r="M180" s="2"/>
      <c r="N180" s="2"/>
      <c r="O180" s="2">
        <f t="shared" si="132"/>
        <v>5371.01</v>
      </c>
      <c r="P180" s="2">
        <f t="shared" si="133"/>
        <v>4845.57</v>
      </c>
      <c r="Q180" s="2">
        <f>(ROUND((ROUND((((ET180*1.1))*AV180*I180),2)*BB180),2)+ROUND((ROUND(((AE180-((EU180*1.1)))*AV180*I180),2)*BS180),2))</f>
        <v>161.88</v>
      </c>
      <c r="R180" s="2">
        <f t="shared" si="134"/>
        <v>5.05</v>
      </c>
      <c r="S180" s="2">
        <f t="shared" si="135"/>
        <v>363.56</v>
      </c>
      <c r="T180" s="2">
        <f t="shared" si="136"/>
        <v>0</v>
      </c>
      <c r="U180" s="2">
        <f t="shared" si="137"/>
        <v>30.553599999999999</v>
      </c>
      <c r="V180" s="2">
        <f t="shared" si="138"/>
        <v>0</v>
      </c>
      <c r="W180" s="2">
        <f t="shared" si="139"/>
        <v>0</v>
      </c>
      <c r="X180" s="2">
        <f t="shared" si="140"/>
        <v>381.74</v>
      </c>
      <c r="Y180" s="2">
        <f t="shared" si="141"/>
        <v>279.94</v>
      </c>
      <c r="Z180" s="2"/>
      <c r="AA180" s="2">
        <v>50626682</v>
      </c>
      <c r="AB180" s="2">
        <f t="shared" si="142"/>
        <v>479.55500000000001</v>
      </c>
      <c r="AC180" s="2">
        <f t="shared" si="143"/>
        <v>432.64</v>
      </c>
      <c r="AD180" s="2">
        <f>ROUND(((((ET180*1.1))-((EU180*1.1)))+AE180),6)</f>
        <v>14.454000000000001</v>
      </c>
      <c r="AE180" s="2">
        <f>ROUND(((EU180*1.1)),6)</f>
        <v>0.45100000000000001</v>
      </c>
      <c r="AF180" s="2">
        <f>ROUND(((EV180*1.1)),6)</f>
        <v>32.460999999999999</v>
      </c>
      <c r="AG180" s="2">
        <f t="shared" si="144"/>
        <v>0</v>
      </c>
      <c r="AH180" s="2">
        <f>((EW180*1.1))</f>
        <v>2.7280000000000002</v>
      </c>
      <c r="AI180" s="2">
        <f>((EX180*1.1))</f>
        <v>0</v>
      </c>
      <c r="AJ180" s="2">
        <f t="shared" si="145"/>
        <v>0</v>
      </c>
      <c r="AK180" s="2">
        <v>475.29</v>
      </c>
      <c r="AL180" s="2">
        <v>432.64</v>
      </c>
      <c r="AM180" s="2">
        <v>13.14</v>
      </c>
      <c r="AN180" s="2">
        <v>0.41</v>
      </c>
      <c r="AO180" s="2">
        <v>29.51</v>
      </c>
      <c r="AP180" s="2">
        <v>0</v>
      </c>
      <c r="AQ180" s="2">
        <v>2.48</v>
      </c>
      <c r="AR180" s="2">
        <v>0</v>
      </c>
      <c r="AS180" s="2">
        <v>0</v>
      </c>
      <c r="AT180" s="2">
        <v>105</v>
      </c>
      <c r="AU180" s="2">
        <v>77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0</v>
      </c>
      <c r="BI180" s="2">
        <v>1</v>
      </c>
      <c r="BJ180" s="2" t="s">
        <v>258</v>
      </c>
      <c r="BK180" s="2"/>
      <c r="BL180" s="2"/>
      <c r="BM180" s="2">
        <v>97</v>
      </c>
      <c r="BN180" s="2">
        <v>0</v>
      </c>
      <c r="BO180" s="2" t="s">
        <v>3</v>
      </c>
      <c r="BP180" s="2">
        <v>0</v>
      </c>
      <c r="BQ180" s="2">
        <v>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105</v>
      </c>
      <c r="CA180" s="2">
        <v>77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1223</v>
      </c>
      <c r="CO180" s="2">
        <v>0</v>
      </c>
      <c r="CP180" s="2">
        <f t="shared" si="146"/>
        <v>5371.01</v>
      </c>
      <c r="CQ180" s="2">
        <f t="shared" si="147"/>
        <v>432.64</v>
      </c>
      <c r="CR180" s="2">
        <f>(ROUND((ROUND((((ET180*1.1))*AV180*1),2)*BB180),2)+ROUND((ROUND(((AE180-((EU180*1.1)))*AV180*1),2)*BS180),2))</f>
        <v>14.45</v>
      </c>
      <c r="CS180" s="2">
        <f t="shared" si="148"/>
        <v>0.45</v>
      </c>
      <c r="CT180" s="2">
        <f t="shared" si="149"/>
        <v>32.46</v>
      </c>
      <c r="CU180" s="2">
        <f t="shared" si="150"/>
        <v>0</v>
      </c>
      <c r="CV180" s="2">
        <f t="shared" si="151"/>
        <v>2.7280000000000002</v>
      </c>
      <c r="CW180" s="2">
        <f t="shared" si="152"/>
        <v>0</v>
      </c>
      <c r="CX180" s="2">
        <f t="shared" si="153"/>
        <v>0</v>
      </c>
      <c r="CY180" s="2">
        <f>((S180*BZ180)/100)</f>
        <v>381.73800000000006</v>
      </c>
      <c r="CZ180" s="2">
        <f>((S180*CA180)/100)</f>
        <v>279.94119999999998</v>
      </c>
      <c r="DA180" s="2"/>
      <c r="DB180" s="2"/>
      <c r="DC180" s="2" t="s">
        <v>3</v>
      </c>
      <c r="DD180" s="2" t="s">
        <v>3</v>
      </c>
      <c r="DE180" s="2" t="s">
        <v>21</v>
      </c>
      <c r="DF180" s="2" t="s">
        <v>21</v>
      </c>
      <c r="DG180" s="2" t="s">
        <v>21</v>
      </c>
      <c r="DH180" s="2" t="s">
        <v>3</v>
      </c>
      <c r="DI180" s="2" t="s">
        <v>21</v>
      </c>
      <c r="DJ180" s="2" t="s">
        <v>21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1005</v>
      </c>
      <c r="DV180" s="2" t="s">
        <v>247</v>
      </c>
      <c r="DW180" s="2" t="s">
        <v>247</v>
      </c>
      <c r="DX180" s="2">
        <v>100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49573358</v>
      </c>
      <c r="EF180" s="2">
        <v>30</v>
      </c>
      <c r="EG180" s="2" t="s">
        <v>37</v>
      </c>
      <c r="EH180" s="2">
        <v>0</v>
      </c>
      <c r="EI180" s="2" t="s">
        <v>3</v>
      </c>
      <c r="EJ180" s="2">
        <v>1</v>
      </c>
      <c r="EK180" s="2">
        <v>97</v>
      </c>
      <c r="EL180" s="2" t="s">
        <v>249</v>
      </c>
      <c r="EM180" s="2" t="s">
        <v>250</v>
      </c>
      <c r="EN180" s="2"/>
      <c r="EO180" s="2" t="s">
        <v>42</v>
      </c>
      <c r="EP180" s="2"/>
      <c r="EQ180" s="2">
        <v>131072</v>
      </c>
      <c r="ER180" s="2">
        <v>475.29</v>
      </c>
      <c r="ES180" s="2">
        <v>432.64</v>
      </c>
      <c r="ET180" s="2">
        <v>13.14</v>
      </c>
      <c r="EU180" s="2">
        <v>0.41</v>
      </c>
      <c r="EV180" s="2">
        <v>29.51</v>
      </c>
      <c r="EW180" s="2">
        <v>2.48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154"/>
        <v>0</v>
      </c>
      <c r="FS180" s="2">
        <v>0</v>
      </c>
      <c r="FT180" s="2"/>
      <c r="FU180" s="2"/>
      <c r="FV180" s="2"/>
      <c r="FW180" s="2"/>
      <c r="FX180" s="2">
        <v>105</v>
      </c>
      <c r="FY180" s="2">
        <v>77</v>
      </c>
      <c r="FZ180" s="2"/>
      <c r="GA180" s="2" t="s">
        <v>3</v>
      </c>
      <c r="GB180" s="2"/>
      <c r="GC180" s="2"/>
      <c r="GD180" s="2">
        <v>0</v>
      </c>
      <c r="GE180" s="2"/>
      <c r="GF180" s="2">
        <v>602438763</v>
      </c>
      <c r="GG180" s="2">
        <v>2</v>
      </c>
      <c r="GH180" s="2">
        <v>1</v>
      </c>
      <c r="GI180" s="2">
        <v>-2</v>
      </c>
      <c r="GJ180" s="2">
        <v>0</v>
      </c>
      <c r="GK180" s="2">
        <f>ROUND(R180*(R12)/100,2)</f>
        <v>8.84</v>
      </c>
      <c r="GL180" s="2">
        <f t="shared" si="155"/>
        <v>0</v>
      </c>
      <c r="GM180" s="2">
        <f t="shared" si="156"/>
        <v>6041.53</v>
      </c>
      <c r="GN180" s="2">
        <f t="shared" si="157"/>
        <v>6041.53</v>
      </c>
      <c r="GO180" s="2">
        <f t="shared" si="158"/>
        <v>0</v>
      </c>
      <c r="GP180" s="2">
        <f t="shared" si="159"/>
        <v>0</v>
      </c>
      <c r="GQ180" s="2"/>
      <c r="GR180" s="2">
        <v>0</v>
      </c>
      <c r="GS180" s="2">
        <v>0</v>
      </c>
      <c r="GT180" s="2">
        <v>0</v>
      </c>
      <c r="GU180" s="2" t="s">
        <v>3</v>
      </c>
      <c r="GV180" s="2">
        <f t="shared" si="160"/>
        <v>0</v>
      </c>
      <c r="GW180" s="2">
        <v>1</v>
      </c>
      <c r="GX180" s="2">
        <f t="shared" si="161"/>
        <v>0</v>
      </c>
      <c r="GY180" s="2"/>
      <c r="GZ180" s="2"/>
      <c r="HA180" s="2">
        <v>0</v>
      </c>
      <c r="HB180" s="2">
        <v>0</v>
      </c>
      <c r="HC180" s="2">
        <f t="shared" si="162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17</v>
      </c>
      <c r="B181">
        <v>1</v>
      </c>
      <c r="E181" t="s">
        <v>255</v>
      </c>
      <c r="F181" t="s">
        <v>256</v>
      </c>
      <c r="G181" t="s">
        <v>257</v>
      </c>
      <c r="H181" t="s">
        <v>247</v>
      </c>
      <c r="I181">
        <f>ROUND(I177,9)</f>
        <v>11.2</v>
      </c>
      <c r="J181">
        <v>0</v>
      </c>
      <c r="K181">
        <f>ROUND(I177,9)</f>
        <v>11.2</v>
      </c>
      <c r="O181">
        <f t="shared" si="132"/>
        <v>21608.639999999999</v>
      </c>
      <c r="P181">
        <f t="shared" si="133"/>
        <v>9545.77</v>
      </c>
      <c r="Q181">
        <f>(ROUND((ROUND((((ET181*1.1))*AV181*I181),2)*BB181),2)+ROUND((ROUND(((AE181-((EU181*1.1)))*AV181*I181),2)*BS181),2))</f>
        <v>1508.72</v>
      </c>
      <c r="R181">
        <f t="shared" si="134"/>
        <v>146.6</v>
      </c>
      <c r="S181">
        <f t="shared" si="135"/>
        <v>10554.15</v>
      </c>
      <c r="T181">
        <f t="shared" si="136"/>
        <v>0</v>
      </c>
      <c r="U181">
        <f t="shared" si="137"/>
        <v>30.553599999999999</v>
      </c>
      <c r="V181">
        <f t="shared" si="138"/>
        <v>0</v>
      </c>
      <c r="W181">
        <f t="shared" si="139"/>
        <v>0</v>
      </c>
      <c r="X181">
        <f t="shared" si="140"/>
        <v>9182.11</v>
      </c>
      <c r="Y181">
        <f t="shared" si="141"/>
        <v>4327.2</v>
      </c>
      <c r="AA181">
        <v>50626683</v>
      </c>
      <c r="AB181">
        <f t="shared" si="142"/>
        <v>479.55500000000001</v>
      </c>
      <c r="AC181">
        <f t="shared" si="143"/>
        <v>432.64</v>
      </c>
      <c r="AD181">
        <f>ROUND(((((ET181*1.1))-((EU181*1.1)))+AE181),6)</f>
        <v>14.454000000000001</v>
      </c>
      <c r="AE181">
        <f>ROUND(((EU181*1.1)),6)</f>
        <v>0.45100000000000001</v>
      </c>
      <c r="AF181">
        <f>ROUND(((EV181*1.1)),6)</f>
        <v>32.460999999999999</v>
      </c>
      <c r="AG181">
        <f t="shared" si="144"/>
        <v>0</v>
      </c>
      <c r="AH181">
        <f>((EW181*1.1))</f>
        <v>2.7280000000000002</v>
      </c>
      <c r="AI181">
        <f>((EX181*1.1))</f>
        <v>0</v>
      </c>
      <c r="AJ181">
        <f t="shared" si="145"/>
        <v>0</v>
      </c>
      <c r="AK181">
        <v>475.29</v>
      </c>
      <c r="AL181">
        <v>432.64</v>
      </c>
      <c r="AM181">
        <v>13.14</v>
      </c>
      <c r="AN181">
        <v>0.41</v>
      </c>
      <c r="AO181">
        <v>29.51</v>
      </c>
      <c r="AP181">
        <v>0</v>
      </c>
      <c r="AQ181">
        <v>2.48</v>
      </c>
      <c r="AR181">
        <v>0</v>
      </c>
      <c r="AS181">
        <v>0</v>
      </c>
      <c r="AT181">
        <v>87</v>
      </c>
      <c r="AU181">
        <v>41</v>
      </c>
      <c r="AV181">
        <v>1</v>
      </c>
      <c r="AW181">
        <v>1</v>
      </c>
      <c r="AZ181">
        <v>1</v>
      </c>
      <c r="BA181">
        <v>29.03</v>
      </c>
      <c r="BB181">
        <v>9.32</v>
      </c>
      <c r="BC181">
        <v>1.97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258</v>
      </c>
      <c r="BM181">
        <v>97</v>
      </c>
      <c r="BN181">
        <v>0</v>
      </c>
      <c r="BO181" t="s">
        <v>256</v>
      </c>
      <c r="BP181">
        <v>1</v>
      </c>
      <c r="BQ181">
        <v>30</v>
      </c>
      <c r="BR181">
        <v>0</v>
      </c>
      <c r="BS181">
        <v>29.03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87</v>
      </c>
      <c r="CA181">
        <v>41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1223</v>
      </c>
      <c r="CO181">
        <v>0</v>
      </c>
      <c r="CP181">
        <f t="shared" si="146"/>
        <v>21608.639999999999</v>
      </c>
      <c r="CQ181">
        <f t="shared" si="147"/>
        <v>852.3</v>
      </c>
      <c r="CR181">
        <f>(ROUND((ROUND((((ET181*1.1))*AV181*1),2)*BB181),2)+ROUND((ROUND(((AE181-((EU181*1.1)))*AV181*1),2)*BS181),2))</f>
        <v>134.66999999999999</v>
      </c>
      <c r="CS181">
        <f t="shared" si="148"/>
        <v>13.06</v>
      </c>
      <c r="CT181">
        <f t="shared" si="149"/>
        <v>942.31</v>
      </c>
      <c r="CU181">
        <f t="shared" si="150"/>
        <v>0</v>
      </c>
      <c r="CV181">
        <f t="shared" si="151"/>
        <v>2.7280000000000002</v>
      </c>
      <c r="CW181">
        <f t="shared" si="152"/>
        <v>0</v>
      </c>
      <c r="CX181">
        <f t="shared" si="153"/>
        <v>0</v>
      </c>
      <c r="CY181">
        <f>S181*(BZ181/100)</f>
        <v>9182.1104999999989</v>
      </c>
      <c r="CZ181">
        <f>S181*(CA181/100)</f>
        <v>4327.2014999999992</v>
      </c>
      <c r="DC181" t="s">
        <v>3</v>
      </c>
      <c r="DD181" t="s">
        <v>3</v>
      </c>
      <c r="DE181" t="s">
        <v>21</v>
      </c>
      <c r="DF181" t="s">
        <v>21</v>
      </c>
      <c r="DG181" t="s">
        <v>21</v>
      </c>
      <c r="DH181" t="s">
        <v>3</v>
      </c>
      <c r="DI181" t="s">
        <v>21</v>
      </c>
      <c r="DJ181" t="s">
        <v>21</v>
      </c>
      <c r="DK181" t="s">
        <v>3</v>
      </c>
      <c r="DL181" t="s">
        <v>3</v>
      </c>
      <c r="DM181" t="s">
        <v>3</v>
      </c>
      <c r="DN181">
        <v>105</v>
      </c>
      <c r="DO181">
        <v>77</v>
      </c>
      <c r="DP181">
        <v>1</v>
      </c>
      <c r="DQ181">
        <v>1</v>
      </c>
      <c r="DU181">
        <v>1005</v>
      </c>
      <c r="DV181" t="s">
        <v>247</v>
      </c>
      <c r="DW181" t="s">
        <v>247</v>
      </c>
      <c r="DX181">
        <v>100</v>
      </c>
      <c r="DZ181" t="s">
        <v>3</v>
      </c>
      <c r="EA181" t="s">
        <v>3</v>
      </c>
      <c r="EB181" t="s">
        <v>3</v>
      </c>
      <c r="EC181" t="s">
        <v>3</v>
      </c>
      <c r="EE181">
        <v>49573358</v>
      </c>
      <c r="EF181">
        <v>30</v>
      </c>
      <c r="EG181" t="s">
        <v>37</v>
      </c>
      <c r="EH181">
        <v>0</v>
      </c>
      <c r="EI181" t="s">
        <v>3</v>
      </c>
      <c r="EJ181">
        <v>1</v>
      </c>
      <c r="EK181">
        <v>97</v>
      </c>
      <c r="EL181" t="s">
        <v>249</v>
      </c>
      <c r="EM181" t="s">
        <v>250</v>
      </c>
      <c r="EO181" t="s">
        <v>42</v>
      </c>
      <c r="EQ181">
        <v>131072</v>
      </c>
      <c r="ER181">
        <v>475.29</v>
      </c>
      <c r="ES181">
        <v>432.64</v>
      </c>
      <c r="ET181">
        <v>13.14</v>
      </c>
      <c r="EU181">
        <v>0.41</v>
      </c>
      <c r="EV181">
        <v>29.51</v>
      </c>
      <c r="EW181">
        <v>2.48</v>
      </c>
      <c r="EX181">
        <v>0</v>
      </c>
      <c r="EY181">
        <v>0</v>
      </c>
      <c r="FQ181">
        <v>0</v>
      </c>
      <c r="FR181">
        <f t="shared" si="154"/>
        <v>0</v>
      </c>
      <c r="FS181">
        <v>0</v>
      </c>
      <c r="FX181">
        <v>105</v>
      </c>
      <c r="FY181">
        <v>77</v>
      </c>
      <c r="GA181" t="s">
        <v>3</v>
      </c>
      <c r="GD181">
        <v>0</v>
      </c>
      <c r="GF181">
        <v>602438763</v>
      </c>
      <c r="GG181">
        <v>2</v>
      </c>
      <c r="GH181">
        <v>1</v>
      </c>
      <c r="GI181">
        <v>2</v>
      </c>
      <c r="GJ181">
        <v>0</v>
      </c>
      <c r="GK181">
        <f>ROUND(R181*(S12)/100,2)</f>
        <v>234.56</v>
      </c>
      <c r="GL181">
        <f t="shared" si="155"/>
        <v>0</v>
      </c>
      <c r="GM181">
        <f t="shared" si="156"/>
        <v>35352.51</v>
      </c>
      <c r="GN181">
        <f t="shared" si="157"/>
        <v>35352.51</v>
      </c>
      <c r="GO181">
        <f t="shared" si="158"/>
        <v>0</v>
      </c>
      <c r="GP181">
        <f t="shared" si="159"/>
        <v>0</v>
      </c>
      <c r="GR181">
        <v>0</v>
      </c>
      <c r="GS181">
        <v>0</v>
      </c>
      <c r="GT181">
        <v>0</v>
      </c>
      <c r="GU181" t="s">
        <v>3</v>
      </c>
      <c r="GV181">
        <f t="shared" si="160"/>
        <v>0</v>
      </c>
      <c r="GW181">
        <v>1</v>
      </c>
      <c r="GX181">
        <f t="shared" si="161"/>
        <v>0</v>
      </c>
      <c r="HA181">
        <v>0</v>
      </c>
      <c r="HB181">
        <v>0</v>
      </c>
      <c r="HC181">
        <f t="shared" si="162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55" x14ac:dyDescent="0.2">
      <c r="A182" s="2">
        <v>18</v>
      </c>
      <c r="B182" s="2">
        <v>1</v>
      </c>
      <c r="C182" s="2"/>
      <c r="D182" s="2"/>
      <c r="E182" s="2" t="s">
        <v>259</v>
      </c>
      <c r="F182" s="2" t="s">
        <v>260</v>
      </c>
      <c r="G182" s="2" t="s">
        <v>261</v>
      </c>
      <c r="H182" s="2" t="s">
        <v>262</v>
      </c>
      <c r="I182" s="2">
        <f>I180*J182</f>
        <v>145.6</v>
      </c>
      <c r="J182" s="2">
        <v>13</v>
      </c>
      <c r="K182" s="2">
        <v>13</v>
      </c>
      <c r="L182" s="2"/>
      <c r="M182" s="2"/>
      <c r="N182" s="2"/>
      <c r="O182" s="2">
        <f t="shared" si="132"/>
        <v>15235.58</v>
      </c>
      <c r="P182" s="2">
        <f t="shared" si="133"/>
        <v>15235.58</v>
      </c>
      <c r="Q182" s="2">
        <f t="shared" ref="Q182:Q187" si="170">(ROUND((ROUND(((ET182)*AV182*I182),2)*BB182),2)+ROUND((ROUND(((AE182-(EU182))*AV182*I182),2)*BS182),2))</f>
        <v>0</v>
      </c>
      <c r="R182" s="2">
        <f t="shared" si="134"/>
        <v>0</v>
      </c>
      <c r="S182" s="2">
        <f t="shared" si="135"/>
        <v>0</v>
      </c>
      <c r="T182" s="2">
        <f t="shared" si="136"/>
        <v>0</v>
      </c>
      <c r="U182" s="2">
        <f t="shared" si="137"/>
        <v>0</v>
      </c>
      <c r="V182" s="2">
        <f t="shared" si="138"/>
        <v>0</v>
      </c>
      <c r="W182" s="2">
        <f t="shared" si="139"/>
        <v>0</v>
      </c>
      <c r="X182" s="2">
        <f t="shared" si="140"/>
        <v>0</v>
      </c>
      <c r="Y182" s="2">
        <f t="shared" si="141"/>
        <v>0</v>
      </c>
      <c r="Z182" s="2"/>
      <c r="AA182" s="2">
        <v>50626682</v>
      </c>
      <c r="AB182" s="2">
        <f t="shared" si="142"/>
        <v>104.64</v>
      </c>
      <c r="AC182" s="2">
        <f t="shared" si="143"/>
        <v>104.64</v>
      </c>
      <c r="AD182" s="2">
        <f t="shared" ref="AD182:AD187" si="171">ROUND((((ET182)-(EU182))+AE182),6)</f>
        <v>0</v>
      </c>
      <c r="AE182" s="2">
        <f t="shared" ref="AE182:AF187" si="172">ROUND((EU182),6)</f>
        <v>0</v>
      </c>
      <c r="AF182" s="2">
        <f t="shared" si="172"/>
        <v>0</v>
      </c>
      <c r="AG182" s="2">
        <f t="shared" si="144"/>
        <v>0</v>
      </c>
      <c r="AH182" s="2">
        <f t="shared" ref="AH182:AI187" si="173">(EW182)</f>
        <v>0</v>
      </c>
      <c r="AI182" s="2">
        <f t="shared" si="173"/>
        <v>0</v>
      </c>
      <c r="AJ182" s="2">
        <f t="shared" si="145"/>
        <v>0</v>
      </c>
      <c r="AK182" s="2">
        <v>104.64</v>
      </c>
      <c r="AL182" s="2">
        <v>104.64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105</v>
      </c>
      <c r="AU182" s="2">
        <v>77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263</v>
      </c>
      <c r="BK182" s="2"/>
      <c r="BL182" s="2"/>
      <c r="BM182" s="2">
        <v>97</v>
      </c>
      <c r="BN182" s="2">
        <v>0</v>
      </c>
      <c r="BO182" s="2" t="s">
        <v>3</v>
      </c>
      <c r="BP182" s="2">
        <v>0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105</v>
      </c>
      <c r="CA182" s="2">
        <v>77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46"/>
        <v>15235.58</v>
      </c>
      <c r="CQ182" s="2">
        <f t="shared" si="147"/>
        <v>104.64</v>
      </c>
      <c r="CR182" s="2">
        <f t="shared" ref="CR182:CR187" si="174">(ROUND((ROUND(((ET182)*AV182*1),2)*BB182),2)+ROUND((ROUND(((AE182-(EU182))*AV182*1),2)*BS182),2))</f>
        <v>0</v>
      </c>
      <c r="CS182" s="2">
        <f t="shared" si="148"/>
        <v>0</v>
      </c>
      <c r="CT182" s="2">
        <f t="shared" si="149"/>
        <v>0</v>
      </c>
      <c r="CU182" s="2">
        <f t="shared" si="150"/>
        <v>0</v>
      </c>
      <c r="CV182" s="2">
        <f t="shared" si="151"/>
        <v>0</v>
      </c>
      <c r="CW182" s="2">
        <f t="shared" si="152"/>
        <v>0</v>
      </c>
      <c r="CX182" s="2">
        <f t="shared" si="153"/>
        <v>0</v>
      </c>
      <c r="CY182" s="2">
        <f>((S182*BZ182)/100)</f>
        <v>0</v>
      </c>
      <c r="CZ182" s="2">
        <f>((S182*CA182)/100)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1009</v>
      </c>
      <c r="DV182" s="2" t="s">
        <v>262</v>
      </c>
      <c r="DW182" s="2" t="s">
        <v>262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49573358</v>
      </c>
      <c r="EF182" s="2">
        <v>30</v>
      </c>
      <c r="EG182" s="2" t="s">
        <v>37</v>
      </c>
      <c r="EH182" s="2">
        <v>0</v>
      </c>
      <c r="EI182" s="2" t="s">
        <v>3</v>
      </c>
      <c r="EJ182" s="2">
        <v>1</v>
      </c>
      <c r="EK182" s="2">
        <v>97</v>
      </c>
      <c r="EL182" s="2" t="s">
        <v>249</v>
      </c>
      <c r="EM182" s="2" t="s">
        <v>250</v>
      </c>
      <c r="EN182" s="2"/>
      <c r="EO182" s="2" t="s">
        <v>3</v>
      </c>
      <c r="EP182" s="2"/>
      <c r="EQ182" s="2">
        <v>0</v>
      </c>
      <c r="ER182" s="2">
        <v>104.64</v>
      </c>
      <c r="ES182" s="2">
        <v>104.64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154"/>
        <v>0</v>
      </c>
      <c r="FS182" s="2">
        <v>0</v>
      </c>
      <c r="FT182" s="2"/>
      <c r="FU182" s="2"/>
      <c r="FV182" s="2"/>
      <c r="FW182" s="2"/>
      <c r="FX182" s="2">
        <v>105</v>
      </c>
      <c r="FY182" s="2">
        <v>77</v>
      </c>
      <c r="FZ182" s="2"/>
      <c r="GA182" s="2" t="s">
        <v>3</v>
      </c>
      <c r="GB182" s="2"/>
      <c r="GC182" s="2"/>
      <c r="GD182" s="2">
        <v>0</v>
      </c>
      <c r="GE182" s="2"/>
      <c r="GF182" s="2">
        <v>-735386536</v>
      </c>
      <c r="GG182" s="2">
        <v>2</v>
      </c>
      <c r="GH182" s="2">
        <v>1</v>
      </c>
      <c r="GI182" s="2">
        <v>-2</v>
      </c>
      <c r="GJ182" s="2">
        <v>0</v>
      </c>
      <c r="GK182" s="2">
        <f>ROUND(R182*(R12)/100,2)</f>
        <v>0</v>
      </c>
      <c r="GL182" s="2">
        <f t="shared" si="155"/>
        <v>0</v>
      </c>
      <c r="GM182" s="2">
        <f t="shared" si="156"/>
        <v>15235.58</v>
      </c>
      <c r="GN182" s="2">
        <f t="shared" si="157"/>
        <v>15235.58</v>
      </c>
      <c r="GO182" s="2">
        <f t="shared" si="158"/>
        <v>0</v>
      </c>
      <c r="GP182" s="2">
        <f t="shared" si="159"/>
        <v>0</v>
      </c>
      <c r="GQ182" s="2"/>
      <c r="GR182" s="2">
        <v>0</v>
      </c>
      <c r="GS182" s="2">
        <v>0</v>
      </c>
      <c r="GT182" s="2">
        <v>0</v>
      </c>
      <c r="GU182" s="2" t="s">
        <v>3</v>
      </c>
      <c r="GV182" s="2">
        <f t="shared" si="160"/>
        <v>0</v>
      </c>
      <c r="GW182" s="2">
        <v>1</v>
      </c>
      <c r="GX182" s="2">
        <f t="shared" si="161"/>
        <v>0</v>
      </c>
      <c r="GY182" s="2"/>
      <c r="GZ182" s="2"/>
      <c r="HA182" s="2">
        <v>0</v>
      </c>
      <c r="HB182" s="2">
        <v>0</v>
      </c>
      <c r="HC182" s="2">
        <f t="shared" si="162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18</v>
      </c>
      <c r="B183">
        <v>1</v>
      </c>
      <c r="E183" t="s">
        <v>259</v>
      </c>
      <c r="F183" t="s">
        <v>260</v>
      </c>
      <c r="G183" t="s">
        <v>261</v>
      </c>
      <c r="H183" t="s">
        <v>262</v>
      </c>
      <c r="I183">
        <f>I181*J183</f>
        <v>145.6</v>
      </c>
      <c r="J183">
        <v>13</v>
      </c>
      <c r="K183">
        <v>13</v>
      </c>
      <c r="O183">
        <f t="shared" si="132"/>
        <v>25443.42</v>
      </c>
      <c r="P183">
        <f t="shared" si="133"/>
        <v>25443.42</v>
      </c>
      <c r="Q183">
        <f t="shared" si="170"/>
        <v>0</v>
      </c>
      <c r="R183">
        <f t="shared" si="134"/>
        <v>0</v>
      </c>
      <c r="S183">
        <f t="shared" si="135"/>
        <v>0</v>
      </c>
      <c r="T183">
        <f t="shared" si="136"/>
        <v>0</v>
      </c>
      <c r="U183">
        <f t="shared" si="137"/>
        <v>0</v>
      </c>
      <c r="V183">
        <f t="shared" si="138"/>
        <v>0</v>
      </c>
      <c r="W183">
        <f t="shared" si="139"/>
        <v>0</v>
      </c>
      <c r="X183">
        <f t="shared" si="140"/>
        <v>0</v>
      </c>
      <c r="Y183">
        <f t="shared" si="141"/>
        <v>0</v>
      </c>
      <c r="AA183">
        <v>50626683</v>
      </c>
      <c r="AB183">
        <f t="shared" si="142"/>
        <v>104.64</v>
      </c>
      <c r="AC183">
        <f t="shared" si="143"/>
        <v>104.64</v>
      </c>
      <c r="AD183">
        <f t="shared" si="171"/>
        <v>0</v>
      </c>
      <c r="AE183">
        <f t="shared" si="172"/>
        <v>0</v>
      </c>
      <c r="AF183">
        <f t="shared" si="172"/>
        <v>0</v>
      </c>
      <c r="AG183">
        <f t="shared" si="144"/>
        <v>0</v>
      </c>
      <c r="AH183">
        <f t="shared" si="173"/>
        <v>0</v>
      </c>
      <c r="AI183">
        <f t="shared" si="173"/>
        <v>0</v>
      </c>
      <c r="AJ183">
        <f t="shared" si="145"/>
        <v>0</v>
      </c>
      <c r="AK183">
        <v>104.64</v>
      </c>
      <c r="AL183">
        <v>104.64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1.67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263</v>
      </c>
      <c r="BM183">
        <v>97</v>
      </c>
      <c r="BN183">
        <v>0</v>
      </c>
      <c r="BO183" t="s">
        <v>260</v>
      </c>
      <c r="BP183">
        <v>1</v>
      </c>
      <c r="BQ183">
        <v>30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46"/>
        <v>25443.42</v>
      </c>
      <c r="CQ183">
        <f t="shared" si="147"/>
        <v>174.75</v>
      </c>
      <c r="CR183">
        <f t="shared" si="174"/>
        <v>0</v>
      </c>
      <c r="CS183">
        <f t="shared" si="148"/>
        <v>0</v>
      </c>
      <c r="CT183">
        <f t="shared" si="149"/>
        <v>0</v>
      </c>
      <c r="CU183">
        <f t="shared" si="150"/>
        <v>0</v>
      </c>
      <c r="CV183">
        <f t="shared" si="151"/>
        <v>0</v>
      </c>
      <c r="CW183">
        <f t="shared" si="152"/>
        <v>0</v>
      </c>
      <c r="CX183">
        <f t="shared" si="153"/>
        <v>0</v>
      </c>
      <c r="CY183">
        <f>S183*(BZ183/100)</f>
        <v>0</v>
      </c>
      <c r="CZ183">
        <f>S183*(CA183/100)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105</v>
      </c>
      <c r="DO183">
        <v>77</v>
      </c>
      <c r="DP183">
        <v>1</v>
      </c>
      <c r="DQ183">
        <v>1</v>
      </c>
      <c r="DU183">
        <v>1009</v>
      </c>
      <c r="DV183" t="s">
        <v>262</v>
      </c>
      <c r="DW183" t="s">
        <v>262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49573358</v>
      </c>
      <c r="EF183">
        <v>30</v>
      </c>
      <c r="EG183" t="s">
        <v>37</v>
      </c>
      <c r="EH183">
        <v>0</v>
      </c>
      <c r="EI183" t="s">
        <v>3</v>
      </c>
      <c r="EJ183">
        <v>1</v>
      </c>
      <c r="EK183">
        <v>97</v>
      </c>
      <c r="EL183" t="s">
        <v>249</v>
      </c>
      <c r="EM183" t="s">
        <v>250</v>
      </c>
      <c r="EO183" t="s">
        <v>3</v>
      </c>
      <c r="EQ183">
        <v>0</v>
      </c>
      <c r="ER183">
        <v>104.64</v>
      </c>
      <c r="ES183">
        <v>104.64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154"/>
        <v>0</v>
      </c>
      <c r="FS183">
        <v>0</v>
      </c>
      <c r="FX183">
        <v>105</v>
      </c>
      <c r="FY183">
        <v>77</v>
      </c>
      <c r="GA183" t="s">
        <v>3</v>
      </c>
      <c r="GD183">
        <v>0</v>
      </c>
      <c r="GF183">
        <v>-735386536</v>
      </c>
      <c r="GG183">
        <v>2</v>
      </c>
      <c r="GH183">
        <v>1</v>
      </c>
      <c r="GI183">
        <v>2</v>
      </c>
      <c r="GJ183">
        <v>0</v>
      </c>
      <c r="GK183">
        <f>ROUND(R183*(S12)/100,2)</f>
        <v>0</v>
      </c>
      <c r="GL183">
        <f t="shared" si="155"/>
        <v>0</v>
      </c>
      <c r="GM183">
        <f t="shared" si="156"/>
        <v>25443.42</v>
      </c>
      <c r="GN183">
        <f t="shared" si="157"/>
        <v>25443.42</v>
      </c>
      <c r="GO183">
        <f t="shared" si="158"/>
        <v>0</v>
      </c>
      <c r="GP183">
        <f t="shared" si="159"/>
        <v>0</v>
      </c>
      <c r="GR183">
        <v>0</v>
      </c>
      <c r="GS183">
        <v>0</v>
      </c>
      <c r="GT183">
        <v>0</v>
      </c>
      <c r="GU183" t="s">
        <v>3</v>
      </c>
      <c r="GV183">
        <f t="shared" si="160"/>
        <v>0</v>
      </c>
      <c r="GW183">
        <v>1</v>
      </c>
      <c r="GX183">
        <f t="shared" si="161"/>
        <v>0</v>
      </c>
      <c r="HA183">
        <v>0</v>
      </c>
      <c r="HB183">
        <v>0</v>
      </c>
      <c r="HC183">
        <f t="shared" si="162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55" x14ac:dyDescent="0.2">
      <c r="A184" s="2">
        <v>17</v>
      </c>
      <c r="B184" s="2">
        <v>1</v>
      </c>
      <c r="C184" s="2">
        <f>ROW(SmtRes!A63)</f>
        <v>63</v>
      </c>
      <c r="D184" s="2">
        <f>ROW(EtalonRes!A57)</f>
        <v>57</v>
      </c>
      <c r="E184" s="2" t="s">
        <v>264</v>
      </c>
      <c r="F184" s="2" t="s">
        <v>265</v>
      </c>
      <c r="G184" s="2" t="s">
        <v>266</v>
      </c>
      <c r="H184" s="2" t="s">
        <v>267</v>
      </c>
      <c r="I184" s="2">
        <f>ROUND(1120/100,9)</f>
        <v>11.2</v>
      </c>
      <c r="J184" s="2">
        <v>0</v>
      </c>
      <c r="K184" s="2">
        <f>ROUND(1120/100,9)</f>
        <v>11.2</v>
      </c>
      <c r="L184" s="2"/>
      <c r="M184" s="2"/>
      <c r="N184" s="2"/>
      <c r="O184" s="2">
        <f t="shared" si="132"/>
        <v>43375.02</v>
      </c>
      <c r="P184" s="2">
        <f t="shared" si="133"/>
        <v>23046.35</v>
      </c>
      <c r="Q184" s="2">
        <f t="shared" si="170"/>
        <v>1633.41</v>
      </c>
      <c r="R184" s="2">
        <f t="shared" si="134"/>
        <v>81.98</v>
      </c>
      <c r="S184" s="2">
        <f t="shared" si="135"/>
        <v>18695.259999999998</v>
      </c>
      <c r="T184" s="2">
        <f t="shared" si="136"/>
        <v>0</v>
      </c>
      <c r="U184" s="2">
        <f t="shared" si="137"/>
        <v>1440.6559999999999</v>
      </c>
      <c r="V184" s="2">
        <f t="shared" si="138"/>
        <v>0</v>
      </c>
      <c r="W184" s="2">
        <f t="shared" si="139"/>
        <v>0</v>
      </c>
      <c r="X184" s="2">
        <f t="shared" si="140"/>
        <v>19630.02</v>
      </c>
      <c r="Y184" s="2">
        <f t="shared" si="141"/>
        <v>14395.35</v>
      </c>
      <c r="Z184" s="2"/>
      <c r="AA184" s="2">
        <v>50626682</v>
      </c>
      <c r="AB184" s="2">
        <f t="shared" si="142"/>
        <v>3872.77</v>
      </c>
      <c r="AC184" s="2">
        <f t="shared" si="143"/>
        <v>2057.71</v>
      </c>
      <c r="AD184" s="2">
        <f t="shared" si="171"/>
        <v>145.84</v>
      </c>
      <c r="AE184" s="2">
        <f t="shared" si="172"/>
        <v>7.32</v>
      </c>
      <c r="AF184" s="2">
        <f t="shared" si="172"/>
        <v>1669.22</v>
      </c>
      <c r="AG184" s="2">
        <f t="shared" si="144"/>
        <v>0</v>
      </c>
      <c r="AH184" s="2">
        <f t="shared" si="173"/>
        <v>128.63</v>
      </c>
      <c r="AI184" s="2">
        <f t="shared" si="173"/>
        <v>0</v>
      </c>
      <c r="AJ184" s="2">
        <f t="shared" si="145"/>
        <v>0</v>
      </c>
      <c r="AK184" s="2">
        <v>3872.77</v>
      </c>
      <c r="AL184" s="2">
        <v>2057.71</v>
      </c>
      <c r="AM184" s="2">
        <v>145.84</v>
      </c>
      <c r="AN184" s="2">
        <v>7.32</v>
      </c>
      <c r="AO184" s="2">
        <v>1669.22</v>
      </c>
      <c r="AP184" s="2">
        <v>0</v>
      </c>
      <c r="AQ184" s="2">
        <v>128.63</v>
      </c>
      <c r="AR184" s="2">
        <v>0</v>
      </c>
      <c r="AS184" s="2">
        <v>0</v>
      </c>
      <c r="AT184" s="2">
        <v>105</v>
      </c>
      <c r="AU184" s="2">
        <v>77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0</v>
      </c>
      <c r="BI184" s="2">
        <v>1</v>
      </c>
      <c r="BJ184" s="2" t="s">
        <v>268</v>
      </c>
      <c r="BK184" s="2"/>
      <c r="BL184" s="2"/>
      <c r="BM184" s="2">
        <v>99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105</v>
      </c>
      <c r="CA184" s="2">
        <v>77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46"/>
        <v>43375.02</v>
      </c>
      <c r="CQ184" s="2">
        <f t="shared" si="147"/>
        <v>2057.71</v>
      </c>
      <c r="CR184" s="2">
        <f t="shared" si="174"/>
        <v>145.84</v>
      </c>
      <c r="CS184" s="2">
        <f t="shared" si="148"/>
        <v>7.32</v>
      </c>
      <c r="CT184" s="2">
        <f t="shared" si="149"/>
        <v>1669.22</v>
      </c>
      <c r="CU184" s="2">
        <f t="shared" si="150"/>
        <v>0</v>
      </c>
      <c r="CV184" s="2">
        <f t="shared" si="151"/>
        <v>128.63</v>
      </c>
      <c r="CW184" s="2">
        <f t="shared" si="152"/>
        <v>0</v>
      </c>
      <c r="CX184" s="2">
        <f t="shared" si="153"/>
        <v>0</v>
      </c>
      <c r="CY184" s="2">
        <f>((S184*BZ184)/100)</f>
        <v>19630.022999999997</v>
      </c>
      <c r="CZ184" s="2">
        <f>((S184*CA184)/100)</f>
        <v>14395.350199999997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267</v>
      </c>
      <c r="DW184" s="2" t="s">
        <v>267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49573414</v>
      </c>
      <c r="EF184" s="2">
        <v>30</v>
      </c>
      <c r="EG184" s="2" t="s">
        <v>37</v>
      </c>
      <c r="EH184" s="2">
        <v>0</v>
      </c>
      <c r="EI184" s="2" t="s">
        <v>3</v>
      </c>
      <c r="EJ184" s="2">
        <v>1</v>
      </c>
      <c r="EK184" s="2">
        <v>99</v>
      </c>
      <c r="EL184" s="2" t="s">
        <v>269</v>
      </c>
      <c r="EM184" s="2" t="s">
        <v>270</v>
      </c>
      <c r="EN184" s="2"/>
      <c r="EO184" s="2" t="s">
        <v>3</v>
      </c>
      <c r="EP184" s="2"/>
      <c r="EQ184" s="2">
        <v>0</v>
      </c>
      <c r="ER184" s="2">
        <v>3872.77</v>
      </c>
      <c r="ES184" s="2">
        <v>2057.71</v>
      </c>
      <c r="ET184" s="2">
        <v>145.84</v>
      </c>
      <c r="EU184" s="2">
        <v>7.32</v>
      </c>
      <c r="EV184" s="2">
        <v>1669.22</v>
      </c>
      <c r="EW184" s="2">
        <v>128.63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54"/>
        <v>0</v>
      </c>
      <c r="FS184" s="2">
        <v>0</v>
      </c>
      <c r="FT184" s="2"/>
      <c r="FU184" s="2"/>
      <c r="FV184" s="2"/>
      <c r="FW184" s="2"/>
      <c r="FX184" s="2">
        <v>105</v>
      </c>
      <c r="FY184" s="2">
        <v>77</v>
      </c>
      <c r="FZ184" s="2"/>
      <c r="GA184" s="2" t="s">
        <v>3</v>
      </c>
      <c r="GB184" s="2"/>
      <c r="GC184" s="2"/>
      <c r="GD184" s="2">
        <v>0</v>
      </c>
      <c r="GE184" s="2"/>
      <c r="GF184" s="2">
        <v>-2125275153</v>
      </c>
      <c r="GG184" s="2">
        <v>2</v>
      </c>
      <c r="GH184" s="2">
        <v>1</v>
      </c>
      <c r="GI184" s="2">
        <v>-2</v>
      </c>
      <c r="GJ184" s="2">
        <v>0</v>
      </c>
      <c r="GK184" s="2">
        <f>ROUND(R184*(R12)/100,2)</f>
        <v>143.47</v>
      </c>
      <c r="GL184" s="2">
        <f t="shared" si="155"/>
        <v>0</v>
      </c>
      <c r="GM184" s="2">
        <f t="shared" si="156"/>
        <v>77543.86</v>
      </c>
      <c r="GN184" s="2">
        <f t="shared" si="157"/>
        <v>77543.86</v>
      </c>
      <c r="GO184" s="2">
        <f t="shared" si="158"/>
        <v>0</v>
      </c>
      <c r="GP184" s="2">
        <f t="shared" si="159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160"/>
        <v>0</v>
      </c>
      <c r="GW184" s="2">
        <v>1</v>
      </c>
      <c r="GX184" s="2">
        <f t="shared" si="161"/>
        <v>0</v>
      </c>
      <c r="GY184" s="2"/>
      <c r="GZ184" s="2"/>
      <c r="HA184" s="2">
        <v>0</v>
      </c>
      <c r="HB184" s="2">
        <v>0</v>
      </c>
      <c r="HC184" s="2">
        <f t="shared" si="162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C185">
        <f>ROW(SmtRes!A74)</f>
        <v>74</v>
      </c>
      <c r="D185">
        <f>ROW(EtalonRes!A68)</f>
        <v>68</v>
      </c>
      <c r="E185" t="s">
        <v>264</v>
      </c>
      <c r="F185" t="s">
        <v>265</v>
      </c>
      <c r="G185" t="s">
        <v>266</v>
      </c>
      <c r="H185" t="s">
        <v>267</v>
      </c>
      <c r="I185">
        <f>ROUND(1120/100,9)</f>
        <v>11.2</v>
      </c>
      <c r="J185">
        <v>0</v>
      </c>
      <c r="K185">
        <f>ROUND(1120/100,9)</f>
        <v>11.2</v>
      </c>
      <c r="O185">
        <f t="shared" si="132"/>
        <v>751929.18</v>
      </c>
      <c r="P185">
        <f t="shared" si="133"/>
        <v>97946.99</v>
      </c>
      <c r="Q185">
        <f t="shared" si="170"/>
        <v>16660.78</v>
      </c>
      <c r="R185">
        <f t="shared" si="134"/>
        <v>2794.7</v>
      </c>
      <c r="S185">
        <f t="shared" si="135"/>
        <v>637321.41</v>
      </c>
      <c r="T185">
        <f t="shared" si="136"/>
        <v>0</v>
      </c>
      <c r="U185">
        <f t="shared" si="137"/>
        <v>1440.6559999999999</v>
      </c>
      <c r="V185">
        <f t="shared" si="138"/>
        <v>0</v>
      </c>
      <c r="W185">
        <f t="shared" si="139"/>
        <v>0</v>
      </c>
      <c r="X185">
        <f t="shared" si="140"/>
        <v>554469.63</v>
      </c>
      <c r="Y185">
        <f t="shared" si="141"/>
        <v>261301.78</v>
      </c>
      <c r="AA185">
        <v>50626683</v>
      </c>
      <c r="AB185">
        <f t="shared" si="142"/>
        <v>3872.77</v>
      </c>
      <c r="AC185">
        <f t="shared" si="143"/>
        <v>2057.71</v>
      </c>
      <c r="AD185">
        <f t="shared" si="171"/>
        <v>145.84</v>
      </c>
      <c r="AE185">
        <f t="shared" si="172"/>
        <v>7.32</v>
      </c>
      <c r="AF185">
        <f t="shared" si="172"/>
        <v>1669.22</v>
      </c>
      <c r="AG185">
        <f t="shared" si="144"/>
        <v>0</v>
      </c>
      <c r="AH185">
        <f t="shared" si="173"/>
        <v>128.63</v>
      </c>
      <c r="AI185">
        <f t="shared" si="173"/>
        <v>0</v>
      </c>
      <c r="AJ185">
        <f t="shared" si="145"/>
        <v>0</v>
      </c>
      <c r="AK185">
        <v>3872.77</v>
      </c>
      <c r="AL185">
        <v>2057.71</v>
      </c>
      <c r="AM185">
        <v>145.84</v>
      </c>
      <c r="AN185">
        <v>7.32</v>
      </c>
      <c r="AO185">
        <v>1669.22</v>
      </c>
      <c r="AP185">
        <v>0</v>
      </c>
      <c r="AQ185">
        <v>128.63</v>
      </c>
      <c r="AR185">
        <v>0</v>
      </c>
      <c r="AS185">
        <v>0</v>
      </c>
      <c r="AT185">
        <v>87</v>
      </c>
      <c r="AU185">
        <v>41</v>
      </c>
      <c r="AV185">
        <v>1</v>
      </c>
      <c r="AW185">
        <v>1</v>
      </c>
      <c r="AZ185">
        <v>1</v>
      </c>
      <c r="BA185">
        <v>34.090000000000003</v>
      </c>
      <c r="BB185">
        <v>10.199999999999999</v>
      </c>
      <c r="BC185">
        <v>4.25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268</v>
      </c>
      <c r="BM185">
        <v>99</v>
      </c>
      <c r="BN185">
        <v>0</v>
      </c>
      <c r="BO185" t="s">
        <v>265</v>
      </c>
      <c r="BP185">
        <v>1</v>
      </c>
      <c r="BQ185">
        <v>30</v>
      </c>
      <c r="BR185">
        <v>0</v>
      </c>
      <c r="BS185">
        <v>34.090000000000003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87</v>
      </c>
      <c r="CA185">
        <v>41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46"/>
        <v>751929.18</v>
      </c>
      <c r="CQ185">
        <f t="shared" si="147"/>
        <v>8745.27</v>
      </c>
      <c r="CR185">
        <f t="shared" si="174"/>
        <v>1487.57</v>
      </c>
      <c r="CS185">
        <f t="shared" si="148"/>
        <v>249.54</v>
      </c>
      <c r="CT185">
        <f t="shared" si="149"/>
        <v>56903.71</v>
      </c>
      <c r="CU185">
        <f t="shared" si="150"/>
        <v>0</v>
      </c>
      <c r="CV185">
        <f t="shared" si="151"/>
        <v>128.63</v>
      </c>
      <c r="CW185">
        <f t="shared" si="152"/>
        <v>0</v>
      </c>
      <c r="CX185">
        <f t="shared" si="153"/>
        <v>0</v>
      </c>
      <c r="CY185">
        <f>S185*(BZ185/100)</f>
        <v>554469.62670000002</v>
      </c>
      <c r="CZ185">
        <f>S185*(CA185/100)</f>
        <v>261301.7781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105</v>
      </c>
      <c r="DO185">
        <v>77</v>
      </c>
      <c r="DP185">
        <v>1</v>
      </c>
      <c r="DQ185">
        <v>1</v>
      </c>
      <c r="DU185">
        <v>1013</v>
      </c>
      <c r="DV185" t="s">
        <v>267</v>
      </c>
      <c r="DW185" t="s">
        <v>267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49573414</v>
      </c>
      <c r="EF185">
        <v>30</v>
      </c>
      <c r="EG185" t="s">
        <v>37</v>
      </c>
      <c r="EH185">
        <v>0</v>
      </c>
      <c r="EI185" t="s">
        <v>3</v>
      </c>
      <c r="EJ185">
        <v>1</v>
      </c>
      <c r="EK185">
        <v>99</v>
      </c>
      <c r="EL185" t="s">
        <v>269</v>
      </c>
      <c r="EM185" t="s">
        <v>270</v>
      </c>
      <c r="EO185" t="s">
        <v>3</v>
      </c>
      <c r="EQ185">
        <v>0</v>
      </c>
      <c r="ER185">
        <v>3872.77</v>
      </c>
      <c r="ES185">
        <v>2057.71</v>
      </c>
      <c r="ET185">
        <v>145.84</v>
      </c>
      <c r="EU185">
        <v>7.32</v>
      </c>
      <c r="EV185">
        <v>1669.22</v>
      </c>
      <c r="EW185">
        <v>128.63</v>
      </c>
      <c r="EX185">
        <v>0</v>
      </c>
      <c r="EY185">
        <v>0</v>
      </c>
      <c r="FQ185">
        <v>0</v>
      </c>
      <c r="FR185">
        <f t="shared" si="154"/>
        <v>0</v>
      </c>
      <c r="FS185">
        <v>0</v>
      </c>
      <c r="FX185">
        <v>105</v>
      </c>
      <c r="FY185">
        <v>77</v>
      </c>
      <c r="GA185" t="s">
        <v>3</v>
      </c>
      <c r="GD185">
        <v>0</v>
      </c>
      <c r="GF185">
        <v>-2125275153</v>
      </c>
      <c r="GG185">
        <v>2</v>
      </c>
      <c r="GH185">
        <v>1</v>
      </c>
      <c r="GI185">
        <v>2</v>
      </c>
      <c r="GJ185">
        <v>0</v>
      </c>
      <c r="GK185">
        <f>ROUND(R185*(S12)/100,2)</f>
        <v>4471.5200000000004</v>
      </c>
      <c r="GL185">
        <f t="shared" si="155"/>
        <v>0</v>
      </c>
      <c r="GM185">
        <f t="shared" si="156"/>
        <v>1572172.11</v>
      </c>
      <c r="GN185">
        <f t="shared" si="157"/>
        <v>1572172.11</v>
      </c>
      <c r="GO185">
        <f t="shared" si="158"/>
        <v>0</v>
      </c>
      <c r="GP185">
        <f t="shared" si="159"/>
        <v>0</v>
      </c>
      <c r="GR185">
        <v>0</v>
      </c>
      <c r="GS185">
        <v>3</v>
      </c>
      <c r="GT185">
        <v>0</v>
      </c>
      <c r="GU185" t="s">
        <v>3</v>
      </c>
      <c r="GV185">
        <f t="shared" si="160"/>
        <v>0</v>
      </c>
      <c r="GW185">
        <v>1</v>
      </c>
      <c r="GX185">
        <f t="shared" si="161"/>
        <v>0</v>
      </c>
      <c r="HA185">
        <v>0</v>
      </c>
      <c r="HB185">
        <v>0</v>
      </c>
      <c r="HC185">
        <f t="shared" si="162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55" x14ac:dyDescent="0.2">
      <c r="A186" s="2">
        <v>18</v>
      </c>
      <c r="B186" s="2">
        <v>1</v>
      </c>
      <c r="C186" s="2">
        <v>60</v>
      </c>
      <c r="D186" s="2"/>
      <c r="E186" s="2" t="s">
        <v>271</v>
      </c>
      <c r="F186" s="2" t="s">
        <v>272</v>
      </c>
      <c r="G186" s="2" t="s">
        <v>273</v>
      </c>
      <c r="H186" s="2" t="s">
        <v>84</v>
      </c>
      <c r="I186" s="2">
        <f>I184*J186</f>
        <v>2.52</v>
      </c>
      <c r="J186" s="2">
        <v>0.22500000000000001</v>
      </c>
      <c r="K186" s="2">
        <v>0.22500000000000001</v>
      </c>
      <c r="L186" s="2"/>
      <c r="M186" s="2"/>
      <c r="N186" s="2"/>
      <c r="O186" s="2">
        <f t="shared" si="132"/>
        <v>449512.69</v>
      </c>
      <c r="P186" s="2">
        <f t="shared" si="133"/>
        <v>449512.69</v>
      </c>
      <c r="Q186" s="2">
        <f t="shared" si="170"/>
        <v>0</v>
      </c>
      <c r="R186" s="2">
        <f t="shared" si="134"/>
        <v>0</v>
      </c>
      <c r="S186" s="2">
        <f t="shared" si="135"/>
        <v>0</v>
      </c>
      <c r="T186" s="2">
        <f t="shared" si="136"/>
        <v>0</v>
      </c>
      <c r="U186" s="2">
        <f t="shared" si="137"/>
        <v>0</v>
      </c>
      <c r="V186" s="2">
        <f t="shared" si="138"/>
        <v>0</v>
      </c>
      <c r="W186" s="2">
        <f t="shared" si="139"/>
        <v>0</v>
      </c>
      <c r="X186" s="2">
        <f t="shared" si="140"/>
        <v>0</v>
      </c>
      <c r="Y186" s="2">
        <f t="shared" si="141"/>
        <v>0</v>
      </c>
      <c r="Z186" s="2"/>
      <c r="AA186" s="2">
        <v>50626682</v>
      </c>
      <c r="AB186" s="2">
        <f t="shared" si="142"/>
        <v>178378.05</v>
      </c>
      <c r="AC186" s="2">
        <f t="shared" si="143"/>
        <v>178378.05</v>
      </c>
      <c r="AD186" s="2">
        <f t="shared" si="171"/>
        <v>0</v>
      </c>
      <c r="AE186" s="2">
        <f t="shared" si="172"/>
        <v>0</v>
      </c>
      <c r="AF186" s="2">
        <f t="shared" si="172"/>
        <v>0</v>
      </c>
      <c r="AG186" s="2">
        <f t="shared" si="144"/>
        <v>0</v>
      </c>
      <c r="AH186" s="2">
        <f t="shared" si="173"/>
        <v>0</v>
      </c>
      <c r="AI186" s="2">
        <f t="shared" si="173"/>
        <v>0</v>
      </c>
      <c r="AJ186" s="2">
        <f t="shared" si="145"/>
        <v>0</v>
      </c>
      <c r="AK186" s="2">
        <v>178378.05</v>
      </c>
      <c r="AL186" s="2">
        <v>178378.05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105</v>
      </c>
      <c r="AU186" s="2">
        <v>77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274</v>
      </c>
      <c r="BK186" s="2"/>
      <c r="BL186" s="2"/>
      <c r="BM186" s="2">
        <v>99</v>
      </c>
      <c r="BN186" s="2">
        <v>0</v>
      </c>
      <c r="BO186" s="2" t="s">
        <v>3</v>
      </c>
      <c r="BP186" s="2">
        <v>0</v>
      </c>
      <c r="BQ186" s="2">
        <v>30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105</v>
      </c>
      <c r="CA186" s="2">
        <v>77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46"/>
        <v>449512.69</v>
      </c>
      <c r="CQ186" s="2">
        <f t="shared" si="147"/>
        <v>178378.05</v>
      </c>
      <c r="CR186" s="2">
        <f t="shared" si="174"/>
        <v>0</v>
      </c>
      <c r="CS186" s="2">
        <f t="shared" si="148"/>
        <v>0</v>
      </c>
      <c r="CT186" s="2">
        <f t="shared" si="149"/>
        <v>0</v>
      </c>
      <c r="CU186" s="2">
        <f t="shared" si="150"/>
        <v>0</v>
      </c>
      <c r="CV186" s="2">
        <f t="shared" si="151"/>
        <v>0</v>
      </c>
      <c r="CW186" s="2">
        <f t="shared" si="152"/>
        <v>0</v>
      </c>
      <c r="CX186" s="2">
        <f t="shared" si="153"/>
        <v>0</v>
      </c>
      <c r="CY186" s="2">
        <f>((S186*BZ186)/100)</f>
        <v>0</v>
      </c>
      <c r="CZ186" s="2">
        <f>((S186*CA186)/100)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1009</v>
      </c>
      <c r="DV186" s="2" t="s">
        <v>84</v>
      </c>
      <c r="DW186" s="2" t="s">
        <v>84</v>
      </c>
      <c r="DX186" s="2">
        <v>1000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49573414</v>
      </c>
      <c r="EF186" s="2">
        <v>30</v>
      </c>
      <c r="EG186" s="2" t="s">
        <v>37</v>
      </c>
      <c r="EH186" s="2">
        <v>0</v>
      </c>
      <c r="EI186" s="2" t="s">
        <v>3</v>
      </c>
      <c r="EJ186" s="2">
        <v>1</v>
      </c>
      <c r="EK186" s="2">
        <v>99</v>
      </c>
      <c r="EL186" s="2" t="s">
        <v>269</v>
      </c>
      <c r="EM186" s="2" t="s">
        <v>270</v>
      </c>
      <c r="EN186" s="2"/>
      <c r="EO186" s="2" t="s">
        <v>3</v>
      </c>
      <c r="EP186" s="2"/>
      <c r="EQ186" s="2">
        <v>0</v>
      </c>
      <c r="ER186" s="2">
        <v>178378.05</v>
      </c>
      <c r="ES186" s="2">
        <v>178378.05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54"/>
        <v>0</v>
      </c>
      <c r="FS186" s="2">
        <v>0</v>
      </c>
      <c r="FT186" s="2"/>
      <c r="FU186" s="2"/>
      <c r="FV186" s="2"/>
      <c r="FW186" s="2"/>
      <c r="FX186" s="2">
        <v>105</v>
      </c>
      <c r="FY186" s="2">
        <v>77</v>
      </c>
      <c r="FZ186" s="2"/>
      <c r="GA186" s="2" t="s">
        <v>3</v>
      </c>
      <c r="GB186" s="2"/>
      <c r="GC186" s="2"/>
      <c r="GD186" s="2">
        <v>0</v>
      </c>
      <c r="GE186" s="2"/>
      <c r="GF186" s="2">
        <v>-1536955628</v>
      </c>
      <c r="GG186" s="2">
        <v>2</v>
      </c>
      <c r="GH186" s="2">
        <v>1</v>
      </c>
      <c r="GI186" s="2">
        <v>-2</v>
      </c>
      <c r="GJ186" s="2">
        <v>0</v>
      </c>
      <c r="GK186" s="2">
        <f>ROUND(R186*(R12)/100,2)</f>
        <v>0</v>
      </c>
      <c r="GL186" s="2">
        <f t="shared" si="155"/>
        <v>0</v>
      </c>
      <c r="GM186" s="2">
        <f t="shared" si="156"/>
        <v>449512.69</v>
      </c>
      <c r="GN186" s="2">
        <f t="shared" si="157"/>
        <v>449512.69</v>
      </c>
      <c r="GO186" s="2">
        <f t="shared" si="158"/>
        <v>0</v>
      </c>
      <c r="GP186" s="2">
        <f t="shared" si="159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60"/>
        <v>0</v>
      </c>
      <c r="GW186" s="2">
        <v>1</v>
      </c>
      <c r="GX186" s="2">
        <f t="shared" si="161"/>
        <v>0</v>
      </c>
      <c r="GY186" s="2"/>
      <c r="GZ186" s="2"/>
      <c r="HA186" s="2">
        <v>0</v>
      </c>
      <c r="HB186" s="2">
        <v>0</v>
      </c>
      <c r="HC186" s="2">
        <f t="shared" si="162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18</v>
      </c>
      <c r="B187">
        <v>1</v>
      </c>
      <c r="C187">
        <v>71</v>
      </c>
      <c r="E187" t="s">
        <v>271</v>
      </c>
      <c r="F187" t="s">
        <v>272</v>
      </c>
      <c r="G187" t="s">
        <v>273</v>
      </c>
      <c r="H187" t="s">
        <v>84</v>
      </c>
      <c r="I187">
        <f>I185*J187</f>
        <v>2.52</v>
      </c>
      <c r="J187">
        <v>0.22500000000000001</v>
      </c>
      <c r="K187">
        <v>0.22500000000000001</v>
      </c>
      <c r="O187">
        <f t="shared" si="132"/>
        <v>804627.72</v>
      </c>
      <c r="P187">
        <f t="shared" si="133"/>
        <v>804627.72</v>
      </c>
      <c r="Q187">
        <f t="shared" si="170"/>
        <v>0</v>
      </c>
      <c r="R187">
        <f t="shared" si="134"/>
        <v>0</v>
      </c>
      <c r="S187">
        <f t="shared" si="135"/>
        <v>0</v>
      </c>
      <c r="T187">
        <f t="shared" si="136"/>
        <v>0</v>
      </c>
      <c r="U187">
        <f t="shared" si="137"/>
        <v>0</v>
      </c>
      <c r="V187">
        <f t="shared" si="138"/>
        <v>0</v>
      </c>
      <c r="W187">
        <f t="shared" si="139"/>
        <v>0</v>
      </c>
      <c r="X187">
        <f t="shared" si="140"/>
        <v>0</v>
      </c>
      <c r="Y187">
        <f t="shared" si="141"/>
        <v>0</v>
      </c>
      <c r="AA187">
        <v>50626683</v>
      </c>
      <c r="AB187">
        <f t="shared" si="142"/>
        <v>178378.05</v>
      </c>
      <c r="AC187">
        <f t="shared" si="143"/>
        <v>178378.05</v>
      </c>
      <c r="AD187">
        <f t="shared" si="171"/>
        <v>0</v>
      </c>
      <c r="AE187">
        <f t="shared" si="172"/>
        <v>0</v>
      </c>
      <c r="AF187">
        <f t="shared" si="172"/>
        <v>0</v>
      </c>
      <c r="AG187">
        <f t="shared" si="144"/>
        <v>0</v>
      </c>
      <c r="AH187">
        <f t="shared" si="173"/>
        <v>0</v>
      </c>
      <c r="AI187">
        <f t="shared" si="173"/>
        <v>0</v>
      </c>
      <c r="AJ187">
        <f t="shared" si="145"/>
        <v>0</v>
      </c>
      <c r="AK187">
        <v>178378.05</v>
      </c>
      <c r="AL187">
        <v>178378.05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1.79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274</v>
      </c>
      <c r="BM187">
        <v>99</v>
      </c>
      <c r="BN187">
        <v>0</v>
      </c>
      <c r="BO187" t="s">
        <v>272</v>
      </c>
      <c r="BP187">
        <v>1</v>
      </c>
      <c r="BQ187">
        <v>30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46"/>
        <v>804627.72</v>
      </c>
      <c r="CQ187">
        <f t="shared" si="147"/>
        <v>319296.71000000002</v>
      </c>
      <c r="CR187">
        <f t="shared" si="174"/>
        <v>0</v>
      </c>
      <c r="CS187">
        <f t="shared" si="148"/>
        <v>0</v>
      </c>
      <c r="CT187">
        <f t="shared" si="149"/>
        <v>0</v>
      </c>
      <c r="CU187">
        <f t="shared" si="150"/>
        <v>0</v>
      </c>
      <c r="CV187">
        <f t="shared" si="151"/>
        <v>0</v>
      </c>
      <c r="CW187">
        <f t="shared" si="152"/>
        <v>0</v>
      </c>
      <c r="CX187">
        <f t="shared" si="153"/>
        <v>0</v>
      </c>
      <c r="CY187">
        <f>S187*(BZ187/100)</f>
        <v>0</v>
      </c>
      <c r="CZ187">
        <f>S187*(CA187/100)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105</v>
      </c>
      <c r="DO187">
        <v>77</v>
      </c>
      <c r="DP187">
        <v>1</v>
      </c>
      <c r="DQ187">
        <v>1</v>
      </c>
      <c r="DU187">
        <v>1009</v>
      </c>
      <c r="DV187" t="s">
        <v>84</v>
      </c>
      <c r="DW187" t="s">
        <v>84</v>
      </c>
      <c r="DX187">
        <v>1000</v>
      </c>
      <c r="DZ187" t="s">
        <v>3</v>
      </c>
      <c r="EA187" t="s">
        <v>3</v>
      </c>
      <c r="EB187" t="s">
        <v>3</v>
      </c>
      <c r="EC187" t="s">
        <v>3</v>
      </c>
      <c r="EE187">
        <v>49573414</v>
      </c>
      <c r="EF187">
        <v>30</v>
      </c>
      <c r="EG187" t="s">
        <v>37</v>
      </c>
      <c r="EH187">
        <v>0</v>
      </c>
      <c r="EI187" t="s">
        <v>3</v>
      </c>
      <c r="EJ187">
        <v>1</v>
      </c>
      <c r="EK187">
        <v>99</v>
      </c>
      <c r="EL187" t="s">
        <v>269</v>
      </c>
      <c r="EM187" t="s">
        <v>270</v>
      </c>
      <c r="EO187" t="s">
        <v>3</v>
      </c>
      <c r="EQ187">
        <v>0</v>
      </c>
      <c r="ER187">
        <v>178378.05</v>
      </c>
      <c r="ES187">
        <v>178378.05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f t="shared" si="154"/>
        <v>0</v>
      </c>
      <c r="FS187">
        <v>0</v>
      </c>
      <c r="FX187">
        <v>105</v>
      </c>
      <c r="FY187">
        <v>77</v>
      </c>
      <c r="GA187" t="s">
        <v>3</v>
      </c>
      <c r="GD187">
        <v>0</v>
      </c>
      <c r="GF187">
        <v>-1536955628</v>
      </c>
      <c r="GG187">
        <v>2</v>
      </c>
      <c r="GH187">
        <v>1</v>
      </c>
      <c r="GI187">
        <v>2</v>
      </c>
      <c r="GJ187">
        <v>0</v>
      </c>
      <c r="GK187">
        <f>ROUND(R187*(S12)/100,2)</f>
        <v>0</v>
      </c>
      <c r="GL187">
        <f t="shared" si="155"/>
        <v>0</v>
      </c>
      <c r="GM187">
        <f t="shared" si="156"/>
        <v>804627.72</v>
      </c>
      <c r="GN187">
        <f t="shared" si="157"/>
        <v>804627.72</v>
      </c>
      <c r="GO187">
        <f t="shared" si="158"/>
        <v>0</v>
      </c>
      <c r="GP187">
        <f t="shared" si="159"/>
        <v>0</v>
      </c>
      <c r="GR187">
        <v>0</v>
      </c>
      <c r="GS187">
        <v>3</v>
      </c>
      <c r="GT187">
        <v>0</v>
      </c>
      <c r="GU187" t="s">
        <v>3</v>
      </c>
      <c r="GV187">
        <f t="shared" si="160"/>
        <v>0</v>
      </c>
      <c r="GW187">
        <v>1</v>
      </c>
      <c r="GX187">
        <f t="shared" si="161"/>
        <v>0</v>
      </c>
      <c r="HA187">
        <v>0</v>
      </c>
      <c r="HB187">
        <v>0</v>
      </c>
      <c r="HC187">
        <f t="shared" si="162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9" spans="1:255" x14ac:dyDescent="0.2">
      <c r="A189" s="3">
        <v>51</v>
      </c>
      <c r="B189" s="3">
        <f>B156</f>
        <v>1</v>
      </c>
      <c r="C189" s="3">
        <f>A156</f>
        <v>5</v>
      </c>
      <c r="D189" s="3">
        <f>ROW(A156)</f>
        <v>156</v>
      </c>
      <c r="E189" s="3"/>
      <c r="F189" s="3" t="str">
        <f>IF(F156&lt;&gt;"",F156,"")</f>
        <v>Новый подраздел</v>
      </c>
      <c r="G189" s="3" t="str">
        <f>IF(G156&lt;&gt;"",G156,"")</f>
        <v>Каркас</v>
      </c>
      <c r="H189" s="3">
        <v>0</v>
      </c>
      <c r="I189" s="3"/>
      <c r="J189" s="3"/>
      <c r="K189" s="3"/>
      <c r="L189" s="3"/>
      <c r="M189" s="3"/>
      <c r="N189" s="3"/>
      <c r="O189" s="3">
        <f t="shared" ref="O189:T189" si="175">ROUND(AB189,2)</f>
        <v>698527.07</v>
      </c>
      <c r="P189" s="3">
        <f t="shared" si="175"/>
        <v>668779.69999999995</v>
      </c>
      <c r="Q189" s="3">
        <f t="shared" si="175"/>
        <v>3925.16</v>
      </c>
      <c r="R189" s="3">
        <f t="shared" si="175"/>
        <v>196.89</v>
      </c>
      <c r="S189" s="3">
        <f t="shared" si="175"/>
        <v>25822.21</v>
      </c>
      <c r="T189" s="3">
        <f t="shared" si="175"/>
        <v>0</v>
      </c>
      <c r="U189" s="3">
        <f>AH189</f>
        <v>1979.8188</v>
      </c>
      <c r="V189" s="3">
        <f>AI189</f>
        <v>0</v>
      </c>
      <c r="W189" s="3">
        <f>ROUND(AJ189,2)</f>
        <v>0</v>
      </c>
      <c r="X189" s="3">
        <f>ROUND(AK189,2)</f>
        <v>26060.3</v>
      </c>
      <c r="Y189" s="3">
        <f>ROUND(AL189,2)</f>
        <v>21521.14</v>
      </c>
      <c r="Z189" s="3"/>
      <c r="AA189" s="3"/>
      <c r="AB189" s="3">
        <f>ROUND(SUMIF(AA160:AA187,"=50626682",O160:O187),2)</f>
        <v>698527.07</v>
      </c>
      <c r="AC189" s="3">
        <f>ROUND(SUMIF(AA160:AA187,"=50626682",P160:P187),2)</f>
        <v>668779.69999999995</v>
      </c>
      <c r="AD189" s="3">
        <f>ROUND(SUMIF(AA160:AA187,"=50626682",Q160:Q187),2)</f>
        <v>3925.16</v>
      </c>
      <c r="AE189" s="3">
        <f>ROUND(SUMIF(AA160:AA187,"=50626682",R160:R187),2)</f>
        <v>196.89</v>
      </c>
      <c r="AF189" s="3">
        <f>ROUND(SUMIF(AA160:AA187,"=50626682",S160:S187),2)</f>
        <v>25822.21</v>
      </c>
      <c r="AG189" s="3">
        <f>ROUND(SUMIF(AA160:AA187,"=50626682",T160:T187),2)</f>
        <v>0</v>
      </c>
      <c r="AH189" s="3">
        <f>SUMIF(AA160:AA187,"=50626682",U160:U187)</f>
        <v>1979.8188</v>
      </c>
      <c r="AI189" s="3">
        <f>SUMIF(AA160:AA187,"=50626682",V160:V187)</f>
        <v>0</v>
      </c>
      <c r="AJ189" s="3">
        <f>ROUND(SUMIF(AA160:AA187,"=50626682",W160:W187),2)</f>
        <v>0</v>
      </c>
      <c r="AK189" s="3">
        <f>ROUND(SUMIF(AA160:AA187,"=50626682",X160:X187),2)</f>
        <v>26060.3</v>
      </c>
      <c r="AL189" s="3">
        <f>ROUND(SUMIF(AA160:AA187,"=50626682",Y160:Y187),2)</f>
        <v>21521.14</v>
      </c>
      <c r="AM189" s="3"/>
      <c r="AN189" s="3"/>
      <c r="AO189" s="3">
        <f t="shared" ref="AO189:BD189" si="176">ROUND(BX189,2)</f>
        <v>0</v>
      </c>
      <c r="AP189" s="3">
        <f t="shared" si="176"/>
        <v>0</v>
      </c>
      <c r="AQ189" s="3">
        <f t="shared" si="176"/>
        <v>0</v>
      </c>
      <c r="AR189" s="3">
        <f t="shared" si="176"/>
        <v>746453.08</v>
      </c>
      <c r="AS189" s="3">
        <f t="shared" si="176"/>
        <v>746453.08</v>
      </c>
      <c r="AT189" s="3">
        <f t="shared" si="176"/>
        <v>0</v>
      </c>
      <c r="AU189" s="3">
        <f t="shared" si="176"/>
        <v>0</v>
      </c>
      <c r="AV189" s="3">
        <f t="shared" si="176"/>
        <v>668779.69999999995</v>
      </c>
      <c r="AW189" s="3">
        <f t="shared" si="176"/>
        <v>668779.69999999995</v>
      </c>
      <c r="AX189" s="3">
        <f t="shared" si="176"/>
        <v>0</v>
      </c>
      <c r="AY189" s="3">
        <f t="shared" si="176"/>
        <v>668779.69999999995</v>
      </c>
      <c r="AZ189" s="3">
        <f t="shared" si="176"/>
        <v>0</v>
      </c>
      <c r="BA189" s="3">
        <f t="shared" si="176"/>
        <v>0</v>
      </c>
      <c r="BB189" s="3">
        <f t="shared" si="176"/>
        <v>0</v>
      </c>
      <c r="BC189" s="3">
        <f t="shared" si="176"/>
        <v>0</v>
      </c>
      <c r="BD189" s="3">
        <f t="shared" si="176"/>
        <v>0</v>
      </c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>
        <f>ROUND(SUMIF(AA160:AA187,"=50626682",FQ160:FQ187),2)</f>
        <v>0</v>
      </c>
      <c r="BY189" s="3">
        <f>ROUND(SUMIF(AA160:AA187,"=50626682",FR160:FR187),2)</f>
        <v>0</v>
      </c>
      <c r="BZ189" s="3">
        <f>ROUND(SUMIF(AA160:AA187,"=50626682",GL160:GL187),2)</f>
        <v>0</v>
      </c>
      <c r="CA189" s="3">
        <f>ROUND(SUMIF(AA160:AA187,"=50626682",GM160:GM187),2)</f>
        <v>746453.08</v>
      </c>
      <c r="CB189" s="3">
        <f>ROUND(SUMIF(AA160:AA187,"=50626682",GN160:GN187),2)</f>
        <v>746453.08</v>
      </c>
      <c r="CC189" s="3">
        <f>ROUND(SUMIF(AA160:AA187,"=50626682",GO160:GO187),2)</f>
        <v>0</v>
      </c>
      <c r="CD189" s="3">
        <f>ROUND(SUMIF(AA160:AA187,"=50626682",GP160:GP187),2)</f>
        <v>0</v>
      </c>
      <c r="CE189" s="3">
        <f>AC189-BX189</f>
        <v>668779.69999999995</v>
      </c>
      <c r="CF189" s="3">
        <f>AC189-BY189</f>
        <v>668779.69999999995</v>
      </c>
      <c r="CG189" s="3">
        <f>BX189-BZ189</f>
        <v>0</v>
      </c>
      <c r="CH189" s="3">
        <f>AC189-BX189-BY189+BZ189</f>
        <v>668779.69999999995</v>
      </c>
      <c r="CI189" s="3">
        <f>BY189-BZ189</f>
        <v>0</v>
      </c>
      <c r="CJ189" s="3">
        <f>ROUND(SUMIF(AA160:AA187,"=50626682",GX160:GX187),2)</f>
        <v>0</v>
      </c>
      <c r="CK189" s="3">
        <f>ROUND(SUMIF(AA160:AA187,"=50626682",GY160:GY187),2)</f>
        <v>0</v>
      </c>
      <c r="CL189" s="3">
        <f>ROUND(SUMIF(AA160:AA187,"=50626682",GZ160:GZ187),2)</f>
        <v>0</v>
      </c>
      <c r="CM189" s="3">
        <f>ROUND(SUMIF(AA160:AA187,"=50626682",HD160:HD187),2)</f>
        <v>0</v>
      </c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4">
        <f t="shared" ref="DG189:DL189" si="177">ROUND(DT189,2)</f>
        <v>3436642.64</v>
      </c>
      <c r="DH189" s="4">
        <f t="shared" si="177"/>
        <v>2554051.7400000002</v>
      </c>
      <c r="DI189" s="4">
        <f t="shared" si="177"/>
        <v>38374.129999999997</v>
      </c>
      <c r="DJ189" s="4">
        <f t="shared" si="177"/>
        <v>6130.53</v>
      </c>
      <c r="DK189" s="4">
        <f t="shared" si="177"/>
        <v>844216.77</v>
      </c>
      <c r="DL189" s="4">
        <f t="shared" si="177"/>
        <v>0</v>
      </c>
      <c r="DM189" s="4">
        <f>DZ189</f>
        <v>1979.8188</v>
      </c>
      <c r="DN189" s="4">
        <f>EA189</f>
        <v>0</v>
      </c>
      <c r="DO189" s="4">
        <f>ROUND(EB189,2)</f>
        <v>0</v>
      </c>
      <c r="DP189" s="4">
        <f>ROUND(EC189,2)</f>
        <v>708994.29</v>
      </c>
      <c r="DQ189" s="4">
        <f>ROUND(ED189,2)</f>
        <v>363111.74</v>
      </c>
      <c r="DR189" s="4"/>
      <c r="DS189" s="4"/>
      <c r="DT189" s="4">
        <f>ROUND(SUMIF(AA160:AA187,"=50626683",O160:O187),2)</f>
        <v>3436642.64</v>
      </c>
      <c r="DU189" s="4">
        <f>ROUND(SUMIF(AA160:AA187,"=50626683",P160:P187),2)</f>
        <v>2554051.7400000002</v>
      </c>
      <c r="DV189" s="4">
        <f>ROUND(SUMIF(AA160:AA187,"=50626683",Q160:Q187),2)</f>
        <v>38374.129999999997</v>
      </c>
      <c r="DW189" s="4">
        <f>ROUND(SUMIF(AA160:AA187,"=50626683",R160:R187),2)</f>
        <v>6130.53</v>
      </c>
      <c r="DX189" s="4">
        <f>ROUND(SUMIF(AA160:AA187,"=50626683",S160:S187),2)</f>
        <v>844216.77</v>
      </c>
      <c r="DY189" s="4">
        <f>ROUND(SUMIF(AA160:AA187,"=50626683",T160:T187),2)</f>
        <v>0</v>
      </c>
      <c r="DZ189" s="4">
        <f>SUMIF(AA160:AA187,"=50626683",U160:U187)</f>
        <v>1979.8188</v>
      </c>
      <c r="EA189" s="4">
        <f>SUMIF(AA160:AA187,"=50626683",V160:V187)</f>
        <v>0</v>
      </c>
      <c r="EB189" s="4">
        <f>ROUND(SUMIF(AA160:AA187,"=50626683",W160:W187),2)</f>
        <v>0</v>
      </c>
      <c r="EC189" s="4">
        <f>ROUND(SUMIF(AA160:AA187,"=50626683",X160:X187),2)</f>
        <v>708994.29</v>
      </c>
      <c r="ED189" s="4">
        <f>ROUND(SUMIF(AA160:AA187,"=50626683",Y160:Y187),2)</f>
        <v>363111.74</v>
      </c>
      <c r="EE189" s="4"/>
      <c r="EF189" s="4"/>
      <c r="EG189" s="4">
        <f t="shared" ref="EG189:EV189" si="178">ROUND(FP189,2)</f>
        <v>0</v>
      </c>
      <c r="EH189" s="4">
        <f t="shared" si="178"/>
        <v>0</v>
      </c>
      <c r="EI189" s="4">
        <f t="shared" si="178"/>
        <v>0</v>
      </c>
      <c r="EJ189" s="4">
        <f t="shared" si="178"/>
        <v>4518557.5199999996</v>
      </c>
      <c r="EK189" s="4">
        <f t="shared" si="178"/>
        <v>4518557.5199999996</v>
      </c>
      <c r="EL189" s="4">
        <f t="shared" si="178"/>
        <v>0</v>
      </c>
      <c r="EM189" s="4">
        <f t="shared" si="178"/>
        <v>0</v>
      </c>
      <c r="EN189" s="4">
        <f t="shared" si="178"/>
        <v>2554051.7400000002</v>
      </c>
      <c r="EO189" s="4">
        <f t="shared" si="178"/>
        <v>2554051.7400000002</v>
      </c>
      <c r="EP189" s="4">
        <f t="shared" si="178"/>
        <v>0</v>
      </c>
      <c r="EQ189" s="4">
        <f t="shared" si="178"/>
        <v>2554051.7400000002</v>
      </c>
      <c r="ER189" s="4">
        <f t="shared" si="178"/>
        <v>0</v>
      </c>
      <c r="ES189" s="4">
        <f t="shared" si="178"/>
        <v>0</v>
      </c>
      <c r="ET189" s="4">
        <f t="shared" si="178"/>
        <v>0</v>
      </c>
      <c r="EU189" s="4">
        <f t="shared" si="178"/>
        <v>0</v>
      </c>
      <c r="EV189" s="4">
        <f t="shared" si="178"/>
        <v>0</v>
      </c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>
        <f>ROUND(SUMIF(AA160:AA187,"=50626683",FQ160:FQ187),2)</f>
        <v>0</v>
      </c>
      <c r="FQ189" s="4">
        <f>ROUND(SUMIF(AA160:AA187,"=50626683",FR160:FR187),2)</f>
        <v>0</v>
      </c>
      <c r="FR189" s="4">
        <f>ROUND(SUMIF(AA160:AA187,"=50626683",GL160:GL187),2)</f>
        <v>0</v>
      </c>
      <c r="FS189" s="4">
        <f>ROUND(SUMIF(AA160:AA187,"=50626683",GM160:GM187),2)</f>
        <v>4518557.5199999996</v>
      </c>
      <c r="FT189" s="4">
        <f>ROUND(SUMIF(AA160:AA187,"=50626683",GN160:GN187),2)</f>
        <v>4518557.5199999996</v>
      </c>
      <c r="FU189" s="4">
        <f>ROUND(SUMIF(AA160:AA187,"=50626683",GO160:GO187),2)</f>
        <v>0</v>
      </c>
      <c r="FV189" s="4">
        <f>ROUND(SUMIF(AA160:AA187,"=50626683",GP160:GP187),2)</f>
        <v>0</v>
      </c>
      <c r="FW189" s="4">
        <f>DU189-FP189</f>
        <v>2554051.7400000002</v>
      </c>
      <c r="FX189" s="4">
        <f>DU189-FQ189</f>
        <v>2554051.7400000002</v>
      </c>
      <c r="FY189" s="4">
        <f>FP189-FR189</f>
        <v>0</v>
      </c>
      <c r="FZ189" s="4">
        <f>DU189-FP189-FQ189+FR189</f>
        <v>2554051.7400000002</v>
      </c>
      <c r="GA189" s="4">
        <f>FQ189-FR189</f>
        <v>0</v>
      </c>
      <c r="GB189" s="4">
        <f>ROUND(SUMIF(AA160:AA187,"=50626683",GX160:GX187),2)</f>
        <v>0</v>
      </c>
      <c r="GC189" s="4">
        <f>ROUND(SUMIF(AA160:AA187,"=50626683",GY160:GY187),2)</f>
        <v>0</v>
      </c>
      <c r="GD189" s="4">
        <f>ROUND(SUMIF(AA160:AA187,"=50626683",GZ160:GZ187),2)</f>
        <v>0</v>
      </c>
      <c r="GE189" s="4">
        <f>ROUND(SUMIF(AA160:AA187,"=50626683",HD160:HD187),2)</f>
        <v>0</v>
      </c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>
        <v>0</v>
      </c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201</v>
      </c>
      <c r="F191" s="5">
        <f>ROUND(Source!O189,O191)</f>
        <v>698527.07</v>
      </c>
      <c r="G191" s="5" t="s">
        <v>95</v>
      </c>
      <c r="H191" s="5" t="s">
        <v>96</v>
      </c>
      <c r="I191" s="5"/>
      <c r="J191" s="5"/>
      <c r="K191" s="5">
        <v>201</v>
      </c>
      <c r="L191" s="5">
        <v>1</v>
      </c>
      <c r="M191" s="5">
        <v>3</v>
      </c>
      <c r="N191" s="5" t="s">
        <v>3</v>
      </c>
      <c r="O191" s="5">
        <v>2</v>
      </c>
      <c r="P191" s="5">
        <f>ROUND(Source!DG189,O191)</f>
        <v>3436642.64</v>
      </c>
      <c r="Q191" s="5"/>
      <c r="R191" s="5"/>
      <c r="S191" s="5"/>
      <c r="T191" s="5"/>
      <c r="U191" s="5"/>
      <c r="V191" s="5"/>
      <c r="W191" s="5">
        <v>698527.07</v>
      </c>
      <c r="X191" s="5">
        <v>1</v>
      </c>
      <c r="Y191" s="5">
        <v>698527.07</v>
      </c>
      <c r="Z191" s="5">
        <v>3436642.64</v>
      </c>
      <c r="AA191" s="5">
        <v>1</v>
      </c>
      <c r="AB191" s="5">
        <v>3436642.64</v>
      </c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202</v>
      </c>
      <c r="F192" s="5">
        <f>ROUND(Source!P189,O192)</f>
        <v>668779.69999999995</v>
      </c>
      <c r="G192" s="5" t="s">
        <v>97</v>
      </c>
      <c r="H192" s="5" t="s">
        <v>98</v>
      </c>
      <c r="I192" s="5"/>
      <c r="J192" s="5"/>
      <c r="K192" s="5">
        <v>202</v>
      </c>
      <c r="L192" s="5">
        <v>2</v>
      </c>
      <c r="M192" s="5">
        <v>3</v>
      </c>
      <c r="N192" s="5" t="s">
        <v>3</v>
      </c>
      <c r="O192" s="5">
        <v>2</v>
      </c>
      <c r="P192" s="5">
        <f>ROUND(Source!DH189,O192)</f>
        <v>2554051.7400000002</v>
      </c>
      <c r="Q192" s="5"/>
      <c r="R192" s="5"/>
      <c r="S192" s="5"/>
      <c r="T192" s="5"/>
      <c r="U192" s="5"/>
      <c r="V192" s="5"/>
      <c r="W192" s="5">
        <v>668779.69999999995</v>
      </c>
      <c r="X192" s="5">
        <v>1</v>
      </c>
      <c r="Y192" s="5">
        <v>668779.69999999995</v>
      </c>
      <c r="Z192" s="5">
        <v>2554051.7400000002</v>
      </c>
      <c r="AA192" s="5">
        <v>1</v>
      </c>
      <c r="AB192" s="5">
        <v>2554051.7400000002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222</v>
      </c>
      <c r="F193" s="5">
        <f>ROUND(Source!AO189,O193)</f>
        <v>0</v>
      </c>
      <c r="G193" s="5" t="s">
        <v>99</v>
      </c>
      <c r="H193" s="5" t="s">
        <v>100</v>
      </c>
      <c r="I193" s="5"/>
      <c r="J193" s="5"/>
      <c r="K193" s="5">
        <v>222</v>
      </c>
      <c r="L193" s="5">
        <v>3</v>
      </c>
      <c r="M193" s="5">
        <v>3</v>
      </c>
      <c r="N193" s="5" t="s">
        <v>3</v>
      </c>
      <c r="O193" s="5">
        <v>2</v>
      </c>
      <c r="P193" s="5">
        <f>ROUND(Source!EG189,O193)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225</v>
      </c>
      <c r="F194" s="5">
        <f>ROUND(Source!AV189,O194)</f>
        <v>668779.69999999995</v>
      </c>
      <c r="G194" s="5" t="s">
        <v>101</v>
      </c>
      <c r="H194" s="5" t="s">
        <v>102</v>
      </c>
      <c r="I194" s="5"/>
      <c r="J194" s="5"/>
      <c r="K194" s="5">
        <v>225</v>
      </c>
      <c r="L194" s="5">
        <v>4</v>
      </c>
      <c r="M194" s="5">
        <v>3</v>
      </c>
      <c r="N194" s="5" t="s">
        <v>3</v>
      </c>
      <c r="O194" s="5">
        <v>2</v>
      </c>
      <c r="P194" s="5">
        <f>ROUND(Source!EN189,O194)</f>
        <v>2554051.7400000002</v>
      </c>
      <c r="Q194" s="5"/>
      <c r="R194" s="5"/>
      <c r="S194" s="5"/>
      <c r="T194" s="5"/>
      <c r="U194" s="5"/>
      <c r="V194" s="5"/>
      <c r="W194" s="5">
        <v>668779.69999999995</v>
      </c>
      <c r="X194" s="5">
        <v>1</v>
      </c>
      <c r="Y194" s="5">
        <v>668779.69999999995</v>
      </c>
      <c r="Z194" s="5">
        <v>2554051.7400000002</v>
      </c>
      <c r="AA194" s="5">
        <v>1</v>
      </c>
      <c r="AB194" s="5">
        <v>2554051.7400000002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226</v>
      </c>
      <c r="F195" s="5">
        <f>ROUND(Source!AW189,O195)</f>
        <v>668779.69999999995</v>
      </c>
      <c r="G195" s="5" t="s">
        <v>103</v>
      </c>
      <c r="H195" s="5" t="s">
        <v>104</v>
      </c>
      <c r="I195" s="5"/>
      <c r="J195" s="5"/>
      <c r="K195" s="5">
        <v>226</v>
      </c>
      <c r="L195" s="5">
        <v>5</v>
      </c>
      <c r="M195" s="5">
        <v>3</v>
      </c>
      <c r="N195" s="5" t="s">
        <v>3</v>
      </c>
      <c r="O195" s="5">
        <v>2</v>
      </c>
      <c r="P195" s="5">
        <f>ROUND(Source!EO189,O195)</f>
        <v>2554051.7400000002</v>
      </c>
      <c r="Q195" s="5"/>
      <c r="R195" s="5"/>
      <c r="S195" s="5"/>
      <c r="T195" s="5"/>
      <c r="U195" s="5"/>
      <c r="V195" s="5"/>
      <c r="W195" s="5">
        <v>668779.69999999995</v>
      </c>
      <c r="X195" s="5">
        <v>1</v>
      </c>
      <c r="Y195" s="5">
        <v>668779.69999999995</v>
      </c>
      <c r="Z195" s="5">
        <v>2554051.7400000002</v>
      </c>
      <c r="AA195" s="5">
        <v>1</v>
      </c>
      <c r="AB195" s="5">
        <v>2554051.7400000002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227</v>
      </c>
      <c r="F196" s="5">
        <f>ROUND(Source!AX189,O196)</f>
        <v>0</v>
      </c>
      <c r="G196" s="5" t="s">
        <v>105</v>
      </c>
      <c r="H196" s="5" t="s">
        <v>106</v>
      </c>
      <c r="I196" s="5"/>
      <c r="J196" s="5"/>
      <c r="K196" s="5">
        <v>227</v>
      </c>
      <c r="L196" s="5">
        <v>6</v>
      </c>
      <c r="M196" s="5">
        <v>3</v>
      </c>
      <c r="N196" s="5" t="s">
        <v>3</v>
      </c>
      <c r="O196" s="5">
        <v>2</v>
      </c>
      <c r="P196" s="5">
        <f>ROUND(Source!EP189,O196)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228</v>
      </c>
      <c r="F197" s="5">
        <f>ROUND(Source!AY189,O197)</f>
        <v>668779.69999999995</v>
      </c>
      <c r="G197" s="5" t="s">
        <v>107</v>
      </c>
      <c r="H197" s="5" t="s">
        <v>108</v>
      </c>
      <c r="I197" s="5"/>
      <c r="J197" s="5"/>
      <c r="K197" s="5">
        <v>228</v>
      </c>
      <c r="L197" s="5">
        <v>7</v>
      </c>
      <c r="M197" s="5">
        <v>3</v>
      </c>
      <c r="N197" s="5" t="s">
        <v>3</v>
      </c>
      <c r="O197" s="5">
        <v>2</v>
      </c>
      <c r="P197" s="5">
        <f>ROUND(Source!EQ189,O197)</f>
        <v>2554051.7400000002</v>
      </c>
      <c r="Q197" s="5"/>
      <c r="R197" s="5"/>
      <c r="S197" s="5"/>
      <c r="T197" s="5"/>
      <c r="U197" s="5"/>
      <c r="V197" s="5"/>
      <c r="W197" s="5">
        <v>668779.69999999995</v>
      </c>
      <c r="X197" s="5">
        <v>1</v>
      </c>
      <c r="Y197" s="5">
        <v>668779.69999999995</v>
      </c>
      <c r="Z197" s="5">
        <v>2554051.7400000002</v>
      </c>
      <c r="AA197" s="5">
        <v>1</v>
      </c>
      <c r="AB197" s="5">
        <v>2554051.7400000002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216</v>
      </c>
      <c r="F198" s="5">
        <f>ROUND(Source!AP189,O198)</f>
        <v>0</v>
      </c>
      <c r="G198" s="5" t="s">
        <v>109</v>
      </c>
      <c r="H198" s="5" t="s">
        <v>110</v>
      </c>
      <c r="I198" s="5"/>
      <c r="J198" s="5"/>
      <c r="K198" s="5">
        <v>216</v>
      </c>
      <c r="L198" s="5">
        <v>8</v>
      </c>
      <c r="M198" s="5">
        <v>3</v>
      </c>
      <c r="N198" s="5" t="s">
        <v>3</v>
      </c>
      <c r="O198" s="5">
        <v>2</v>
      </c>
      <c r="P198" s="5">
        <f>ROUND(Source!EH189,O198)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223</v>
      </c>
      <c r="F199" s="5">
        <f>ROUND(Source!AQ189,O199)</f>
        <v>0</v>
      </c>
      <c r="G199" s="5" t="s">
        <v>111</v>
      </c>
      <c r="H199" s="5" t="s">
        <v>112</v>
      </c>
      <c r="I199" s="5"/>
      <c r="J199" s="5"/>
      <c r="K199" s="5">
        <v>223</v>
      </c>
      <c r="L199" s="5">
        <v>9</v>
      </c>
      <c r="M199" s="5">
        <v>3</v>
      </c>
      <c r="N199" s="5" t="s">
        <v>3</v>
      </c>
      <c r="O199" s="5">
        <v>2</v>
      </c>
      <c r="P199" s="5">
        <f>ROUND(Source!EI189,O199)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229</v>
      </c>
      <c r="F200" s="5">
        <f>ROUND(Source!AZ189,O200)</f>
        <v>0</v>
      </c>
      <c r="G200" s="5" t="s">
        <v>113</v>
      </c>
      <c r="H200" s="5" t="s">
        <v>114</v>
      </c>
      <c r="I200" s="5"/>
      <c r="J200" s="5"/>
      <c r="K200" s="5">
        <v>229</v>
      </c>
      <c r="L200" s="5">
        <v>10</v>
      </c>
      <c r="M200" s="5">
        <v>3</v>
      </c>
      <c r="N200" s="5" t="s">
        <v>3</v>
      </c>
      <c r="O200" s="5">
        <v>2</v>
      </c>
      <c r="P200" s="5">
        <f>ROUND(Source!ER189,O200)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203</v>
      </c>
      <c r="F201" s="5">
        <f>ROUND(Source!Q189,O201)</f>
        <v>3925.16</v>
      </c>
      <c r="G201" s="5" t="s">
        <v>115</v>
      </c>
      <c r="H201" s="5" t="s">
        <v>116</v>
      </c>
      <c r="I201" s="5"/>
      <c r="J201" s="5"/>
      <c r="K201" s="5">
        <v>203</v>
      </c>
      <c r="L201" s="5">
        <v>11</v>
      </c>
      <c r="M201" s="5">
        <v>3</v>
      </c>
      <c r="N201" s="5" t="s">
        <v>3</v>
      </c>
      <c r="O201" s="5">
        <v>2</v>
      </c>
      <c r="P201" s="5">
        <f>ROUND(Source!DI189,O201)</f>
        <v>38374.129999999997</v>
      </c>
      <c r="Q201" s="5"/>
      <c r="R201" s="5"/>
      <c r="S201" s="5"/>
      <c r="T201" s="5"/>
      <c r="U201" s="5"/>
      <c r="V201" s="5"/>
      <c r="W201" s="5">
        <v>3925.16</v>
      </c>
      <c r="X201" s="5">
        <v>1</v>
      </c>
      <c r="Y201" s="5">
        <v>3925.16</v>
      </c>
      <c r="Z201" s="5">
        <v>38374.129999999997</v>
      </c>
      <c r="AA201" s="5">
        <v>1</v>
      </c>
      <c r="AB201" s="5">
        <v>38374.129999999997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231</v>
      </c>
      <c r="F202" s="5">
        <f>ROUND(Source!BB189,O202)</f>
        <v>0</v>
      </c>
      <c r="G202" s="5" t="s">
        <v>117</v>
      </c>
      <c r="H202" s="5" t="s">
        <v>118</v>
      </c>
      <c r="I202" s="5"/>
      <c r="J202" s="5"/>
      <c r="K202" s="5">
        <v>231</v>
      </c>
      <c r="L202" s="5">
        <v>12</v>
      </c>
      <c r="M202" s="5">
        <v>3</v>
      </c>
      <c r="N202" s="5" t="s">
        <v>3</v>
      </c>
      <c r="O202" s="5">
        <v>2</v>
      </c>
      <c r="P202" s="5">
        <f>ROUND(Source!ET189,O202)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204</v>
      </c>
      <c r="F203" s="5">
        <f>ROUND(Source!R189,O203)</f>
        <v>196.89</v>
      </c>
      <c r="G203" s="5" t="s">
        <v>119</v>
      </c>
      <c r="H203" s="5" t="s">
        <v>120</v>
      </c>
      <c r="I203" s="5"/>
      <c r="J203" s="5"/>
      <c r="K203" s="5">
        <v>204</v>
      </c>
      <c r="L203" s="5">
        <v>13</v>
      </c>
      <c r="M203" s="5">
        <v>3</v>
      </c>
      <c r="N203" s="5" t="s">
        <v>3</v>
      </c>
      <c r="O203" s="5">
        <v>2</v>
      </c>
      <c r="P203" s="5">
        <f>ROUND(Source!DJ189,O203)</f>
        <v>6130.53</v>
      </c>
      <c r="Q203" s="5"/>
      <c r="R203" s="5"/>
      <c r="S203" s="5"/>
      <c r="T203" s="5"/>
      <c r="U203" s="5"/>
      <c r="V203" s="5"/>
      <c r="W203" s="5">
        <v>196.89</v>
      </c>
      <c r="X203" s="5">
        <v>1</v>
      </c>
      <c r="Y203" s="5">
        <v>196.89</v>
      </c>
      <c r="Z203" s="5">
        <v>6130.53</v>
      </c>
      <c r="AA203" s="5">
        <v>1</v>
      </c>
      <c r="AB203" s="5">
        <v>6130.53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205</v>
      </c>
      <c r="F204" s="5">
        <f>ROUND(Source!S189,O204)</f>
        <v>25822.21</v>
      </c>
      <c r="G204" s="5" t="s">
        <v>121</v>
      </c>
      <c r="H204" s="5" t="s">
        <v>122</v>
      </c>
      <c r="I204" s="5"/>
      <c r="J204" s="5"/>
      <c r="K204" s="5">
        <v>205</v>
      </c>
      <c r="L204" s="5">
        <v>14</v>
      </c>
      <c r="M204" s="5">
        <v>3</v>
      </c>
      <c r="N204" s="5" t="s">
        <v>3</v>
      </c>
      <c r="O204" s="5">
        <v>2</v>
      </c>
      <c r="P204" s="5">
        <f>ROUND(Source!DK189,O204)</f>
        <v>844216.77</v>
      </c>
      <c r="Q204" s="5"/>
      <c r="R204" s="5"/>
      <c r="S204" s="5"/>
      <c r="T204" s="5"/>
      <c r="U204" s="5"/>
      <c r="V204" s="5"/>
      <c r="W204" s="5">
        <v>25822.21</v>
      </c>
      <c r="X204" s="5">
        <v>1</v>
      </c>
      <c r="Y204" s="5">
        <v>25822.21</v>
      </c>
      <c r="Z204" s="5">
        <v>844216.77</v>
      </c>
      <c r="AA204" s="5">
        <v>1</v>
      </c>
      <c r="AB204" s="5">
        <v>844216.77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232</v>
      </c>
      <c r="F205" s="5">
        <f>ROUND(Source!BC189,O205)</f>
        <v>0</v>
      </c>
      <c r="G205" s="5" t="s">
        <v>123</v>
      </c>
      <c r="H205" s="5" t="s">
        <v>124</v>
      </c>
      <c r="I205" s="5"/>
      <c r="J205" s="5"/>
      <c r="K205" s="5">
        <v>232</v>
      </c>
      <c r="L205" s="5">
        <v>15</v>
      </c>
      <c r="M205" s="5">
        <v>3</v>
      </c>
      <c r="N205" s="5" t="s">
        <v>3</v>
      </c>
      <c r="O205" s="5">
        <v>2</v>
      </c>
      <c r="P205" s="5">
        <f>ROUND(Source!EU189,O205)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214</v>
      </c>
      <c r="F206" s="5">
        <f>ROUND(Source!AS189,O206)</f>
        <v>746453.08</v>
      </c>
      <c r="G206" s="5" t="s">
        <v>125</v>
      </c>
      <c r="H206" s="5" t="s">
        <v>126</v>
      </c>
      <c r="I206" s="5"/>
      <c r="J206" s="5"/>
      <c r="K206" s="5">
        <v>214</v>
      </c>
      <c r="L206" s="5">
        <v>16</v>
      </c>
      <c r="M206" s="5">
        <v>3</v>
      </c>
      <c r="N206" s="5" t="s">
        <v>3</v>
      </c>
      <c r="O206" s="5">
        <v>2</v>
      </c>
      <c r="P206" s="5">
        <f>ROUND(Source!EK189,O206)</f>
        <v>4518557.5199999996</v>
      </c>
      <c r="Q206" s="5"/>
      <c r="R206" s="5"/>
      <c r="S206" s="5"/>
      <c r="T206" s="5"/>
      <c r="U206" s="5"/>
      <c r="V206" s="5"/>
      <c r="W206" s="5">
        <v>746453.08</v>
      </c>
      <c r="X206" s="5">
        <v>1</v>
      </c>
      <c r="Y206" s="5">
        <v>746453.08</v>
      </c>
      <c r="Z206" s="5">
        <v>4518557.5199999996</v>
      </c>
      <c r="AA206" s="5">
        <v>1</v>
      </c>
      <c r="AB206" s="5">
        <v>4518557.5199999996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215</v>
      </c>
      <c r="F207" s="5">
        <f>ROUND(Source!AT189,O207)</f>
        <v>0</v>
      </c>
      <c r="G207" s="5" t="s">
        <v>127</v>
      </c>
      <c r="H207" s="5" t="s">
        <v>128</v>
      </c>
      <c r="I207" s="5"/>
      <c r="J207" s="5"/>
      <c r="K207" s="5">
        <v>215</v>
      </c>
      <c r="L207" s="5">
        <v>17</v>
      </c>
      <c r="M207" s="5">
        <v>3</v>
      </c>
      <c r="N207" s="5" t="s">
        <v>3</v>
      </c>
      <c r="O207" s="5">
        <v>2</v>
      </c>
      <c r="P207" s="5">
        <f>ROUND(Source!EL189,O207)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217</v>
      </c>
      <c r="F208" s="5">
        <f>ROUND(Source!AU189,O208)</f>
        <v>0</v>
      </c>
      <c r="G208" s="5" t="s">
        <v>129</v>
      </c>
      <c r="H208" s="5" t="s">
        <v>130</v>
      </c>
      <c r="I208" s="5"/>
      <c r="J208" s="5"/>
      <c r="K208" s="5">
        <v>217</v>
      </c>
      <c r="L208" s="5">
        <v>18</v>
      </c>
      <c r="M208" s="5">
        <v>3</v>
      </c>
      <c r="N208" s="5" t="s">
        <v>3</v>
      </c>
      <c r="O208" s="5">
        <v>2</v>
      </c>
      <c r="P208" s="5">
        <f>ROUND(Source!EM189,O208)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55" x14ac:dyDescent="0.2">
      <c r="A209" s="5">
        <v>50</v>
      </c>
      <c r="B209" s="5">
        <v>0</v>
      </c>
      <c r="C209" s="5">
        <v>0</v>
      </c>
      <c r="D209" s="5">
        <v>1</v>
      </c>
      <c r="E209" s="5">
        <v>230</v>
      </c>
      <c r="F209" s="5">
        <f>ROUND(Source!BA189,O209)</f>
        <v>0</v>
      </c>
      <c r="G209" s="5" t="s">
        <v>131</v>
      </c>
      <c r="H209" s="5" t="s">
        <v>132</v>
      </c>
      <c r="I209" s="5"/>
      <c r="J209" s="5"/>
      <c r="K209" s="5">
        <v>230</v>
      </c>
      <c r="L209" s="5">
        <v>19</v>
      </c>
      <c r="M209" s="5">
        <v>3</v>
      </c>
      <c r="N209" s="5" t="s">
        <v>3</v>
      </c>
      <c r="O209" s="5">
        <v>2</v>
      </c>
      <c r="P209" s="5">
        <f>ROUND(Source!ES189,O209)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55" x14ac:dyDescent="0.2">
      <c r="A210" s="5">
        <v>50</v>
      </c>
      <c r="B210" s="5">
        <v>0</v>
      </c>
      <c r="C210" s="5">
        <v>0</v>
      </c>
      <c r="D210" s="5">
        <v>1</v>
      </c>
      <c r="E210" s="5">
        <v>206</v>
      </c>
      <c r="F210" s="5">
        <f>ROUND(Source!T189,O210)</f>
        <v>0</v>
      </c>
      <c r="G210" s="5" t="s">
        <v>133</v>
      </c>
      <c r="H210" s="5" t="s">
        <v>134</v>
      </c>
      <c r="I210" s="5"/>
      <c r="J210" s="5"/>
      <c r="K210" s="5">
        <v>206</v>
      </c>
      <c r="L210" s="5">
        <v>20</v>
      </c>
      <c r="M210" s="5">
        <v>3</v>
      </c>
      <c r="N210" s="5" t="s">
        <v>3</v>
      </c>
      <c r="O210" s="5">
        <v>2</v>
      </c>
      <c r="P210" s="5">
        <f>ROUND(Source!DL189,O210)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55" x14ac:dyDescent="0.2">
      <c r="A211" s="5">
        <v>50</v>
      </c>
      <c r="B211" s="5">
        <v>0</v>
      </c>
      <c r="C211" s="5">
        <v>0</v>
      </c>
      <c r="D211" s="5">
        <v>1</v>
      </c>
      <c r="E211" s="5">
        <v>207</v>
      </c>
      <c r="F211" s="5">
        <f>Source!U189</f>
        <v>1979.8188</v>
      </c>
      <c r="G211" s="5" t="s">
        <v>135</v>
      </c>
      <c r="H211" s="5" t="s">
        <v>136</v>
      </c>
      <c r="I211" s="5"/>
      <c r="J211" s="5"/>
      <c r="K211" s="5">
        <v>207</v>
      </c>
      <c r="L211" s="5">
        <v>21</v>
      </c>
      <c r="M211" s="5">
        <v>3</v>
      </c>
      <c r="N211" s="5" t="s">
        <v>3</v>
      </c>
      <c r="O211" s="5">
        <v>-1</v>
      </c>
      <c r="P211" s="5">
        <f>Source!DM189</f>
        <v>1979.8188</v>
      </c>
      <c r="Q211" s="5"/>
      <c r="R211" s="5"/>
      <c r="S211" s="5"/>
      <c r="T211" s="5"/>
      <c r="U211" s="5"/>
      <c r="V211" s="5"/>
      <c r="W211" s="5">
        <v>1979.8188</v>
      </c>
      <c r="X211" s="5">
        <v>1</v>
      </c>
      <c r="Y211" s="5">
        <v>1979.8188</v>
      </c>
      <c r="Z211" s="5">
        <v>1979.8188</v>
      </c>
      <c r="AA211" s="5">
        <v>1</v>
      </c>
      <c r="AB211" s="5">
        <v>1979.8188</v>
      </c>
    </row>
    <row r="212" spans="1:255" x14ac:dyDescent="0.2">
      <c r="A212" s="5">
        <v>50</v>
      </c>
      <c r="B212" s="5">
        <v>0</v>
      </c>
      <c r="C212" s="5">
        <v>0</v>
      </c>
      <c r="D212" s="5">
        <v>1</v>
      </c>
      <c r="E212" s="5">
        <v>208</v>
      </c>
      <c r="F212" s="5">
        <f>Source!V189</f>
        <v>0</v>
      </c>
      <c r="G212" s="5" t="s">
        <v>137</v>
      </c>
      <c r="H212" s="5" t="s">
        <v>138</v>
      </c>
      <c r="I212" s="5"/>
      <c r="J212" s="5"/>
      <c r="K212" s="5">
        <v>208</v>
      </c>
      <c r="L212" s="5">
        <v>22</v>
      </c>
      <c r="M212" s="5">
        <v>3</v>
      </c>
      <c r="N212" s="5" t="s">
        <v>3</v>
      </c>
      <c r="O212" s="5">
        <v>-1</v>
      </c>
      <c r="P212" s="5">
        <f>Source!DN189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55" x14ac:dyDescent="0.2">
      <c r="A213" s="5">
        <v>50</v>
      </c>
      <c r="B213" s="5">
        <v>0</v>
      </c>
      <c r="C213" s="5">
        <v>0</v>
      </c>
      <c r="D213" s="5">
        <v>1</v>
      </c>
      <c r="E213" s="5">
        <v>209</v>
      </c>
      <c r="F213" s="5">
        <f>ROUND(Source!W189,O213)</f>
        <v>0</v>
      </c>
      <c r="G213" s="5" t="s">
        <v>139</v>
      </c>
      <c r="H213" s="5" t="s">
        <v>140</v>
      </c>
      <c r="I213" s="5"/>
      <c r="J213" s="5"/>
      <c r="K213" s="5">
        <v>209</v>
      </c>
      <c r="L213" s="5">
        <v>23</v>
      </c>
      <c r="M213" s="5">
        <v>3</v>
      </c>
      <c r="N213" s="5" t="s">
        <v>3</v>
      </c>
      <c r="O213" s="5">
        <v>2</v>
      </c>
      <c r="P213" s="5">
        <f>ROUND(Source!DO189,O213)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55" x14ac:dyDescent="0.2">
      <c r="A214" s="5">
        <v>50</v>
      </c>
      <c r="B214" s="5">
        <v>0</v>
      </c>
      <c r="C214" s="5">
        <v>0</v>
      </c>
      <c r="D214" s="5">
        <v>1</v>
      </c>
      <c r="E214" s="5">
        <v>233</v>
      </c>
      <c r="F214" s="5">
        <f>ROUND(Source!BD189,O214)</f>
        <v>0</v>
      </c>
      <c r="G214" s="5" t="s">
        <v>141</v>
      </c>
      <c r="H214" s="5" t="s">
        <v>142</v>
      </c>
      <c r="I214" s="5"/>
      <c r="J214" s="5"/>
      <c r="K214" s="5">
        <v>233</v>
      </c>
      <c r="L214" s="5">
        <v>24</v>
      </c>
      <c r="M214" s="5">
        <v>3</v>
      </c>
      <c r="N214" s="5" t="s">
        <v>3</v>
      </c>
      <c r="O214" s="5">
        <v>2</v>
      </c>
      <c r="P214" s="5">
        <f>ROUND(Source!EV189,O214)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55" x14ac:dyDescent="0.2">
      <c r="A215" s="5">
        <v>50</v>
      </c>
      <c r="B215" s="5">
        <v>0</v>
      </c>
      <c r="C215" s="5">
        <v>0</v>
      </c>
      <c r="D215" s="5">
        <v>1</v>
      </c>
      <c r="E215" s="5">
        <v>210</v>
      </c>
      <c r="F215" s="5">
        <f>ROUND(Source!X189,O215)</f>
        <v>26060.3</v>
      </c>
      <c r="G215" s="5" t="s">
        <v>143</v>
      </c>
      <c r="H215" s="5" t="s">
        <v>144</v>
      </c>
      <c r="I215" s="5"/>
      <c r="J215" s="5"/>
      <c r="K215" s="5">
        <v>210</v>
      </c>
      <c r="L215" s="5">
        <v>25</v>
      </c>
      <c r="M215" s="5">
        <v>3</v>
      </c>
      <c r="N215" s="5" t="s">
        <v>3</v>
      </c>
      <c r="O215" s="5">
        <v>2</v>
      </c>
      <c r="P215" s="5">
        <f>ROUND(Source!DP189,O215)</f>
        <v>708994.29</v>
      </c>
      <c r="Q215" s="5"/>
      <c r="R215" s="5"/>
      <c r="S215" s="5"/>
      <c r="T215" s="5"/>
      <c r="U215" s="5"/>
      <c r="V215" s="5"/>
      <c r="W215" s="5">
        <v>26060.3</v>
      </c>
      <c r="X215" s="5">
        <v>1</v>
      </c>
      <c r="Y215" s="5">
        <v>26060.3</v>
      </c>
      <c r="Z215" s="5">
        <v>708994.29</v>
      </c>
      <c r="AA215" s="5">
        <v>1</v>
      </c>
      <c r="AB215" s="5">
        <v>708994.29</v>
      </c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211</v>
      </c>
      <c r="F216" s="5">
        <f>ROUND(Source!Y189,O216)</f>
        <v>21521.14</v>
      </c>
      <c r="G216" s="5" t="s">
        <v>145</v>
      </c>
      <c r="H216" s="5" t="s">
        <v>146</v>
      </c>
      <c r="I216" s="5"/>
      <c r="J216" s="5"/>
      <c r="K216" s="5">
        <v>211</v>
      </c>
      <c r="L216" s="5">
        <v>26</v>
      </c>
      <c r="M216" s="5">
        <v>3</v>
      </c>
      <c r="N216" s="5" t="s">
        <v>3</v>
      </c>
      <c r="O216" s="5">
        <v>2</v>
      </c>
      <c r="P216" s="5">
        <f>ROUND(Source!DQ189,O216)</f>
        <v>363111.74</v>
      </c>
      <c r="Q216" s="5"/>
      <c r="R216" s="5"/>
      <c r="S216" s="5"/>
      <c r="T216" s="5"/>
      <c r="U216" s="5"/>
      <c r="V216" s="5"/>
      <c r="W216" s="5">
        <v>21521.14</v>
      </c>
      <c r="X216" s="5">
        <v>1</v>
      </c>
      <c r="Y216" s="5">
        <v>21521.14</v>
      </c>
      <c r="Z216" s="5">
        <v>363111.74</v>
      </c>
      <c r="AA216" s="5">
        <v>1</v>
      </c>
      <c r="AB216" s="5">
        <v>363111.74</v>
      </c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224</v>
      </c>
      <c r="F217" s="5">
        <f>ROUND(Source!AR189,O217)</f>
        <v>746453.08</v>
      </c>
      <c r="G217" s="5" t="s">
        <v>147</v>
      </c>
      <c r="H217" s="5" t="s">
        <v>148</v>
      </c>
      <c r="I217" s="5"/>
      <c r="J217" s="5"/>
      <c r="K217" s="5">
        <v>224</v>
      </c>
      <c r="L217" s="5">
        <v>27</v>
      </c>
      <c r="M217" s="5">
        <v>3</v>
      </c>
      <c r="N217" s="5" t="s">
        <v>3</v>
      </c>
      <c r="O217" s="5">
        <v>2</v>
      </c>
      <c r="P217" s="5">
        <f>ROUND(Source!EJ189,O217)</f>
        <v>4518557.5199999996</v>
      </c>
      <c r="Q217" s="5"/>
      <c r="R217" s="5"/>
      <c r="S217" s="5"/>
      <c r="T217" s="5"/>
      <c r="U217" s="5"/>
      <c r="V217" s="5"/>
      <c r="W217" s="5">
        <v>746453.08</v>
      </c>
      <c r="X217" s="5">
        <v>1</v>
      </c>
      <c r="Y217" s="5">
        <v>746453.08</v>
      </c>
      <c r="Z217" s="5">
        <v>4518557.5199999996</v>
      </c>
      <c r="AA217" s="5">
        <v>1</v>
      </c>
      <c r="AB217" s="5">
        <v>4518557.5199999996</v>
      </c>
    </row>
    <row r="219" spans="1:255" x14ac:dyDescent="0.2">
      <c r="A219" s="1">
        <v>5</v>
      </c>
      <c r="B219" s="1">
        <v>1</v>
      </c>
      <c r="C219" s="1"/>
      <c r="D219" s="1">
        <f>ROW(A288)</f>
        <v>288</v>
      </c>
      <c r="E219" s="1"/>
      <c r="F219" s="1" t="s">
        <v>211</v>
      </c>
      <c r="G219" s="1" t="s">
        <v>275</v>
      </c>
      <c r="H219" s="1" t="s">
        <v>3</v>
      </c>
      <c r="I219" s="1">
        <v>0</v>
      </c>
      <c r="J219" s="1"/>
      <c r="K219" s="1">
        <v>-1</v>
      </c>
      <c r="L219" s="1"/>
      <c r="M219" s="1" t="s">
        <v>3</v>
      </c>
      <c r="N219" s="1"/>
      <c r="O219" s="1"/>
      <c r="P219" s="1"/>
      <c r="Q219" s="1"/>
      <c r="R219" s="1"/>
      <c r="S219" s="1">
        <v>0</v>
      </c>
      <c r="T219" s="1">
        <v>0</v>
      </c>
      <c r="U219" s="1" t="s">
        <v>3</v>
      </c>
      <c r="V219" s="1">
        <v>0</v>
      </c>
      <c r="W219" s="1"/>
      <c r="X219" s="1"/>
      <c r="Y219" s="1"/>
      <c r="Z219" s="1"/>
      <c r="AA219" s="1"/>
      <c r="AB219" s="1" t="s">
        <v>3</v>
      </c>
      <c r="AC219" s="1" t="s">
        <v>3</v>
      </c>
      <c r="AD219" s="1" t="s">
        <v>3</v>
      </c>
      <c r="AE219" s="1" t="s">
        <v>3</v>
      </c>
      <c r="AF219" s="1" t="s">
        <v>3</v>
      </c>
      <c r="AG219" s="1" t="s">
        <v>3</v>
      </c>
      <c r="AH219" s="1"/>
      <c r="AI219" s="1"/>
      <c r="AJ219" s="1"/>
      <c r="AK219" s="1"/>
      <c r="AL219" s="1"/>
      <c r="AM219" s="1"/>
      <c r="AN219" s="1"/>
      <c r="AO219" s="1"/>
      <c r="AP219" s="1" t="s">
        <v>3</v>
      </c>
      <c r="AQ219" s="1" t="s">
        <v>3</v>
      </c>
      <c r="AR219" s="1" t="s">
        <v>3</v>
      </c>
      <c r="AS219" s="1"/>
      <c r="AT219" s="1"/>
      <c r="AU219" s="1"/>
      <c r="AV219" s="1"/>
      <c r="AW219" s="1"/>
      <c r="AX219" s="1"/>
      <c r="AY219" s="1"/>
      <c r="AZ219" s="1" t="s">
        <v>3</v>
      </c>
      <c r="BA219" s="1"/>
      <c r="BB219" s="1" t="s">
        <v>3</v>
      </c>
      <c r="BC219" s="1" t="s">
        <v>3</v>
      </c>
      <c r="BD219" s="1" t="s">
        <v>3</v>
      </c>
      <c r="BE219" s="1" t="s">
        <v>3</v>
      </c>
      <c r="BF219" s="1" t="s">
        <v>3</v>
      </c>
      <c r="BG219" s="1" t="s">
        <v>3</v>
      </c>
      <c r="BH219" s="1" t="s">
        <v>3</v>
      </c>
      <c r="BI219" s="1" t="s">
        <v>3</v>
      </c>
      <c r="BJ219" s="1" t="s">
        <v>3</v>
      </c>
      <c r="BK219" s="1" t="s">
        <v>3</v>
      </c>
      <c r="BL219" s="1" t="s">
        <v>3</v>
      </c>
      <c r="BM219" s="1" t="s">
        <v>3</v>
      </c>
      <c r="BN219" s="1" t="s">
        <v>3</v>
      </c>
      <c r="BO219" s="1" t="s">
        <v>3</v>
      </c>
      <c r="BP219" s="1" t="s">
        <v>3</v>
      </c>
      <c r="BQ219" s="1"/>
      <c r="BR219" s="1"/>
      <c r="BS219" s="1"/>
      <c r="BT219" s="1"/>
      <c r="BU219" s="1"/>
      <c r="BV219" s="1"/>
      <c r="BW219" s="1"/>
      <c r="BX219" s="1">
        <v>0</v>
      </c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>
        <v>0</v>
      </c>
    </row>
    <row r="221" spans="1:255" x14ac:dyDescent="0.2">
      <c r="A221" s="3">
        <v>52</v>
      </c>
      <c r="B221" s="3">
        <f t="shared" ref="B221:G221" si="179">B288</f>
        <v>1</v>
      </c>
      <c r="C221" s="3">
        <f t="shared" si="179"/>
        <v>5</v>
      </c>
      <c r="D221" s="3">
        <f t="shared" si="179"/>
        <v>219</v>
      </c>
      <c r="E221" s="3">
        <f t="shared" si="179"/>
        <v>0</v>
      </c>
      <c r="F221" s="3" t="str">
        <f t="shared" si="179"/>
        <v>Новый подраздел</v>
      </c>
      <c r="G221" s="3" t="str">
        <f t="shared" si="179"/>
        <v>Стены, перегородки, кровля</v>
      </c>
      <c r="H221" s="3"/>
      <c r="I221" s="3"/>
      <c r="J221" s="3"/>
      <c r="K221" s="3"/>
      <c r="L221" s="3"/>
      <c r="M221" s="3"/>
      <c r="N221" s="3"/>
      <c r="O221" s="3">
        <f t="shared" ref="O221:AT221" si="180">O288</f>
        <v>377426.94</v>
      </c>
      <c r="P221" s="3">
        <f t="shared" si="180"/>
        <v>349358.64</v>
      </c>
      <c r="Q221" s="3">
        <f t="shared" si="180"/>
        <v>3049.12</v>
      </c>
      <c r="R221" s="3">
        <f t="shared" si="180"/>
        <v>613.11</v>
      </c>
      <c r="S221" s="3">
        <f t="shared" si="180"/>
        <v>25019.18</v>
      </c>
      <c r="T221" s="3">
        <f t="shared" si="180"/>
        <v>0</v>
      </c>
      <c r="U221" s="3">
        <f t="shared" si="180"/>
        <v>1937.7528060000002</v>
      </c>
      <c r="V221" s="3">
        <f t="shared" si="180"/>
        <v>0</v>
      </c>
      <c r="W221" s="3">
        <f t="shared" si="180"/>
        <v>0</v>
      </c>
      <c r="X221" s="3">
        <f t="shared" si="180"/>
        <v>23172.76</v>
      </c>
      <c r="Y221" s="3">
        <f t="shared" si="180"/>
        <v>22465.15</v>
      </c>
      <c r="Z221" s="3">
        <f t="shared" si="180"/>
        <v>0</v>
      </c>
      <c r="AA221" s="3">
        <f t="shared" si="180"/>
        <v>0</v>
      </c>
      <c r="AB221" s="3">
        <f t="shared" si="180"/>
        <v>377426.94</v>
      </c>
      <c r="AC221" s="3">
        <f t="shared" si="180"/>
        <v>349358.64</v>
      </c>
      <c r="AD221" s="3">
        <f t="shared" si="180"/>
        <v>3049.12</v>
      </c>
      <c r="AE221" s="3">
        <f t="shared" si="180"/>
        <v>613.11</v>
      </c>
      <c r="AF221" s="3">
        <f t="shared" si="180"/>
        <v>25019.18</v>
      </c>
      <c r="AG221" s="3">
        <f t="shared" si="180"/>
        <v>0</v>
      </c>
      <c r="AH221" s="3">
        <f t="shared" si="180"/>
        <v>1937.7528060000002</v>
      </c>
      <c r="AI221" s="3">
        <f t="shared" si="180"/>
        <v>0</v>
      </c>
      <c r="AJ221" s="3">
        <f t="shared" si="180"/>
        <v>0</v>
      </c>
      <c r="AK221" s="3">
        <f t="shared" si="180"/>
        <v>23172.76</v>
      </c>
      <c r="AL221" s="3">
        <f t="shared" si="180"/>
        <v>22465.15</v>
      </c>
      <c r="AM221" s="3">
        <f t="shared" si="180"/>
        <v>0</v>
      </c>
      <c r="AN221" s="3">
        <f t="shared" si="180"/>
        <v>0</v>
      </c>
      <c r="AO221" s="3">
        <f t="shared" si="180"/>
        <v>0</v>
      </c>
      <c r="AP221" s="3">
        <f t="shared" si="180"/>
        <v>0</v>
      </c>
      <c r="AQ221" s="3">
        <f t="shared" si="180"/>
        <v>0</v>
      </c>
      <c r="AR221" s="3">
        <f t="shared" si="180"/>
        <v>424137.8</v>
      </c>
      <c r="AS221" s="3">
        <f t="shared" si="180"/>
        <v>424137.8</v>
      </c>
      <c r="AT221" s="3">
        <f t="shared" si="180"/>
        <v>0</v>
      </c>
      <c r="AU221" s="3">
        <f t="shared" ref="AU221:BZ221" si="181">AU288</f>
        <v>0</v>
      </c>
      <c r="AV221" s="3">
        <f t="shared" si="181"/>
        <v>349358.64</v>
      </c>
      <c r="AW221" s="3">
        <f t="shared" si="181"/>
        <v>349358.64</v>
      </c>
      <c r="AX221" s="3">
        <f t="shared" si="181"/>
        <v>0</v>
      </c>
      <c r="AY221" s="3">
        <f t="shared" si="181"/>
        <v>349358.64</v>
      </c>
      <c r="AZ221" s="3">
        <f t="shared" si="181"/>
        <v>0</v>
      </c>
      <c r="BA221" s="3">
        <f t="shared" si="181"/>
        <v>0</v>
      </c>
      <c r="BB221" s="3">
        <f t="shared" si="181"/>
        <v>0</v>
      </c>
      <c r="BC221" s="3">
        <f t="shared" si="181"/>
        <v>0</v>
      </c>
      <c r="BD221" s="3">
        <f t="shared" si="181"/>
        <v>0</v>
      </c>
      <c r="BE221" s="3">
        <f t="shared" si="181"/>
        <v>0</v>
      </c>
      <c r="BF221" s="3">
        <f t="shared" si="181"/>
        <v>0</v>
      </c>
      <c r="BG221" s="3">
        <f t="shared" si="181"/>
        <v>0</v>
      </c>
      <c r="BH221" s="3">
        <f t="shared" si="181"/>
        <v>0</v>
      </c>
      <c r="BI221" s="3">
        <f t="shared" si="181"/>
        <v>0</v>
      </c>
      <c r="BJ221" s="3">
        <f t="shared" si="181"/>
        <v>0</v>
      </c>
      <c r="BK221" s="3">
        <f t="shared" si="181"/>
        <v>0</v>
      </c>
      <c r="BL221" s="3">
        <f t="shared" si="181"/>
        <v>0</v>
      </c>
      <c r="BM221" s="3">
        <f t="shared" si="181"/>
        <v>0</v>
      </c>
      <c r="BN221" s="3">
        <f t="shared" si="181"/>
        <v>0</v>
      </c>
      <c r="BO221" s="3">
        <f t="shared" si="181"/>
        <v>0</v>
      </c>
      <c r="BP221" s="3">
        <f t="shared" si="181"/>
        <v>0</v>
      </c>
      <c r="BQ221" s="3">
        <f t="shared" si="181"/>
        <v>0</v>
      </c>
      <c r="BR221" s="3">
        <f t="shared" si="181"/>
        <v>0</v>
      </c>
      <c r="BS221" s="3">
        <f t="shared" si="181"/>
        <v>0</v>
      </c>
      <c r="BT221" s="3">
        <f t="shared" si="181"/>
        <v>0</v>
      </c>
      <c r="BU221" s="3">
        <f t="shared" si="181"/>
        <v>0</v>
      </c>
      <c r="BV221" s="3">
        <f t="shared" si="181"/>
        <v>0</v>
      </c>
      <c r="BW221" s="3">
        <f t="shared" si="181"/>
        <v>0</v>
      </c>
      <c r="BX221" s="3">
        <f t="shared" si="181"/>
        <v>0</v>
      </c>
      <c r="BY221" s="3">
        <f t="shared" si="181"/>
        <v>0</v>
      </c>
      <c r="BZ221" s="3">
        <f t="shared" si="181"/>
        <v>0</v>
      </c>
      <c r="CA221" s="3">
        <f t="shared" ref="CA221:DF221" si="182">CA288</f>
        <v>424137.8</v>
      </c>
      <c r="CB221" s="3">
        <f t="shared" si="182"/>
        <v>424137.8</v>
      </c>
      <c r="CC221" s="3">
        <f t="shared" si="182"/>
        <v>0</v>
      </c>
      <c r="CD221" s="3">
        <f t="shared" si="182"/>
        <v>0</v>
      </c>
      <c r="CE221" s="3">
        <f t="shared" si="182"/>
        <v>349358.64</v>
      </c>
      <c r="CF221" s="3">
        <f t="shared" si="182"/>
        <v>349358.64</v>
      </c>
      <c r="CG221" s="3">
        <f t="shared" si="182"/>
        <v>0</v>
      </c>
      <c r="CH221" s="3">
        <f t="shared" si="182"/>
        <v>349358.64</v>
      </c>
      <c r="CI221" s="3">
        <f t="shared" si="182"/>
        <v>0</v>
      </c>
      <c r="CJ221" s="3">
        <f t="shared" si="182"/>
        <v>0</v>
      </c>
      <c r="CK221" s="3">
        <f t="shared" si="182"/>
        <v>0</v>
      </c>
      <c r="CL221" s="3">
        <f t="shared" si="182"/>
        <v>0</v>
      </c>
      <c r="CM221" s="3">
        <f t="shared" si="182"/>
        <v>0</v>
      </c>
      <c r="CN221" s="3">
        <f t="shared" si="182"/>
        <v>0</v>
      </c>
      <c r="CO221" s="3">
        <f t="shared" si="182"/>
        <v>0</v>
      </c>
      <c r="CP221" s="3">
        <f t="shared" si="182"/>
        <v>0</v>
      </c>
      <c r="CQ221" s="3">
        <f t="shared" si="182"/>
        <v>0</v>
      </c>
      <c r="CR221" s="3">
        <f t="shared" si="182"/>
        <v>0</v>
      </c>
      <c r="CS221" s="3">
        <f t="shared" si="182"/>
        <v>0</v>
      </c>
      <c r="CT221" s="3">
        <f t="shared" si="182"/>
        <v>0</v>
      </c>
      <c r="CU221" s="3">
        <f t="shared" si="182"/>
        <v>0</v>
      </c>
      <c r="CV221" s="3">
        <f t="shared" si="182"/>
        <v>0</v>
      </c>
      <c r="CW221" s="3">
        <f t="shared" si="182"/>
        <v>0</v>
      </c>
      <c r="CX221" s="3">
        <f t="shared" si="182"/>
        <v>0</v>
      </c>
      <c r="CY221" s="3">
        <f t="shared" si="182"/>
        <v>0</v>
      </c>
      <c r="CZ221" s="3">
        <f t="shared" si="182"/>
        <v>0</v>
      </c>
      <c r="DA221" s="3">
        <f t="shared" si="182"/>
        <v>0</v>
      </c>
      <c r="DB221" s="3">
        <f t="shared" si="182"/>
        <v>0</v>
      </c>
      <c r="DC221" s="3">
        <f t="shared" si="182"/>
        <v>0</v>
      </c>
      <c r="DD221" s="3">
        <f t="shared" si="182"/>
        <v>0</v>
      </c>
      <c r="DE221" s="3">
        <f t="shared" si="182"/>
        <v>0</v>
      </c>
      <c r="DF221" s="3">
        <f t="shared" si="182"/>
        <v>0</v>
      </c>
      <c r="DG221" s="4">
        <f t="shared" ref="DG221:EL221" si="183">DG288</f>
        <v>5248564.3499999996</v>
      </c>
      <c r="DH221" s="4">
        <f t="shared" si="183"/>
        <v>4483711.4800000004</v>
      </c>
      <c r="DI221" s="4">
        <f t="shared" si="183"/>
        <v>38546.07</v>
      </c>
      <c r="DJ221" s="4">
        <f t="shared" si="183"/>
        <v>17798.59</v>
      </c>
      <c r="DK221" s="4">
        <f t="shared" si="183"/>
        <v>726306.8</v>
      </c>
      <c r="DL221" s="4">
        <f t="shared" si="183"/>
        <v>0</v>
      </c>
      <c r="DM221" s="4">
        <f t="shared" si="183"/>
        <v>1937.7528060000002</v>
      </c>
      <c r="DN221" s="4">
        <f t="shared" si="183"/>
        <v>0</v>
      </c>
      <c r="DO221" s="4">
        <f t="shared" si="183"/>
        <v>0</v>
      </c>
      <c r="DP221" s="4">
        <f t="shared" si="183"/>
        <v>555795.69999999995</v>
      </c>
      <c r="DQ221" s="4">
        <f t="shared" si="183"/>
        <v>335487.11</v>
      </c>
      <c r="DR221" s="4">
        <f t="shared" si="183"/>
        <v>0</v>
      </c>
      <c r="DS221" s="4">
        <f t="shared" si="183"/>
        <v>0</v>
      </c>
      <c r="DT221" s="4">
        <f t="shared" si="183"/>
        <v>5248564.3499999996</v>
      </c>
      <c r="DU221" s="4">
        <f t="shared" si="183"/>
        <v>4483711.4800000004</v>
      </c>
      <c r="DV221" s="4">
        <f t="shared" si="183"/>
        <v>38546.07</v>
      </c>
      <c r="DW221" s="4">
        <f t="shared" si="183"/>
        <v>17798.59</v>
      </c>
      <c r="DX221" s="4">
        <f t="shared" si="183"/>
        <v>726306.8</v>
      </c>
      <c r="DY221" s="4">
        <f t="shared" si="183"/>
        <v>0</v>
      </c>
      <c r="DZ221" s="4">
        <f t="shared" si="183"/>
        <v>1937.7528060000002</v>
      </c>
      <c r="EA221" s="4">
        <f t="shared" si="183"/>
        <v>0</v>
      </c>
      <c r="EB221" s="4">
        <f t="shared" si="183"/>
        <v>0</v>
      </c>
      <c r="EC221" s="4">
        <f t="shared" si="183"/>
        <v>555795.69999999995</v>
      </c>
      <c r="ED221" s="4">
        <f t="shared" si="183"/>
        <v>335487.11</v>
      </c>
      <c r="EE221" s="4">
        <f t="shared" si="183"/>
        <v>0</v>
      </c>
      <c r="EF221" s="4">
        <f t="shared" si="183"/>
        <v>0</v>
      </c>
      <c r="EG221" s="4">
        <f t="shared" si="183"/>
        <v>0</v>
      </c>
      <c r="EH221" s="4">
        <f t="shared" si="183"/>
        <v>0</v>
      </c>
      <c r="EI221" s="4">
        <f t="shared" si="183"/>
        <v>0</v>
      </c>
      <c r="EJ221" s="4">
        <f t="shared" si="183"/>
        <v>6168324.8899999997</v>
      </c>
      <c r="EK221" s="4">
        <f t="shared" si="183"/>
        <v>6168324.8899999997</v>
      </c>
      <c r="EL221" s="4">
        <f t="shared" si="183"/>
        <v>0</v>
      </c>
      <c r="EM221" s="4">
        <f t="shared" ref="EM221:FR221" si="184">EM288</f>
        <v>0</v>
      </c>
      <c r="EN221" s="4">
        <f t="shared" si="184"/>
        <v>4483711.4800000004</v>
      </c>
      <c r="EO221" s="4">
        <f t="shared" si="184"/>
        <v>4483711.4800000004</v>
      </c>
      <c r="EP221" s="4">
        <f t="shared" si="184"/>
        <v>0</v>
      </c>
      <c r="EQ221" s="4">
        <f t="shared" si="184"/>
        <v>4483711.4800000004</v>
      </c>
      <c r="ER221" s="4">
        <f t="shared" si="184"/>
        <v>0</v>
      </c>
      <c r="ES221" s="4">
        <f t="shared" si="184"/>
        <v>0</v>
      </c>
      <c r="ET221" s="4">
        <f t="shared" si="184"/>
        <v>0</v>
      </c>
      <c r="EU221" s="4">
        <f t="shared" si="184"/>
        <v>0</v>
      </c>
      <c r="EV221" s="4">
        <f t="shared" si="184"/>
        <v>0</v>
      </c>
      <c r="EW221" s="4">
        <f t="shared" si="184"/>
        <v>0</v>
      </c>
      <c r="EX221" s="4">
        <f t="shared" si="184"/>
        <v>0</v>
      </c>
      <c r="EY221" s="4">
        <f t="shared" si="184"/>
        <v>0</v>
      </c>
      <c r="EZ221" s="4">
        <f t="shared" si="184"/>
        <v>0</v>
      </c>
      <c r="FA221" s="4">
        <f t="shared" si="184"/>
        <v>0</v>
      </c>
      <c r="FB221" s="4">
        <f t="shared" si="184"/>
        <v>0</v>
      </c>
      <c r="FC221" s="4">
        <f t="shared" si="184"/>
        <v>0</v>
      </c>
      <c r="FD221" s="4">
        <f t="shared" si="184"/>
        <v>0</v>
      </c>
      <c r="FE221" s="4">
        <f t="shared" si="184"/>
        <v>0</v>
      </c>
      <c r="FF221" s="4">
        <f t="shared" si="184"/>
        <v>0</v>
      </c>
      <c r="FG221" s="4">
        <f t="shared" si="184"/>
        <v>0</v>
      </c>
      <c r="FH221" s="4">
        <f t="shared" si="184"/>
        <v>0</v>
      </c>
      <c r="FI221" s="4">
        <f t="shared" si="184"/>
        <v>0</v>
      </c>
      <c r="FJ221" s="4">
        <f t="shared" si="184"/>
        <v>0</v>
      </c>
      <c r="FK221" s="4">
        <f t="shared" si="184"/>
        <v>0</v>
      </c>
      <c r="FL221" s="4">
        <f t="shared" si="184"/>
        <v>0</v>
      </c>
      <c r="FM221" s="4">
        <f t="shared" si="184"/>
        <v>0</v>
      </c>
      <c r="FN221" s="4">
        <f t="shared" si="184"/>
        <v>0</v>
      </c>
      <c r="FO221" s="4">
        <f t="shared" si="184"/>
        <v>0</v>
      </c>
      <c r="FP221" s="4">
        <f t="shared" si="184"/>
        <v>0</v>
      </c>
      <c r="FQ221" s="4">
        <f t="shared" si="184"/>
        <v>0</v>
      </c>
      <c r="FR221" s="4">
        <f t="shared" si="184"/>
        <v>0</v>
      </c>
      <c r="FS221" s="4">
        <f t="shared" ref="FS221:GX221" si="185">FS288</f>
        <v>6168324.8899999997</v>
      </c>
      <c r="FT221" s="4">
        <f t="shared" si="185"/>
        <v>6168324.8899999997</v>
      </c>
      <c r="FU221" s="4">
        <f t="shared" si="185"/>
        <v>0</v>
      </c>
      <c r="FV221" s="4">
        <f t="shared" si="185"/>
        <v>0</v>
      </c>
      <c r="FW221" s="4">
        <f t="shared" si="185"/>
        <v>4483711.4800000004</v>
      </c>
      <c r="FX221" s="4">
        <f t="shared" si="185"/>
        <v>4483711.4800000004</v>
      </c>
      <c r="FY221" s="4">
        <f t="shared" si="185"/>
        <v>0</v>
      </c>
      <c r="FZ221" s="4">
        <f t="shared" si="185"/>
        <v>4483711.4800000004</v>
      </c>
      <c r="GA221" s="4">
        <f t="shared" si="185"/>
        <v>0</v>
      </c>
      <c r="GB221" s="4">
        <f t="shared" si="185"/>
        <v>0</v>
      </c>
      <c r="GC221" s="4">
        <f t="shared" si="185"/>
        <v>0</v>
      </c>
      <c r="GD221" s="4">
        <f t="shared" si="185"/>
        <v>0</v>
      </c>
      <c r="GE221" s="4">
        <f t="shared" si="185"/>
        <v>0</v>
      </c>
      <c r="GF221" s="4">
        <f t="shared" si="185"/>
        <v>0</v>
      </c>
      <c r="GG221" s="4">
        <f t="shared" si="185"/>
        <v>0</v>
      </c>
      <c r="GH221" s="4">
        <f t="shared" si="185"/>
        <v>0</v>
      </c>
      <c r="GI221" s="4">
        <f t="shared" si="185"/>
        <v>0</v>
      </c>
      <c r="GJ221" s="4">
        <f t="shared" si="185"/>
        <v>0</v>
      </c>
      <c r="GK221" s="4">
        <f t="shared" si="185"/>
        <v>0</v>
      </c>
      <c r="GL221" s="4">
        <f t="shared" si="185"/>
        <v>0</v>
      </c>
      <c r="GM221" s="4">
        <f t="shared" si="185"/>
        <v>0</v>
      </c>
      <c r="GN221" s="4">
        <f t="shared" si="185"/>
        <v>0</v>
      </c>
      <c r="GO221" s="4">
        <f t="shared" si="185"/>
        <v>0</v>
      </c>
      <c r="GP221" s="4">
        <f t="shared" si="185"/>
        <v>0</v>
      </c>
      <c r="GQ221" s="4">
        <f t="shared" si="185"/>
        <v>0</v>
      </c>
      <c r="GR221" s="4">
        <f t="shared" si="185"/>
        <v>0</v>
      </c>
      <c r="GS221" s="4">
        <f t="shared" si="185"/>
        <v>0</v>
      </c>
      <c r="GT221" s="4">
        <f t="shared" si="185"/>
        <v>0</v>
      </c>
      <c r="GU221" s="4">
        <f t="shared" si="185"/>
        <v>0</v>
      </c>
      <c r="GV221" s="4">
        <f t="shared" si="185"/>
        <v>0</v>
      </c>
      <c r="GW221" s="4">
        <f t="shared" si="185"/>
        <v>0</v>
      </c>
      <c r="GX221" s="4">
        <f t="shared" si="185"/>
        <v>0</v>
      </c>
    </row>
    <row r="223" spans="1:255" x14ac:dyDescent="0.2">
      <c r="A223" s="2">
        <v>17</v>
      </c>
      <c r="B223" s="2">
        <v>1</v>
      </c>
      <c r="C223" s="2"/>
      <c r="D223" s="2"/>
      <c r="E223" s="2" t="s">
        <v>276</v>
      </c>
      <c r="F223" s="2" t="s">
        <v>277</v>
      </c>
      <c r="G223" s="2" t="s">
        <v>278</v>
      </c>
      <c r="H223" s="2" t="s">
        <v>247</v>
      </c>
      <c r="I223" s="2">
        <f>ROUND(600/100,9)</f>
        <v>6</v>
      </c>
      <c r="J223" s="2">
        <v>0</v>
      </c>
      <c r="K223" s="2">
        <f>ROUND(600/100,9)</f>
        <v>6</v>
      </c>
      <c r="L223" s="2"/>
      <c r="M223" s="2"/>
      <c r="N223" s="2"/>
      <c r="O223" s="2">
        <f t="shared" ref="O223:O254" si="186">ROUND(CP223,2)</f>
        <v>11658.05</v>
      </c>
      <c r="P223" s="2">
        <f t="shared" ref="P223:P254" si="187">ROUND((ROUND((AC223*AW223*I223),2)*BC223),2)</f>
        <v>2673.6</v>
      </c>
      <c r="Q223" s="2">
        <f>(ROUND((ROUND((((ET223*1.1))*AV223*I223),2)*BB223),2)+ROUND((ROUND(((AE223-((EU223*1.1)))*AV223*I223),2)*BS223),2))</f>
        <v>795.17</v>
      </c>
      <c r="R223" s="2">
        <f t="shared" ref="R223:R254" si="188">ROUND((ROUND((AE223*AV223*I223),2)*BS223),2)</f>
        <v>164.41</v>
      </c>
      <c r="S223" s="2">
        <f t="shared" ref="S223:S254" si="189">ROUND((ROUND((AF223*AV223*I223),2)*BA223),2)</f>
        <v>8189.28</v>
      </c>
      <c r="T223" s="2">
        <f t="shared" ref="T223:T254" si="190">ROUND(CU223*I223,2)</f>
        <v>0</v>
      </c>
      <c r="U223" s="2">
        <f t="shared" ref="U223:U254" si="191">CV223*I223</f>
        <v>620.40000000000009</v>
      </c>
      <c r="V223" s="2">
        <f t="shared" ref="V223:V254" si="192">CW223*I223</f>
        <v>0</v>
      </c>
      <c r="W223" s="2">
        <f t="shared" ref="W223:W254" si="193">ROUND(CX223*I223,2)</f>
        <v>0</v>
      </c>
      <c r="X223" s="2">
        <f t="shared" ref="X223:X254" si="194">ROUND(CY223,2)</f>
        <v>7124.67</v>
      </c>
      <c r="Y223" s="2">
        <f t="shared" ref="Y223:Y254" si="195">ROUND(CZ223,2)</f>
        <v>8598.74</v>
      </c>
      <c r="Z223" s="2"/>
      <c r="AA223" s="2">
        <v>50626682</v>
      </c>
      <c r="AB223" s="2">
        <f t="shared" ref="AB223:AB254" si="196">ROUND((AC223+AD223+AF223),6)</f>
        <v>1943.008</v>
      </c>
      <c r="AC223" s="2">
        <f t="shared" ref="AC223:AC254" si="197">ROUND((ES223),6)</f>
        <v>445.6</v>
      </c>
      <c r="AD223" s="2">
        <f>ROUND(((((ET223*1.1))-((EU223*1.1)))+AE223),6)</f>
        <v>132.52799999999999</v>
      </c>
      <c r="AE223" s="2">
        <f>ROUND(((EU223*1.1)),6)</f>
        <v>27.401</v>
      </c>
      <c r="AF223" s="2">
        <f>ROUND(((EV223*1.1)),6)</f>
        <v>1364.88</v>
      </c>
      <c r="AG223" s="2">
        <f t="shared" ref="AG223:AG254" si="198">ROUND((AP223),6)</f>
        <v>0</v>
      </c>
      <c r="AH223" s="2">
        <f>((EW223*1.1))</f>
        <v>103.4</v>
      </c>
      <c r="AI223" s="2">
        <f>((EX223*1.1))</f>
        <v>0</v>
      </c>
      <c r="AJ223" s="2">
        <f t="shared" ref="AJ223:AJ254" si="199">(AS223)</f>
        <v>0</v>
      </c>
      <c r="AK223" s="2">
        <v>1806.88</v>
      </c>
      <c r="AL223" s="2">
        <v>445.6</v>
      </c>
      <c r="AM223" s="2">
        <v>120.48</v>
      </c>
      <c r="AN223" s="2">
        <v>24.91</v>
      </c>
      <c r="AO223" s="2">
        <v>1240.8</v>
      </c>
      <c r="AP223" s="2">
        <v>0</v>
      </c>
      <c r="AQ223" s="2">
        <v>94</v>
      </c>
      <c r="AR223" s="2">
        <v>0</v>
      </c>
      <c r="AS223" s="2">
        <v>0</v>
      </c>
      <c r="AT223" s="2">
        <v>87</v>
      </c>
      <c r="AU223" s="2">
        <v>105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0</v>
      </c>
      <c r="BI223" s="2">
        <v>1</v>
      </c>
      <c r="BJ223" s="2" t="s">
        <v>279</v>
      </c>
      <c r="BK223" s="2"/>
      <c r="BL223" s="2"/>
      <c r="BM223" s="2">
        <v>80</v>
      </c>
      <c r="BN223" s="2">
        <v>0</v>
      </c>
      <c r="BO223" s="2" t="s">
        <v>3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87</v>
      </c>
      <c r="CA223" s="2">
        <v>105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1223</v>
      </c>
      <c r="CO223" s="2">
        <v>0</v>
      </c>
      <c r="CP223" s="2">
        <f t="shared" ref="CP223:CP254" si="200">(P223+Q223+S223)</f>
        <v>11658.05</v>
      </c>
      <c r="CQ223" s="2">
        <f t="shared" ref="CQ223:CQ254" si="201">ROUND((ROUND((AC223*AW223*1),2)*BC223),2)</f>
        <v>445.6</v>
      </c>
      <c r="CR223" s="2">
        <f>(ROUND((ROUND((((ET223*1.1))*AV223*1),2)*BB223),2)+ROUND((ROUND(((AE223-((EU223*1.1)))*AV223*1),2)*BS223),2))</f>
        <v>132.53</v>
      </c>
      <c r="CS223" s="2">
        <f t="shared" ref="CS223:CS254" si="202">ROUND((ROUND((AE223*AV223*1),2)*BS223),2)</f>
        <v>27.4</v>
      </c>
      <c r="CT223" s="2">
        <f t="shared" ref="CT223:CT254" si="203">ROUND((ROUND((AF223*AV223*1),2)*BA223),2)</f>
        <v>1364.88</v>
      </c>
      <c r="CU223" s="2">
        <f t="shared" ref="CU223:CU254" si="204">AG223</f>
        <v>0</v>
      </c>
      <c r="CV223" s="2">
        <f t="shared" ref="CV223:CV254" si="205">(AH223*AV223)</f>
        <v>103.4</v>
      </c>
      <c r="CW223" s="2">
        <f t="shared" ref="CW223:CW254" si="206">AI223</f>
        <v>0</v>
      </c>
      <c r="CX223" s="2">
        <f t="shared" ref="CX223:CX254" si="207">AJ223</f>
        <v>0</v>
      </c>
      <c r="CY223" s="2">
        <f>((S223*BZ223)/100)</f>
        <v>7124.6736000000001</v>
      </c>
      <c r="CZ223" s="2">
        <f>((S223*CA223)/100)</f>
        <v>8598.7440000000006</v>
      </c>
      <c r="DA223" s="2"/>
      <c r="DB223" s="2"/>
      <c r="DC223" s="2" t="s">
        <v>3</v>
      </c>
      <c r="DD223" s="2" t="s">
        <v>3</v>
      </c>
      <c r="DE223" s="2" t="s">
        <v>21</v>
      </c>
      <c r="DF223" s="2" t="s">
        <v>21</v>
      </c>
      <c r="DG223" s="2" t="s">
        <v>21</v>
      </c>
      <c r="DH223" s="2" t="s">
        <v>3</v>
      </c>
      <c r="DI223" s="2" t="s">
        <v>21</v>
      </c>
      <c r="DJ223" s="2" t="s">
        <v>21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1005</v>
      </c>
      <c r="DV223" s="2" t="s">
        <v>247</v>
      </c>
      <c r="DW223" s="2" t="s">
        <v>247</v>
      </c>
      <c r="DX223" s="2">
        <v>100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49573341</v>
      </c>
      <c r="EF223" s="2">
        <v>30</v>
      </c>
      <c r="EG223" s="2" t="s">
        <v>37</v>
      </c>
      <c r="EH223" s="2">
        <v>0</v>
      </c>
      <c r="EI223" s="2" t="s">
        <v>3</v>
      </c>
      <c r="EJ223" s="2">
        <v>1</v>
      </c>
      <c r="EK223" s="2">
        <v>80</v>
      </c>
      <c r="EL223" s="2" t="s">
        <v>218</v>
      </c>
      <c r="EM223" s="2" t="s">
        <v>219</v>
      </c>
      <c r="EN223" s="2"/>
      <c r="EO223" s="2" t="s">
        <v>42</v>
      </c>
      <c r="EP223" s="2"/>
      <c r="EQ223" s="2">
        <v>131072</v>
      </c>
      <c r="ER223" s="2">
        <v>1806.88</v>
      </c>
      <c r="ES223" s="2">
        <v>445.6</v>
      </c>
      <c r="ET223" s="2">
        <v>120.48</v>
      </c>
      <c r="EU223" s="2">
        <v>24.91</v>
      </c>
      <c r="EV223" s="2">
        <v>1240.8</v>
      </c>
      <c r="EW223" s="2">
        <v>94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f t="shared" ref="FR223:FR254" si="208">ROUND(IF(BI223=3,GM223,0),2)</f>
        <v>0</v>
      </c>
      <c r="FS223" s="2">
        <v>0</v>
      </c>
      <c r="FT223" s="2"/>
      <c r="FU223" s="2"/>
      <c r="FV223" s="2"/>
      <c r="FW223" s="2"/>
      <c r="FX223" s="2">
        <v>87</v>
      </c>
      <c r="FY223" s="2">
        <v>105</v>
      </c>
      <c r="FZ223" s="2"/>
      <c r="GA223" s="2" t="s">
        <v>3</v>
      </c>
      <c r="GB223" s="2"/>
      <c r="GC223" s="2"/>
      <c r="GD223" s="2">
        <v>0</v>
      </c>
      <c r="GE223" s="2"/>
      <c r="GF223" s="2">
        <v>1459823463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287.72000000000003</v>
      </c>
      <c r="GL223" s="2">
        <f t="shared" ref="GL223:GL254" si="209">ROUND(IF(AND(BH223=3,BI223=3,FS223&lt;&gt;0),P223,0),2)</f>
        <v>0</v>
      </c>
      <c r="GM223" s="2">
        <f t="shared" ref="GM223:GM254" si="210">ROUND(O223+X223+Y223+GK223,2)+GX223</f>
        <v>27669.18</v>
      </c>
      <c r="GN223" s="2">
        <f t="shared" ref="GN223:GN254" si="211">IF(OR(BI223=0,BI223=1),GM223-GX223,0)</f>
        <v>27669.18</v>
      </c>
      <c r="GO223" s="2">
        <f t="shared" ref="GO223:GO254" si="212">IF(BI223=2,GM223-GX223,0)</f>
        <v>0</v>
      </c>
      <c r="GP223" s="2">
        <f t="shared" ref="GP223:GP254" si="213">IF(BI223=4,GM223-GX223,0)</f>
        <v>0</v>
      </c>
      <c r="GQ223" s="2"/>
      <c r="GR223" s="2">
        <v>0</v>
      </c>
      <c r="GS223" s="2">
        <v>0</v>
      </c>
      <c r="GT223" s="2">
        <v>0</v>
      </c>
      <c r="GU223" s="2" t="s">
        <v>3</v>
      </c>
      <c r="GV223" s="2">
        <f t="shared" ref="GV223:GV254" si="214">ROUND((GT223),6)</f>
        <v>0</v>
      </c>
      <c r="GW223" s="2">
        <v>1</v>
      </c>
      <c r="GX223" s="2">
        <f t="shared" ref="GX223:GX254" si="215">ROUND(HC223*I223,2)</f>
        <v>0</v>
      </c>
      <c r="GY223" s="2"/>
      <c r="GZ223" s="2"/>
      <c r="HA223" s="2">
        <v>0</v>
      </c>
      <c r="HB223" s="2">
        <v>0</v>
      </c>
      <c r="HC223" s="2">
        <f t="shared" ref="HC223:HC254" si="216">GV223*GW223</f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E224" t="s">
        <v>276</v>
      </c>
      <c r="F224" t="s">
        <v>277</v>
      </c>
      <c r="G224" t="s">
        <v>278</v>
      </c>
      <c r="H224" t="s">
        <v>247</v>
      </c>
      <c r="I224">
        <f>ROUND(600/100,9)</f>
        <v>6</v>
      </c>
      <c r="J224">
        <v>0</v>
      </c>
      <c r="K224">
        <f>ROUND(600/100,9)</f>
        <v>6</v>
      </c>
      <c r="O224">
        <f t="shared" si="186"/>
        <v>271504.96000000002</v>
      </c>
      <c r="P224">
        <f t="shared" si="187"/>
        <v>23607.89</v>
      </c>
      <c r="Q224">
        <f>(ROUND((ROUND((((ET224*1.1))*AV224*I224),2)*BB224),2)+ROUND((ROUND(((AE224-((EU224*1.1)))*AV224*I224),2)*BS224),2))</f>
        <v>10162.27</v>
      </c>
      <c r="R224">
        <f t="shared" si="188"/>
        <v>4772.82</v>
      </c>
      <c r="S224">
        <f t="shared" si="189"/>
        <v>237734.8</v>
      </c>
      <c r="T224">
        <f t="shared" si="190"/>
        <v>0</v>
      </c>
      <c r="U224">
        <f t="shared" si="191"/>
        <v>620.40000000000009</v>
      </c>
      <c r="V224">
        <f t="shared" si="192"/>
        <v>0</v>
      </c>
      <c r="W224">
        <f t="shared" si="193"/>
        <v>0</v>
      </c>
      <c r="X224">
        <f t="shared" si="194"/>
        <v>171169.06</v>
      </c>
      <c r="Y224">
        <f t="shared" si="195"/>
        <v>121244.75</v>
      </c>
      <c r="AA224">
        <v>50626683</v>
      </c>
      <c r="AB224">
        <f t="shared" si="196"/>
        <v>1943.008</v>
      </c>
      <c r="AC224">
        <f t="shared" si="197"/>
        <v>445.6</v>
      </c>
      <c r="AD224">
        <f>ROUND(((((ET224*1.1))-((EU224*1.1)))+AE224),6)</f>
        <v>132.52799999999999</v>
      </c>
      <c r="AE224">
        <f>ROUND(((EU224*1.1)),6)</f>
        <v>27.401</v>
      </c>
      <c r="AF224">
        <f>ROUND(((EV224*1.1)),6)</f>
        <v>1364.88</v>
      </c>
      <c r="AG224">
        <f t="shared" si="198"/>
        <v>0</v>
      </c>
      <c r="AH224">
        <f>((EW224*1.1))</f>
        <v>103.4</v>
      </c>
      <c r="AI224">
        <f>((EX224*1.1))</f>
        <v>0</v>
      </c>
      <c r="AJ224">
        <f t="shared" si="199"/>
        <v>0</v>
      </c>
      <c r="AK224">
        <v>1806.88</v>
      </c>
      <c r="AL224">
        <v>445.6</v>
      </c>
      <c r="AM224">
        <v>120.48</v>
      </c>
      <c r="AN224">
        <v>24.91</v>
      </c>
      <c r="AO224">
        <v>1240.8</v>
      </c>
      <c r="AP224">
        <v>0</v>
      </c>
      <c r="AQ224">
        <v>94</v>
      </c>
      <c r="AR224">
        <v>0</v>
      </c>
      <c r="AS224">
        <v>0</v>
      </c>
      <c r="AT224">
        <v>72</v>
      </c>
      <c r="AU224">
        <v>51</v>
      </c>
      <c r="AV224">
        <v>1</v>
      </c>
      <c r="AW224">
        <v>1</v>
      </c>
      <c r="AZ224">
        <v>1</v>
      </c>
      <c r="BA224">
        <v>29.03</v>
      </c>
      <c r="BB224">
        <v>12.78</v>
      </c>
      <c r="BC224">
        <v>8.83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279</v>
      </c>
      <c r="BM224">
        <v>80</v>
      </c>
      <c r="BN224">
        <v>0</v>
      </c>
      <c r="BO224" t="s">
        <v>277</v>
      </c>
      <c r="BP224">
        <v>1</v>
      </c>
      <c r="BQ224">
        <v>30</v>
      </c>
      <c r="BR224">
        <v>0</v>
      </c>
      <c r="BS224">
        <v>29.03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72</v>
      </c>
      <c r="CA224">
        <v>51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1223</v>
      </c>
      <c r="CO224">
        <v>0</v>
      </c>
      <c r="CP224">
        <f t="shared" si="200"/>
        <v>271504.95999999996</v>
      </c>
      <c r="CQ224">
        <f t="shared" si="201"/>
        <v>3934.65</v>
      </c>
      <c r="CR224">
        <f>(ROUND((ROUND((((ET224*1.1))*AV224*1),2)*BB224),2)+ROUND((ROUND(((AE224-((EU224*1.1)))*AV224*1),2)*BS224),2))</f>
        <v>1693.73</v>
      </c>
      <c r="CS224">
        <f t="shared" si="202"/>
        <v>795.42</v>
      </c>
      <c r="CT224">
        <f t="shared" si="203"/>
        <v>39622.47</v>
      </c>
      <c r="CU224">
        <f t="shared" si="204"/>
        <v>0</v>
      </c>
      <c r="CV224">
        <f t="shared" si="205"/>
        <v>103.4</v>
      </c>
      <c r="CW224">
        <f t="shared" si="206"/>
        <v>0</v>
      </c>
      <c r="CX224">
        <f t="shared" si="207"/>
        <v>0</v>
      </c>
      <c r="CY224">
        <f>S224*(BZ224/100)</f>
        <v>171169.05599999998</v>
      </c>
      <c r="CZ224">
        <f>S224*(CA224/100)</f>
        <v>121244.74799999999</v>
      </c>
      <c r="DC224" t="s">
        <v>3</v>
      </c>
      <c r="DD224" t="s">
        <v>3</v>
      </c>
      <c r="DE224" t="s">
        <v>21</v>
      </c>
      <c r="DF224" t="s">
        <v>21</v>
      </c>
      <c r="DG224" t="s">
        <v>21</v>
      </c>
      <c r="DH224" t="s">
        <v>3</v>
      </c>
      <c r="DI224" t="s">
        <v>21</v>
      </c>
      <c r="DJ224" t="s">
        <v>21</v>
      </c>
      <c r="DK224" t="s">
        <v>3</v>
      </c>
      <c r="DL224" t="s">
        <v>3</v>
      </c>
      <c r="DM224" t="s">
        <v>3</v>
      </c>
      <c r="DN224">
        <v>87</v>
      </c>
      <c r="DO224">
        <v>105</v>
      </c>
      <c r="DP224">
        <v>1</v>
      </c>
      <c r="DQ224">
        <v>1</v>
      </c>
      <c r="DU224">
        <v>1005</v>
      </c>
      <c r="DV224" t="s">
        <v>247</v>
      </c>
      <c r="DW224" t="s">
        <v>247</v>
      </c>
      <c r="DX224">
        <v>100</v>
      </c>
      <c r="DZ224" t="s">
        <v>3</v>
      </c>
      <c r="EA224" t="s">
        <v>3</v>
      </c>
      <c r="EB224" t="s">
        <v>3</v>
      </c>
      <c r="EC224" t="s">
        <v>3</v>
      </c>
      <c r="EE224">
        <v>49573341</v>
      </c>
      <c r="EF224">
        <v>30</v>
      </c>
      <c r="EG224" t="s">
        <v>37</v>
      </c>
      <c r="EH224">
        <v>0</v>
      </c>
      <c r="EI224" t="s">
        <v>3</v>
      </c>
      <c r="EJ224">
        <v>1</v>
      </c>
      <c r="EK224">
        <v>80</v>
      </c>
      <c r="EL224" t="s">
        <v>218</v>
      </c>
      <c r="EM224" t="s">
        <v>219</v>
      </c>
      <c r="EO224" t="s">
        <v>42</v>
      </c>
      <c r="EQ224">
        <v>131072</v>
      </c>
      <c r="ER224">
        <v>1806.88</v>
      </c>
      <c r="ES224">
        <v>445.6</v>
      </c>
      <c r="ET224">
        <v>120.48</v>
      </c>
      <c r="EU224">
        <v>24.91</v>
      </c>
      <c r="EV224">
        <v>1240.8</v>
      </c>
      <c r="EW224">
        <v>94</v>
      </c>
      <c r="EX224">
        <v>0</v>
      </c>
      <c r="EY224">
        <v>0</v>
      </c>
      <c r="FQ224">
        <v>0</v>
      </c>
      <c r="FR224">
        <f t="shared" si="208"/>
        <v>0</v>
      </c>
      <c r="FS224">
        <v>0</v>
      </c>
      <c r="FX224">
        <v>87</v>
      </c>
      <c r="FY224">
        <v>105</v>
      </c>
      <c r="GA224" t="s">
        <v>3</v>
      </c>
      <c r="GD224">
        <v>0</v>
      </c>
      <c r="GF224">
        <v>1459823463</v>
      </c>
      <c r="GG224">
        <v>2</v>
      </c>
      <c r="GH224">
        <v>1</v>
      </c>
      <c r="GI224">
        <v>2</v>
      </c>
      <c r="GJ224">
        <v>0</v>
      </c>
      <c r="GK224">
        <f>ROUND(R224*(S12)/100,2)</f>
        <v>7636.51</v>
      </c>
      <c r="GL224">
        <f t="shared" si="209"/>
        <v>0</v>
      </c>
      <c r="GM224">
        <f t="shared" si="210"/>
        <v>571555.28</v>
      </c>
      <c r="GN224">
        <f t="shared" si="211"/>
        <v>571555.28</v>
      </c>
      <c r="GO224">
        <f t="shared" si="212"/>
        <v>0</v>
      </c>
      <c r="GP224">
        <f t="shared" si="213"/>
        <v>0</v>
      </c>
      <c r="GR224">
        <v>0</v>
      </c>
      <c r="GS224">
        <v>0</v>
      </c>
      <c r="GT224">
        <v>0</v>
      </c>
      <c r="GU224" t="s">
        <v>3</v>
      </c>
      <c r="GV224">
        <f t="shared" si="214"/>
        <v>0</v>
      </c>
      <c r="GW224">
        <v>1</v>
      </c>
      <c r="GX224">
        <f t="shared" si="215"/>
        <v>0</v>
      </c>
      <c r="HA224">
        <v>0</v>
      </c>
      <c r="HB224">
        <v>0</v>
      </c>
      <c r="HC224">
        <f t="shared" si="216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55" x14ac:dyDescent="0.2">
      <c r="A225" s="2">
        <v>18</v>
      </c>
      <c r="B225" s="2">
        <v>1</v>
      </c>
      <c r="C225" s="2"/>
      <c r="D225" s="2"/>
      <c r="E225" s="2" t="s">
        <v>280</v>
      </c>
      <c r="F225" s="2" t="s">
        <v>281</v>
      </c>
      <c r="G225" s="2" t="s">
        <v>282</v>
      </c>
      <c r="H225" s="2" t="s">
        <v>191</v>
      </c>
      <c r="I225" s="2">
        <f>I223*J225</f>
        <v>660</v>
      </c>
      <c r="J225" s="2">
        <v>110</v>
      </c>
      <c r="K225" s="2">
        <v>110</v>
      </c>
      <c r="L225" s="2"/>
      <c r="M225" s="2"/>
      <c r="N225" s="2"/>
      <c r="O225" s="2">
        <f t="shared" si="186"/>
        <v>73042.2</v>
      </c>
      <c r="P225" s="2">
        <f t="shared" si="187"/>
        <v>73042.2</v>
      </c>
      <c r="Q225" s="2">
        <f>(ROUND((ROUND(((ET225)*AV225*I225),2)*BB225),2)+ROUND((ROUND(((AE225-(EU225))*AV225*I225),2)*BS225),2))</f>
        <v>0</v>
      </c>
      <c r="R225" s="2">
        <f t="shared" si="188"/>
        <v>0</v>
      </c>
      <c r="S225" s="2">
        <f t="shared" si="189"/>
        <v>0</v>
      </c>
      <c r="T225" s="2">
        <f t="shared" si="190"/>
        <v>0</v>
      </c>
      <c r="U225" s="2">
        <f t="shared" si="191"/>
        <v>0</v>
      </c>
      <c r="V225" s="2">
        <f t="shared" si="192"/>
        <v>0</v>
      </c>
      <c r="W225" s="2">
        <f t="shared" si="193"/>
        <v>0</v>
      </c>
      <c r="X225" s="2">
        <f t="shared" si="194"/>
        <v>0</v>
      </c>
      <c r="Y225" s="2">
        <f t="shared" si="195"/>
        <v>0</v>
      </c>
      <c r="Z225" s="2"/>
      <c r="AA225" s="2">
        <v>50626682</v>
      </c>
      <c r="AB225" s="2">
        <f t="shared" si="196"/>
        <v>110.67</v>
      </c>
      <c r="AC225" s="2">
        <f t="shared" si="197"/>
        <v>110.67</v>
      </c>
      <c r="AD225" s="2">
        <f>ROUND((((ET225)-(EU225))+AE225),6)</f>
        <v>0</v>
      </c>
      <c r="AE225" s="2">
        <f t="shared" ref="AE225:AF228" si="217">ROUND((EU225),6)</f>
        <v>0</v>
      </c>
      <c r="AF225" s="2">
        <f t="shared" si="217"/>
        <v>0</v>
      </c>
      <c r="AG225" s="2">
        <f t="shared" si="198"/>
        <v>0</v>
      </c>
      <c r="AH225" s="2">
        <f t="shared" ref="AH225:AI228" si="218">(EW225)</f>
        <v>0</v>
      </c>
      <c r="AI225" s="2">
        <f t="shared" si="218"/>
        <v>0</v>
      </c>
      <c r="AJ225" s="2">
        <f t="shared" si="199"/>
        <v>0</v>
      </c>
      <c r="AK225" s="2">
        <v>110.67</v>
      </c>
      <c r="AL225" s="2">
        <v>110.67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87</v>
      </c>
      <c r="AU225" s="2">
        <v>105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1</v>
      </c>
      <c r="BJ225" s="2" t="s">
        <v>283</v>
      </c>
      <c r="BK225" s="2"/>
      <c r="BL225" s="2"/>
      <c r="BM225" s="2">
        <v>80</v>
      </c>
      <c r="BN225" s="2">
        <v>0</v>
      </c>
      <c r="BO225" s="2" t="s">
        <v>3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87</v>
      </c>
      <c r="CA225" s="2">
        <v>105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200"/>
        <v>73042.2</v>
      </c>
      <c r="CQ225" s="2">
        <f t="shared" si="201"/>
        <v>110.67</v>
      </c>
      <c r="CR225" s="2">
        <f>(ROUND((ROUND(((ET225)*AV225*1),2)*BB225),2)+ROUND((ROUND(((AE225-(EU225))*AV225*1),2)*BS225),2))</f>
        <v>0</v>
      </c>
      <c r="CS225" s="2">
        <f t="shared" si="202"/>
        <v>0</v>
      </c>
      <c r="CT225" s="2">
        <f t="shared" si="203"/>
        <v>0</v>
      </c>
      <c r="CU225" s="2">
        <f t="shared" si="204"/>
        <v>0</v>
      </c>
      <c r="CV225" s="2">
        <f t="shared" si="205"/>
        <v>0</v>
      </c>
      <c r="CW225" s="2">
        <f t="shared" si="206"/>
        <v>0</v>
      </c>
      <c r="CX225" s="2">
        <f t="shared" si="207"/>
        <v>0</v>
      </c>
      <c r="CY225" s="2">
        <f>((S225*BZ225)/100)</f>
        <v>0</v>
      </c>
      <c r="CZ225" s="2">
        <f>((S225*CA225)/100)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1005</v>
      </c>
      <c r="DV225" s="2" t="s">
        <v>191</v>
      </c>
      <c r="DW225" s="2" t="s">
        <v>191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49573341</v>
      </c>
      <c r="EF225" s="2">
        <v>30</v>
      </c>
      <c r="EG225" s="2" t="s">
        <v>37</v>
      </c>
      <c r="EH225" s="2">
        <v>0</v>
      </c>
      <c r="EI225" s="2" t="s">
        <v>3</v>
      </c>
      <c r="EJ225" s="2">
        <v>1</v>
      </c>
      <c r="EK225" s="2">
        <v>80</v>
      </c>
      <c r="EL225" s="2" t="s">
        <v>218</v>
      </c>
      <c r="EM225" s="2" t="s">
        <v>219</v>
      </c>
      <c r="EN225" s="2"/>
      <c r="EO225" s="2" t="s">
        <v>3</v>
      </c>
      <c r="EP225" s="2"/>
      <c r="EQ225" s="2">
        <v>0</v>
      </c>
      <c r="ER225" s="2">
        <v>110.67</v>
      </c>
      <c r="ES225" s="2">
        <v>110.67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f t="shared" si="208"/>
        <v>0</v>
      </c>
      <c r="FS225" s="2">
        <v>0</v>
      </c>
      <c r="FT225" s="2"/>
      <c r="FU225" s="2"/>
      <c r="FV225" s="2"/>
      <c r="FW225" s="2"/>
      <c r="FX225" s="2">
        <v>87</v>
      </c>
      <c r="FY225" s="2">
        <v>105</v>
      </c>
      <c r="FZ225" s="2"/>
      <c r="GA225" s="2" t="s">
        <v>3</v>
      </c>
      <c r="GB225" s="2"/>
      <c r="GC225" s="2"/>
      <c r="GD225" s="2">
        <v>0</v>
      </c>
      <c r="GE225" s="2"/>
      <c r="GF225" s="2">
        <v>-842734810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0</v>
      </c>
      <c r="GL225" s="2">
        <f t="shared" si="209"/>
        <v>0</v>
      </c>
      <c r="GM225" s="2">
        <f t="shared" si="210"/>
        <v>73042.2</v>
      </c>
      <c r="GN225" s="2">
        <f t="shared" si="211"/>
        <v>73042.2</v>
      </c>
      <c r="GO225" s="2">
        <f t="shared" si="212"/>
        <v>0</v>
      </c>
      <c r="GP225" s="2">
        <f t="shared" si="213"/>
        <v>0</v>
      </c>
      <c r="GQ225" s="2"/>
      <c r="GR225" s="2">
        <v>0</v>
      </c>
      <c r="GS225" s="2">
        <v>0</v>
      </c>
      <c r="GT225" s="2">
        <v>0</v>
      </c>
      <c r="GU225" s="2" t="s">
        <v>3</v>
      </c>
      <c r="GV225" s="2">
        <f t="shared" si="214"/>
        <v>0</v>
      </c>
      <c r="GW225" s="2">
        <v>1</v>
      </c>
      <c r="GX225" s="2">
        <f t="shared" si="215"/>
        <v>0</v>
      </c>
      <c r="GY225" s="2"/>
      <c r="GZ225" s="2"/>
      <c r="HA225" s="2">
        <v>0</v>
      </c>
      <c r="HB225" s="2">
        <v>0</v>
      </c>
      <c r="HC225" s="2">
        <f t="shared" si="216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18</v>
      </c>
      <c r="B226">
        <v>1</v>
      </c>
      <c r="E226" t="s">
        <v>280</v>
      </c>
      <c r="F226" t="s">
        <v>281</v>
      </c>
      <c r="G226" t="s">
        <v>282</v>
      </c>
      <c r="H226" t="s">
        <v>191</v>
      </c>
      <c r="I226">
        <f>I224*J226</f>
        <v>660</v>
      </c>
      <c r="J226">
        <v>110</v>
      </c>
      <c r="K226">
        <v>110</v>
      </c>
      <c r="O226">
        <f t="shared" si="186"/>
        <v>360098.05</v>
      </c>
      <c r="P226">
        <f t="shared" si="187"/>
        <v>360098.05</v>
      </c>
      <c r="Q226">
        <f>(ROUND((ROUND(((ET226)*AV226*I226),2)*BB226),2)+ROUND((ROUND(((AE226-(EU226))*AV226*I226),2)*BS226),2))</f>
        <v>0</v>
      </c>
      <c r="R226">
        <f t="shared" si="188"/>
        <v>0</v>
      </c>
      <c r="S226">
        <f t="shared" si="189"/>
        <v>0</v>
      </c>
      <c r="T226">
        <f t="shared" si="190"/>
        <v>0</v>
      </c>
      <c r="U226">
        <f t="shared" si="191"/>
        <v>0</v>
      </c>
      <c r="V226">
        <f t="shared" si="192"/>
        <v>0</v>
      </c>
      <c r="W226">
        <f t="shared" si="193"/>
        <v>0</v>
      </c>
      <c r="X226">
        <f t="shared" si="194"/>
        <v>0</v>
      </c>
      <c r="Y226">
        <f t="shared" si="195"/>
        <v>0</v>
      </c>
      <c r="AA226">
        <v>50626683</v>
      </c>
      <c r="AB226">
        <f t="shared" si="196"/>
        <v>110.67</v>
      </c>
      <c r="AC226">
        <f t="shared" si="197"/>
        <v>110.67</v>
      </c>
      <c r="AD226">
        <f>ROUND((((ET226)-(EU226))+AE226),6)</f>
        <v>0</v>
      </c>
      <c r="AE226">
        <f t="shared" si="217"/>
        <v>0</v>
      </c>
      <c r="AF226">
        <f t="shared" si="217"/>
        <v>0</v>
      </c>
      <c r="AG226">
        <f t="shared" si="198"/>
        <v>0</v>
      </c>
      <c r="AH226">
        <f t="shared" si="218"/>
        <v>0</v>
      </c>
      <c r="AI226">
        <f t="shared" si="218"/>
        <v>0</v>
      </c>
      <c r="AJ226">
        <f t="shared" si="199"/>
        <v>0</v>
      </c>
      <c r="AK226">
        <v>110.67</v>
      </c>
      <c r="AL226">
        <v>110.67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4.93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283</v>
      </c>
      <c r="BM226">
        <v>80</v>
      </c>
      <c r="BN226">
        <v>0</v>
      </c>
      <c r="BO226" t="s">
        <v>281</v>
      </c>
      <c r="BP226">
        <v>1</v>
      </c>
      <c r="BQ226">
        <v>30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00"/>
        <v>360098.05</v>
      </c>
      <c r="CQ226">
        <f t="shared" si="201"/>
        <v>545.6</v>
      </c>
      <c r="CR226">
        <f>(ROUND((ROUND(((ET226)*AV226*1),2)*BB226),2)+ROUND((ROUND(((AE226-(EU226))*AV226*1),2)*BS226),2))</f>
        <v>0</v>
      </c>
      <c r="CS226">
        <f t="shared" si="202"/>
        <v>0</v>
      </c>
      <c r="CT226">
        <f t="shared" si="203"/>
        <v>0</v>
      </c>
      <c r="CU226">
        <f t="shared" si="204"/>
        <v>0</v>
      </c>
      <c r="CV226">
        <f t="shared" si="205"/>
        <v>0</v>
      </c>
      <c r="CW226">
        <f t="shared" si="206"/>
        <v>0</v>
      </c>
      <c r="CX226">
        <f t="shared" si="207"/>
        <v>0</v>
      </c>
      <c r="CY226">
        <f>S226*(BZ226/100)</f>
        <v>0</v>
      </c>
      <c r="CZ226">
        <f>S226*(CA226/100)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87</v>
      </c>
      <c r="DO226">
        <v>105</v>
      </c>
      <c r="DP226">
        <v>1</v>
      </c>
      <c r="DQ226">
        <v>1</v>
      </c>
      <c r="DU226">
        <v>1005</v>
      </c>
      <c r="DV226" t="s">
        <v>191</v>
      </c>
      <c r="DW226" t="s">
        <v>191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49573341</v>
      </c>
      <c r="EF226">
        <v>30</v>
      </c>
      <c r="EG226" t="s">
        <v>37</v>
      </c>
      <c r="EH226">
        <v>0</v>
      </c>
      <c r="EI226" t="s">
        <v>3</v>
      </c>
      <c r="EJ226">
        <v>1</v>
      </c>
      <c r="EK226">
        <v>80</v>
      </c>
      <c r="EL226" t="s">
        <v>218</v>
      </c>
      <c r="EM226" t="s">
        <v>219</v>
      </c>
      <c r="EO226" t="s">
        <v>3</v>
      </c>
      <c r="EQ226">
        <v>0</v>
      </c>
      <c r="ER226">
        <v>110.67</v>
      </c>
      <c r="ES226">
        <v>110.67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208"/>
        <v>0</v>
      </c>
      <c r="FS226">
        <v>0</v>
      </c>
      <c r="FX226">
        <v>87</v>
      </c>
      <c r="FY226">
        <v>105</v>
      </c>
      <c r="GA226" t="s">
        <v>3</v>
      </c>
      <c r="GD226">
        <v>0</v>
      </c>
      <c r="GF226">
        <v>-842734810</v>
      </c>
      <c r="GG226">
        <v>2</v>
      </c>
      <c r="GH226">
        <v>1</v>
      </c>
      <c r="GI226">
        <v>2</v>
      </c>
      <c r="GJ226">
        <v>0</v>
      </c>
      <c r="GK226">
        <f>ROUND(R226*(S12)/100,2)</f>
        <v>0</v>
      </c>
      <c r="GL226">
        <f t="shared" si="209"/>
        <v>0</v>
      </c>
      <c r="GM226">
        <f t="shared" si="210"/>
        <v>360098.05</v>
      </c>
      <c r="GN226">
        <f t="shared" si="211"/>
        <v>360098.05</v>
      </c>
      <c r="GO226">
        <f t="shared" si="212"/>
        <v>0</v>
      </c>
      <c r="GP226">
        <f t="shared" si="213"/>
        <v>0</v>
      </c>
      <c r="GR226">
        <v>0</v>
      </c>
      <c r="GS226">
        <v>0</v>
      </c>
      <c r="GT226">
        <v>0</v>
      </c>
      <c r="GU226" t="s">
        <v>3</v>
      </c>
      <c r="GV226">
        <f t="shared" si="214"/>
        <v>0</v>
      </c>
      <c r="GW226">
        <v>1</v>
      </c>
      <c r="GX226">
        <f t="shared" si="215"/>
        <v>0</v>
      </c>
      <c r="HA226">
        <v>0</v>
      </c>
      <c r="HB226">
        <v>0</v>
      </c>
      <c r="HC226">
        <f t="shared" si="216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55" x14ac:dyDescent="0.2">
      <c r="A227" s="2">
        <v>18</v>
      </c>
      <c r="B227" s="2">
        <v>1</v>
      </c>
      <c r="C227" s="2"/>
      <c r="D227" s="2"/>
      <c r="E227" s="2" t="s">
        <v>284</v>
      </c>
      <c r="F227" s="2" t="s">
        <v>285</v>
      </c>
      <c r="G227" s="2" t="s">
        <v>286</v>
      </c>
      <c r="H227" s="2" t="s">
        <v>287</v>
      </c>
      <c r="I227" s="2">
        <f>I223*J227</f>
        <v>179.32960800000001</v>
      </c>
      <c r="J227" s="2">
        <v>29.888268</v>
      </c>
      <c r="K227" s="2">
        <v>29.888268</v>
      </c>
      <c r="L227" s="2"/>
      <c r="M227" s="2"/>
      <c r="N227" s="2"/>
      <c r="O227" s="2">
        <f t="shared" si="186"/>
        <v>2863.89</v>
      </c>
      <c r="P227" s="2">
        <f t="shared" si="187"/>
        <v>2863.89</v>
      </c>
      <c r="Q227" s="2">
        <f>(ROUND((ROUND(((ET227)*AV227*I227),2)*BB227),2)+ROUND((ROUND(((AE227-(EU227))*AV227*I227),2)*BS227),2))</f>
        <v>0</v>
      </c>
      <c r="R227" s="2">
        <f t="shared" si="188"/>
        <v>0</v>
      </c>
      <c r="S227" s="2">
        <f t="shared" si="189"/>
        <v>0</v>
      </c>
      <c r="T227" s="2">
        <f t="shared" si="190"/>
        <v>0</v>
      </c>
      <c r="U227" s="2">
        <f t="shared" si="191"/>
        <v>0</v>
      </c>
      <c r="V227" s="2">
        <f t="shared" si="192"/>
        <v>0</v>
      </c>
      <c r="W227" s="2">
        <f t="shared" si="193"/>
        <v>0</v>
      </c>
      <c r="X227" s="2">
        <f t="shared" si="194"/>
        <v>0</v>
      </c>
      <c r="Y227" s="2">
        <f t="shared" si="195"/>
        <v>0</v>
      </c>
      <c r="Z227" s="2"/>
      <c r="AA227" s="2">
        <v>50626682</v>
      </c>
      <c r="AB227" s="2">
        <f t="shared" si="196"/>
        <v>15.97</v>
      </c>
      <c r="AC227" s="2">
        <f t="shared" si="197"/>
        <v>15.97</v>
      </c>
      <c r="AD227" s="2">
        <f>ROUND((((ET227)-(EU227))+AE227),6)</f>
        <v>0</v>
      </c>
      <c r="AE227" s="2">
        <f t="shared" si="217"/>
        <v>0</v>
      </c>
      <c r="AF227" s="2">
        <f t="shared" si="217"/>
        <v>0</v>
      </c>
      <c r="AG227" s="2">
        <f t="shared" si="198"/>
        <v>0</v>
      </c>
      <c r="AH227" s="2">
        <f t="shared" si="218"/>
        <v>0</v>
      </c>
      <c r="AI227" s="2">
        <f t="shared" si="218"/>
        <v>0</v>
      </c>
      <c r="AJ227" s="2">
        <f t="shared" si="199"/>
        <v>0</v>
      </c>
      <c r="AK227" s="2">
        <v>15.97</v>
      </c>
      <c r="AL227" s="2">
        <v>15.97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87</v>
      </c>
      <c r="AU227" s="2">
        <v>105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288</v>
      </c>
      <c r="BK227" s="2"/>
      <c r="BL227" s="2"/>
      <c r="BM227" s="2">
        <v>80</v>
      </c>
      <c r="BN227" s="2">
        <v>0</v>
      </c>
      <c r="BO227" s="2" t="s">
        <v>3</v>
      </c>
      <c r="BP227" s="2">
        <v>0</v>
      </c>
      <c r="BQ227" s="2">
        <v>30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87</v>
      </c>
      <c r="CA227" s="2">
        <v>105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200"/>
        <v>2863.89</v>
      </c>
      <c r="CQ227" s="2">
        <f t="shared" si="201"/>
        <v>15.97</v>
      </c>
      <c r="CR227" s="2">
        <f>(ROUND((ROUND(((ET227)*AV227*1),2)*BB227),2)+ROUND((ROUND(((AE227-(EU227))*AV227*1),2)*BS227),2))</f>
        <v>0</v>
      </c>
      <c r="CS227" s="2">
        <f t="shared" si="202"/>
        <v>0</v>
      </c>
      <c r="CT227" s="2">
        <f t="shared" si="203"/>
        <v>0</v>
      </c>
      <c r="CU227" s="2">
        <f t="shared" si="204"/>
        <v>0</v>
      </c>
      <c r="CV227" s="2">
        <f t="shared" si="205"/>
        <v>0</v>
      </c>
      <c r="CW227" s="2">
        <f t="shared" si="206"/>
        <v>0</v>
      </c>
      <c r="CX227" s="2">
        <f t="shared" si="207"/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1003</v>
      </c>
      <c r="DV227" s="2" t="s">
        <v>287</v>
      </c>
      <c r="DW227" s="2" t="s">
        <v>287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49573341</v>
      </c>
      <c r="EF227" s="2">
        <v>30</v>
      </c>
      <c r="EG227" s="2" t="s">
        <v>37</v>
      </c>
      <c r="EH227" s="2">
        <v>0</v>
      </c>
      <c r="EI227" s="2" t="s">
        <v>3</v>
      </c>
      <c r="EJ227" s="2">
        <v>1</v>
      </c>
      <c r="EK227" s="2">
        <v>80</v>
      </c>
      <c r="EL227" s="2" t="s">
        <v>218</v>
      </c>
      <c r="EM227" s="2" t="s">
        <v>219</v>
      </c>
      <c r="EN227" s="2"/>
      <c r="EO227" s="2" t="s">
        <v>3</v>
      </c>
      <c r="EP227" s="2"/>
      <c r="EQ227" s="2">
        <v>0</v>
      </c>
      <c r="ER227" s="2">
        <v>15.97</v>
      </c>
      <c r="ES227" s="2">
        <v>15.97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 t="shared" si="208"/>
        <v>0</v>
      </c>
      <c r="FS227" s="2">
        <v>0</v>
      </c>
      <c r="FT227" s="2"/>
      <c r="FU227" s="2"/>
      <c r="FV227" s="2"/>
      <c r="FW227" s="2"/>
      <c r="FX227" s="2">
        <v>87</v>
      </c>
      <c r="FY227" s="2">
        <v>105</v>
      </c>
      <c r="FZ227" s="2"/>
      <c r="GA227" s="2" t="s">
        <v>3</v>
      </c>
      <c r="GB227" s="2"/>
      <c r="GC227" s="2"/>
      <c r="GD227" s="2">
        <v>0</v>
      </c>
      <c r="GE227" s="2"/>
      <c r="GF227" s="2">
        <v>-1295601048</v>
      </c>
      <c r="GG227" s="2">
        <v>2</v>
      </c>
      <c r="GH227" s="2">
        <v>1</v>
      </c>
      <c r="GI227" s="2">
        <v>-2</v>
      </c>
      <c r="GJ227" s="2">
        <v>0</v>
      </c>
      <c r="GK227" s="2">
        <f>ROUND(R227*(R12)/100,2)</f>
        <v>0</v>
      </c>
      <c r="GL227" s="2">
        <f t="shared" si="209"/>
        <v>0</v>
      </c>
      <c r="GM227" s="2">
        <f t="shared" si="210"/>
        <v>2863.89</v>
      </c>
      <c r="GN227" s="2">
        <f t="shared" si="211"/>
        <v>2863.89</v>
      </c>
      <c r="GO227" s="2">
        <f t="shared" si="212"/>
        <v>0</v>
      </c>
      <c r="GP227" s="2">
        <f t="shared" si="213"/>
        <v>0</v>
      </c>
      <c r="GQ227" s="2"/>
      <c r="GR227" s="2">
        <v>0</v>
      </c>
      <c r="GS227" s="2">
        <v>0</v>
      </c>
      <c r="GT227" s="2">
        <v>0</v>
      </c>
      <c r="GU227" s="2" t="s">
        <v>3</v>
      </c>
      <c r="GV227" s="2">
        <f t="shared" si="214"/>
        <v>0</v>
      </c>
      <c r="GW227" s="2">
        <v>1</v>
      </c>
      <c r="GX227" s="2">
        <f t="shared" si="215"/>
        <v>0</v>
      </c>
      <c r="GY227" s="2"/>
      <c r="GZ227" s="2"/>
      <c r="HA227" s="2">
        <v>0</v>
      </c>
      <c r="HB227" s="2">
        <v>0</v>
      </c>
      <c r="HC227" s="2">
        <f t="shared" si="216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18</v>
      </c>
      <c r="B228">
        <v>1</v>
      </c>
      <c r="E228" t="s">
        <v>284</v>
      </c>
      <c r="F228" t="s">
        <v>285</v>
      </c>
      <c r="G228" t="s">
        <v>286</v>
      </c>
      <c r="H228" t="s">
        <v>287</v>
      </c>
      <c r="I228">
        <f>I224*J228</f>
        <v>179.32960800000001</v>
      </c>
      <c r="J228">
        <v>29.888268</v>
      </c>
      <c r="K228">
        <v>29.888268</v>
      </c>
      <c r="O228">
        <f t="shared" si="186"/>
        <v>30958.65</v>
      </c>
      <c r="P228">
        <f t="shared" si="187"/>
        <v>30958.65</v>
      </c>
      <c r="Q228">
        <f>(ROUND((ROUND(((ET228)*AV228*I228),2)*BB228),2)+ROUND((ROUND(((AE228-(EU228))*AV228*I228),2)*BS228),2))</f>
        <v>0</v>
      </c>
      <c r="R228">
        <f t="shared" si="188"/>
        <v>0</v>
      </c>
      <c r="S228">
        <f t="shared" si="189"/>
        <v>0</v>
      </c>
      <c r="T228">
        <f t="shared" si="190"/>
        <v>0</v>
      </c>
      <c r="U228">
        <f t="shared" si="191"/>
        <v>0</v>
      </c>
      <c r="V228">
        <f t="shared" si="192"/>
        <v>0</v>
      </c>
      <c r="W228">
        <f t="shared" si="193"/>
        <v>0</v>
      </c>
      <c r="X228">
        <f t="shared" si="194"/>
        <v>0</v>
      </c>
      <c r="Y228">
        <f t="shared" si="195"/>
        <v>0</v>
      </c>
      <c r="AA228">
        <v>50626683</v>
      </c>
      <c r="AB228">
        <f t="shared" si="196"/>
        <v>15.97</v>
      </c>
      <c r="AC228">
        <f t="shared" si="197"/>
        <v>15.97</v>
      </c>
      <c r="AD228">
        <f>ROUND((((ET228)-(EU228))+AE228),6)</f>
        <v>0</v>
      </c>
      <c r="AE228">
        <f t="shared" si="217"/>
        <v>0</v>
      </c>
      <c r="AF228">
        <f t="shared" si="217"/>
        <v>0</v>
      </c>
      <c r="AG228">
        <f t="shared" si="198"/>
        <v>0</v>
      </c>
      <c r="AH228">
        <f t="shared" si="218"/>
        <v>0</v>
      </c>
      <c r="AI228">
        <f t="shared" si="218"/>
        <v>0</v>
      </c>
      <c r="AJ228">
        <f t="shared" si="199"/>
        <v>0</v>
      </c>
      <c r="AK228">
        <v>15.97</v>
      </c>
      <c r="AL228">
        <v>15.97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10.81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288</v>
      </c>
      <c r="BM228">
        <v>80</v>
      </c>
      <c r="BN228">
        <v>0</v>
      </c>
      <c r="BO228" t="s">
        <v>285</v>
      </c>
      <c r="BP228">
        <v>1</v>
      </c>
      <c r="BQ228">
        <v>30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00"/>
        <v>30958.65</v>
      </c>
      <c r="CQ228">
        <f t="shared" si="201"/>
        <v>172.64</v>
      </c>
      <c r="CR228">
        <f>(ROUND((ROUND(((ET228)*AV228*1),2)*BB228),2)+ROUND((ROUND(((AE228-(EU228))*AV228*1),2)*BS228),2))</f>
        <v>0</v>
      </c>
      <c r="CS228">
        <f t="shared" si="202"/>
        <v>0</v>
      </c>
      <c r="CT228">
        <f t="shared" si="203"/>
        <v>0</v>
      </c>
      <c r="CU228">
        <f t="shared" si="204"/>
        <v>0</v>
      </c>
      <c r="CV228">
        <f t="shared" si="205"/>
        <v>0</v>
      </c>
      <c r="CW228">
        <f t="shared" si="206"/>
        <v>0</v>
      </c>
      <c r="CX228">
        <f t="shared" si="207"/>
        <v>0</v>
      </c>
      <c r="CY228">
        <f>S228*(BZ228/100)</f>
        <v>0</v>
      </c>
      <c r="CZ228">
        <f>S228*(CA228/100)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87</v>
      </c>
      <c r="DO228">
        <v>105</v>
      </c>
      <c r="DP228">
        <v>1</v>
      </c>
      <c r="DQ228">
        <v>1</v>
      </c>
      <c r="DU228">
        <v>1003</v>
      </c>
      <c r="DV228" t="s">
        <v>287</v>
      </c>
      <c r="DW228" t="s">
        <v>287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49573341</v>
      </c>
      <c r="EF228">
        <v>30</v>
      </c>
      <c r="EG228" t="s">
        <v>37</v>
      </c>
      <c r="EH228">
        <v>0</v>
      </c>
      <c r="EI228" t="s">
        <v>3</v>
      </c>
      <c r="EJ228">
        <v>1</v>
      </c>
      <c r="EK228">
        <v>80</v>
      </c>
      <c r="EL228" t="s">
        <v>218</v>
      </c>
      <c r="EM228" t="s">
        <v>219</v>
      </c>
      <c r="EO228" t="s">
        <v>3</v>
      </c>
      <c r="EQ228">
        <v>0</v>
      </c>
      <c r="ER228">
        <v>15.97</v>
      </c>
      <c r="ES228">
        <v>15.97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208"/>
        <v>0</v>
      </c>
      <c r="FS228">
        <v>0</v>
      </c>
      <c r="FX228">
        <v>87</v>
      </c>
      <c r="FY228">
        <v>105</v>
      </c>
      <c r="GA228" t="s">
        <v>3</v>
      </c>
      <c r="GD228">
        <v>0</v>
      </c>
      <c r="GF228">
        <v>-1295601048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 t="shared" si="209"/>
        <v>0</v>
      </c>
      <c r="GM228">
        <f t="shared" si="210"/>
        <v>30958.65</v>
      </c>
      <c r="GN228">
        <f t="shared" si="211"/>
        <v>30958.65</v>
      </c>
      <c r="GO228">
        <f t="shared" si="212"/>
        <v>0</v>
      </c>
      <c r="GP228">
        <f t="shared" si="213"/>
        <v>0</v>
      </c>
      <c r="GR228">
        <v>0</v>
      </c>
      <c r="GS228">
        <v>0</v>
      </c>
      <c r="GT228">
        <v>0</v>
      </c>
      <c r="GU228" t="s">
        <v>3</v>
      </c>
      <c r="GV228">
        <f t="shared" si="214"/>
        <v>0</v>
      </c>
      <c r="GW228">
        <v>1</v>
      </c>
      <c r="GX228">
        <f t="shared" si="215"/>
        <v>0</v>
      </c>
      <c r="HA228">
        <v>0</v>
      </c>
      <c r="HB228">
        <v>0</v>
      </c>
      <c r="HC228">
        <f t="shared" si="216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17</v>
      </c>
      <c r="B229" s="2">
        <v>1</v>
      </c>
      <c r="C229" s="2"/>
      <c r="D229" s="2"/>
      <c r="E229" s="2" t="s">
        <v>289</v>
      </c>
      <c r="F229" s="2" t="s">
        <v>290</v>
      </c>
      <c r="G229" s="2" t="s">
        <v>291</v>
      </c>
      <c r="H229" s="2" t="s">
        <v>292</v>
      </c>
      <c r="I229" s="2">
        <v>40</v>
      </c>
      <c r="J229" s="2">
        <v>0</v>
      </c>
      <c r="K229" s="2">
        <v>40</v>
      </c>
      <c r="L229" s="2"/>
      <c r="M229" s="2"/>
      <c r="N229" s="2"/>
      <c r="O229" s="2">
        <f t="shared" si="186"/>
        <v>38946.480000000003</v>
      </c>
      <c r="P229" s="2">
        <f t="shared" si="187"/>
        <v>25481.599999999999</v>
      </c>
      <c r="Q229" s="2">
        <f>(ROUND((ROUND((((ET229*1.1))*AV229*I229),2)*BB229),2)+ROUND((ROUND(((AE229-((EU229*1.1)))*AV229*I229),2)*BS229),2))</f>
        <v>2178.44</v>
      </c>
      <c r="R229" s="2">
        <f t="shared" si="188"/>
        <v>435.6</v>
      </c>
      <c r="S229" s="2">
        <f t="shared" si="189"/>
        <v>11286.44</v>
      </c>
      <c r="T229" s="2">
        <f t="shared" si="190"/>
        <v>0</v>
      </c>
      <c r="U229" s="2">
        <f t="shared" si="191"/>
        <v>881.76</v>
      </c>
      <c r="V229" s="2">
        <f t="shared" si="192"/>
        <v>0</v>
      </c>
      <c r="W229" s="2">
        <f t="shared" si="193"/>
        <v>0</v>
      </c>
      <c r="X229" s="2">
        <f t="shared" si="194"/>
        <v>11060.71</v>
      </c>
      <c r="Y229" s="2">
        <f t="shared" si="195"/>
        <v>8239.1</v>
      </c>
      <c r="Z229" s="2"/>
      <c r="AA229" s="2">
        <v>50626682</v>
      </c>
      <c r="AB229" s="2">
        <f t="shared" si="196"/>
        <v>973.66200000000003</v>
      </c>
      <c r="AC229" s="2">
        <f t="shared" si="197"/>
        <v>637.04</v>
      </c>
      <c r="AD229" s="2">
        <f>ROUND(((((ET229*1.1))-((EU229*1.1)))+AE229),6)</f>
        <v>54.460999999999999</v>
      </c>
      <c r="AE229" s="2">
        <f>ROUND(((EU229*1.1)),6)</f>
        <v>10.89</v>
      </c>
      <c r="AF229" s="2">
        <f>ROUND(((EV229*1.1)),6)</f>
        <v>282.161</v>
      </c>
      <c r="AG229" s="2">
        <f t="shared" si="198"/>
        <v>0</v>
      </c>
      <c r="AH229" s="2">
        <f>((EW229*1.1))</f>
        <v>22.044</v>
      </c>
      <c r="AI229" s="2">
        <f>((EX229*1.1))</f>
        <v>0</v>
      </c>
      <c r="AJ229" s="2">
        <f t="shared" si="199"/>
        <v>0</v>
      </c>
      <c r="AK229" s="2">
        <v>943.06</v>
      </c>
      <c r="AL229" s="2">
        <v>637.04</v>
      </c>
      <c r="AM229" s="2">
        <v>49.51</v>
      </c>
      <c r="AN229" s="2">
        <v>9.9</v>
      </c>
      <c r="AO229" s="2">
        <v>256.51</v>
      </c>
      <c r="AP229" s="2">
        <v>0</v>
      </c>
      <c r="AQ229" s="2">
        <v>20.04</v>
      </c>
      <c r="AR229" s="2">
        <v>0</v>
      </c>
      <c r="AS229" s="2">
        <v>0</v>
      </c>
      <c r="AT229" s="2">
        <v>98</v>
      </c>
      <c r="AU229" s="2">
        <v>73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0</v>
      </c>
      <c r="BI229" s="2">
        <v>1</v>
      </c>
      <c r="BJ229" s="2" t="s">
        <v>293</v>
      </c>
      <c r="BK229" s="2"/>
      <c r="BL229" s="2"/>
      <c r="BM229" s="2">
        <v>143</v>
      </c>
      <c r="BN229" s="2">
        <v>0</v>
      </c>
      <c r="BO229" s="2" t="s">
        <v>3</v>
      </c>
      <c r="BP229" s="2">
        <v>0</v>
      </c>
      <c r="BQ229" s="2">
        <v>30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98</v>
      </c>
      <c r="CA229" s="2">
        <v>73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1223</v>
      </c>
      <c r="CO229" s="2">
        <v>0</v>
      </c>
      <c r="CP229" s="2">
        <f t="shared" si="200"/>
        <v>38946.479999999996</v>
      </c>
      <c r="CQ229" s="2">
        <f t="shared" si="201"/>
        <v>637.04</v>
      </c>
      <c r="CR229" s="2">
        <f>(ROUND((ROUND((((ET229*1.1))*AV229*1),2)*BB229),2)+ROUND((ROUND(((AE229-((EU229*1.1)))*AV229*1),2)*BS229),2))</f>
        <v>54.46</v>
      </c>
      <c r="CS229" s="2">
        <f t="shared" si="202"/>
        <v>10.89</v>
      </c>
      <c r="CT229" s="2">
        <f t="shared" si="203"/>
        <v>282.16000000000003</v>
      </c>
      <c r="CU229" s="2">
        <f t="shared" si="204"/>
        <v>0</v>
      </c>
      <c r="CV229" s="2">
        <f t="shared" si="205"/>
        <v>22.044</v>
      </c>
      <c r="CW229" s="2">
        <f t="shared" si="206"/>
        <v>0</v>
      </c>
      <c r="CX229" s="2">
        <f t="shared" si="207"/>
        <v>0</v>
      </c>
      <c r="CY229" s="2">
        <f>((S229*BZ229)/100)</f>
        <v>11060.711200000002</v>
      </c>
      <c r="CZ229" s="2">
        <f>((S229*CA229)/100)</f>
        <v>8239.1011999999992</v>
      </c>
      <c r="DA229" s="2"/>
      <c r="DB229" s="2"/>
      <c r="DC229" s="2" t="s">
        <v>3</v>
      </c>
      <c r="DD229" s="2" t="s">
        <v>3</v>
      </c>
      <c r="DE229" s="2" t="s">
        <v>21</v>
      </c>
      <c r="DF229" s="2" t="s">
        <v>21</v>
      </c>
      <c r="DG229" s="2" t="s">
        <v>21</v>
      </c>
      <c r="DH229" s="2" t="s">
        <v>3</v>
      </c>
      <c r="DI229" s="2" t="s">
        <v>21</v>
      </c>
      <c r="DJ229" s="2" t="s">
        <v>21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1013</v>
      </c>
      <c r="DV229" s="2" t="s">
        <v>292</v>
      </c>
      <c r="DW229" s="2" t="s">
        <v>292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49573458</v>
      </c>
      <c r="EF229" s="2">
        <v>30</v>
      </c>
      <c r="EG229" s="2" t="s">
        <v>37</v>
      </c>
      <c r="EH229" s="2">
        <v>0</v>
      </c>
      <c r="EI229" s="2" t="s">
        <v>3</v>
      </c>
      <c r="EJ229" s="2">
        <v>1</v>
      </c>
      <c r="EK229" s="2">
        <v>143</v>
      </c>
      <c r="EL229" s="2" t="s">
        <v>294</v>
      </c>
      <c r="EM229" s="2" t="s">
        <v>295</v>
      </c>
      <c r="EN229" s="2"/>
      <c r="EO229" s="2" t="s">
        <v>42</v>
      </c>
      <c r="EP229" s="2"/>
      <c r="EQ229" s="2">
        <v>131072</v>
      </c>
      <c r="ER229" s="2">
        <v>943.06</v>
      </c>
      <c r="ES229" s="2">
        <v>637.04</v>
      </c>
      <c r="ET229" s="2">
        <v>49.51</v>
      </c>
      <c r="EU229" s="2">
        <v>9.9</v>
      </c>
      <c r="EV229" s="2">
        <v>256.51</v>
      </c>
      <c r="EW229" s="2">
        <v>20.04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 t="shared" si="208"/>
        <v>0</v>
      </c>
      <c r="FS229" s="2">
        <v>0</v>
      </c>
      <c r="FT229" s="2"/>
      <c r="FU229" s="2"/>
      <c r="FV229" s="2"/>
      <c r="FW229" s="2"/>
      <c r="FX229" s="2">
        <v>98</v>
      </c>
      <c r="FY229" s="2">
        <v>73</v>
      </c>
      <c r="FZ229" s="2"/>
      <c r="GA229" s="2" t="s">
        <v>3</v>
      </c>
      <c r="GB229" s="2"/>
      <c r="GC229" s="2"/>
      <c r="GD229" s="2">
        <v>0</v>
      </c>
      <c r="GE229" s="2"/>
      <c r="GF229" s="2">
        <v>-561359876</v>
      </c>
      <c r="GG229" s="2">
        <v>2</v>
      </c>
      <c r="GH229" s="2">
        <v>1</v>
      </c>
      <c r="GI229" s="2">
        <v>-2</v>
      </c>
      <c r="GJ229" s="2">
        <v>0</v>
      </c>
      <c r="GK229" s="2">
        <f>ROUND(R229*(R12)/100,2)</f>
        <v>762.3</v>
      </c>
      <c r="GL229" s="2">
        <f t="shared" si="209"/>
        <v>0</v>
      </c>
      <c r="GM229" s="2">
        <f t="shared" si="210"/>
        <v>59008.59</v>
      </c>
      <c r="GN229" s="2">
        <f t="shared" si="211"/>
        <v>59008.59</v>
      </c>
      <c r="GO229" s="2">
        <f t="shared" si="212"/>
        <v>0</v>
      </c>
      <c r="GP229" s="2">
        <f t="shared" si="213"/>
        <v>0</v>
      </c>
      <c r="GQ229" s="2"/>
      <c r="GR229" s="2">
        <v>0</v>
      </c>
      <c r="GS229" s="2">
        <v>0</v>
      </c>
      <c r="GT229" s="2">
        <v>0</v>
      </c>
      <c r="GU229" s="2" t="s">
        <v>3</v>
      </c>
      <c r="GV229" s="2">
        <f t="shared" si="214"/>
        <v>0</v>
      </c>
      <c r="GW229" s="2">
        <v>1</v>
      </c>
      <c r="GX229" s="2">
        <f t="shared" si="215"/>
        <v>0</v>
      </c>
      <c r="GY229" s="2"/>
      <c r="GZ229" s="2"/>
      <c r="HA229" s="2">
        <v>0</v>
      </c>
      <c r="HB229" s="2">
        <v>0</v>
      </c>
      <c r="HC229" s="2">
        <f t="shared" si="216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E230" t="s">
        <v>289</v>
      </c>
      <c r="F230" t="s">
        <v>290</v>
      </c>
      <c r="G230" t="s">
        <v>291</v>
      </c>
      <c r="H230" t="s">
        <v>292</v>
      </c>
      <c r="I230">
        <v>40</v>
      </c>
      <c r="J230">
        <v>0</v>
      </c>
      <c r="K230">
        <v>40</v>
      </c>
      <c r="O230">
        <f t="shared" si="186"/>
        <v>472141.37</v>
      </c>
      <c r="P230">
        <f t="shared" si="187"/>
        <v>116960.54</v>
      </c>
      <c r="Q230">
        <f>(ROUND((ROUND((((ET230*1.1))*AV230*I230),2)*BB230),2)+ROUND((ROUND(((AE230-((EU230*1.1)))*AV230*I230),2)*BS230),2))</f>
        <v>27535.48</v>
      </c>
      <c r="R230">
        <f t="shared" si="188"/>
        <v>12645.47</v>
      </c>
      <c r="S230">
        <f t="shared" si="189"/>
        <v>327645.34999999998</v>
      </c>
      <c r="T230">
        <f t="shared" si="190"/>
        <v>0</v>
      </c>
      <c r="U230">
        <f t="shared" si="191"/>
        <v>881.76</v>
      </c>
      <c r="V230">
        <f t="shared" si="192"/>
        <v>0</v>
      </c>
      <c r="W230">
        <f t="shared" si="193"/>
        <v>0</v>
      </c>
      <c r="X230">
        <f t="shared" si="194"/>
        <v>265392.73</v>
      </c>
      <c r="Y230">
        <f t="shared" si="195"/>
        <v>134334.59</v>
      </c>
      <c r="AA230">
        <v>50626683</v>
      </c>
      <c r="AB230">
        <f t="shared" si="196"/>
        <v>973.66200000000003</v>
      </c>
      <c r="AC230">
        <f t="shared" si="197"/>
        <v>637.04</v>
      </c>
      <c r="AD230">
        <f>ROUND(((((ET230*1.1))-((EU230*1.1)))+AE230),6)</f>
        <v>54.460999999999999</v>
      </c>
      <c r="AE230">
        <f>ROUND(((EU230*1.1)),6)</f>
        <v>10.89</v>
      </c>
      <c r="AF230">
        <f>ROUND(((EV230*1.1)),6)</f>
        <v>282.161</v>
      </c>
      <c r="AG230">
        <f t="shared" si="198"/>
        <v>0</v>
      </c>
      <c r="AH230">
        <f>((EW230*1.1))</f>
        <v>22.044</v>
      </c>
      <c r="AI230">
        <f>((EX230*1.1))</f>
        <v>0</v>
      </c>
      <c r="AJ230">
        <f t="shared" si="199"/>
        <v>0</v>
      </c>
      <c r="AK230">
        <v>943.06</v>
      </c>
      <c r="AL230">
        <v>637.04</v>
      </c>
      <c r="AM230">
        <v>49.51</v>
      </c>
      <c r="AN230">
        <v>9.9</v>
      </c>
      <c r="AO230">
        <v>256.51</v>
      </c>
      <c r="AP230">
        <v>0</v>
      </c>
      <c r="AQ230">
        <v>20.04</v>
      </c>
      <c r="AR230">
        <v>0</v>
      </c>
      <c r="AS230">
        <v>0</v>
      </c>
      <c r="AT230">
        <v>81</v>
      </c>
      <c r="AU230">
        <v>41</v>
      </c>
      <c r="AV230">
        <v>1</v>
      </c>
      <c r="AW230">
        <v>1</v>
      </c>
      <c r="AZ230">
        <v>1</v>
      </c>
      <c r="BA230">
        <v>29.03</v>
      </c>
      <c r="BB230">
        <v>12.64</v>
      </c>
      <c r="BC230">
        <v>4.59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293</v>
      </c>
      <c r="BM230">
        <v>143</v>
      </c>
      <c r="BN230">
        <v>0</v>
      </c>
      <c r="BO230" t="s">
        <v>290</v>
      </c>
      <c r="BP230">
        <v>1</v>
      </c>
      <c r="BQ230">
        <v>30</v>
      </c>
      <c r="BR230">
        <v>0</v>
      </c>
      <c r="BS230">
        <v>29.03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81</v>
      </c>
      <c r="CA230">
        <v>41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1223</v>
      </c>
      <c r="CO230">
        <v>0</v>
      </c>
      <c r="CP230">
        <f t="shared" si="200"/>
        <v>472141.37</v>
      </c>
      <c r="CQ230">
        <f t="shared" si="201"/>
        <v>2924.01</v>
      </c>
      <c r="CR230">
        <f>(ROUND((ROUND((((ET230*1.1))*AV230*1),2)*BB230),2)+ROUND((ROUND(((AE230-((EU230*1.1)))*AV230*1),2)*BS230),2))</f>
        <v>688.37</v>
      </c>
      <c r="CS230">
        <f t="shared" si="202"/>
        <v>316.14</v>
      </c>
      <c r="CT230">
        <f t="shared" si="203"/>
        <v>8191.1</v>
      </c>
      <c r="CU230">
        <f t="shared" si="204"/>
        <v>0</v>
      </c>
      <c r="CV230">
        <f t="shared" si="205"/>
        <v>22.044</v>
      </c>
      <c r="CW230">
        <f t="shared" si="206"/>
        <v>0</v>
      </c>
      <c r="CX230">
        <f t="shared" si="207"/>
        <v>0</v>
      </c>
      <c r="CY230">
        <f>S230*(BZ230/100)</f>
        <v>265392.73349999997</v>
      </c>
      <c r="CZ230">
        <f>S230*(CA230/100)</f>
        <v>134334.59349999999</v>
      </c>
      <c r="DC230" t="s">
        <v>3</v>
      </c>
      <c r="DD230" t="s">
        <v>3</v>
      </c>
      <c r="DE230" t="s">
        <v>21</v>
      </c>
      <c r="DF230" t="s">
        <v>21</v>
      </c>
      <c r="DG230" t="s">
        <v>21</v>
      </c>
      <c r="DH230" t="s">
        <v>3</v>
      </c>
      <c r="DI230" t="s">
        <v>21</v>
      </c>
      <c r="DJ230" t="s">
        <v>21</v>
      </c>
      <c r="DK230" t="s">
        <v>3</v>
      </c>
      <c r="DL230" t="s">
        <v>3</v>
      </c>
      <c r="DM230" t="s">
        <v>3</v>
      </c>
      <c r="DN230">
        <v>98</v>
      </c>
      <c r="DO230">
        <v>73</v>
      </c>
      <c r="DP230">
        <v>1</v>
      </c>
      <c r="DQ230">
        <v>1</v>
      </c>
      <c r="DU230">
        <v>1013</v>
      </c>
      <c r="DV230" t="s">
        <v>292</v>
      </c>
      <c r="DW230" t="s">
        <v>292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49573458</v>
      </c>
      <c r="EF230">
        <v>30</v>
      </c>
      <c r="EG230" t="s">
        <v>37</v>
      </c>
      <c r="EH230">
        <v>0</v>
      </c>
      <c r="EI230" t="s">
        <v>3</v>
      </c>
      <c r="EJ230">
        <v>1</v>
      </c>
      <c r="EK230">
        <v>143</v>
      </c>
      <c r="EL230" t="s">
        <v>294</v>
      </c>
      <c r="EM230" t="s">
        <v>295</v>
      </c>
      <c r="EO230" t="s">
        <v>42</v>
      </c>
      <c r="EQ230">
        <v>131072</v>
      </c>
      <c r="ER230">
        <v>943.06</v>
      </c>
      <c r="ES230">
        <v>637.04</v>
      </c>
      <c r="ET230">
        <v>49.51</v>
      </c>
      <c r="EU230">
        <v>9.9</v>
      </c>
      <c r="EV230">
        <v>256.51</v>
      </c>
      <c r="EW230">
        <v>20.04</v>
      </c>
      <c r="EX230">
        <v>0</v>
      </c>
      <c r="EY230">
        <v>0</v>
      </c>
      <c r="FQ230">
        <v>0</v>
      </c>
      <c r="FR230">
        <f t="shared" si="208"/>
        <v>0</v>
      </c>
      <c r="FS230">
        <v>0</v>
      </c>
      <c r="FX230">
        <v>98</v>
      </c>
      <c r="FY230">
        <v>73</v>
      </c>
      <c r="GA230" t="s">
        <v>3</v>
      </c>
      <c r="GD230">
        <v>0</v>
      </c>
      <c r="GF230">
        <v>-561359876</v>
      </c>
      <c r="GG230">
        <v>2</v>
      </c>
      <c r="GH230">
        <v>1</v>
      </c>
      <c r="GI230">
        <v>2</v>
      </c>
      <c r="GJ230">
        <v>0</v>
      </c>
      <c r="GK230">
        <f>ROUND(R230*(S12)/100,2)</f>
        <v>20232.75</v>
      </c>
      <c r="GL230">
        <f t="shared" si="209"/>
        <v>0</v>
      </c>
      <c r="GM230">
        <f t="shared" si="210"/>
        <v>892101.44</v>
      </c>
      <c r="GN230">
        <f t="shared" si="211"/>
        <v>892101.44</v>
      </c>
      <c r="GO230">
        <f t="shared" si="212"/>
        <v>0</v>
      </c>
      <c r="GP230">
        <f t="shared" si="213"/>
        <v>0</v>
      </c>
      <c r="GR230">
        <v>0</v>
      </c>
      <c r="GS230">
        <v>0</v>
      </c>
      <c r="GT230">
        <v>0</v>
      </c>
      <c r="GU230" t="s">
        <v>3</v>
      </c>
      <c r="GV230">
        <f t="shared" si="214"/>
        <v>0</v>
      </c>
      <c r="GW230">
        <v>1</v>
      </c>
      <c r="GX230">
        <f t="shared" si="215"/>
        <v>0</v>
      </c>
      <c r="HA230">
        <v>0</v>
      </c>
      <c r="HB230">
        <v>0</v>
      </c>
      <c r="HC230">
        <f t="shared" si="216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55" x14ac:dyDescent="0.2">
      <c r="A231" s="2">
        <v>18</v>
      </c>
      <c r="B231" s="2">
        <v>1</v>
      </c>
      <c r="C231" s="2"/>
      <c r="D231" s="2"/>
      <c r="E231" s="2" t="s">
        <v>296</v>
      </c>
      <c r="F231" s="2" t="s">
        <v>297</v>
      </c>
      <c r="G231" s="2" t="s">
        <v>298</v>
      </c>
      <c r="H231" s="2" t="s">
        <v>71</v>
      </c>
      <c r="I231" s="2">
        <f>I229*J231</f>
        <v>38.799999999999997</v>
      </c>
      <c r="J231" s="2">
        <v>0.97</v>
      </c>
      <c r="K231" s="2">
        <v>0.97</v>
      </c>
      <c r="L231" s="2"/>
      <c r="M231" s="2"/>
      <c r="N231" s="2"/>
      <c r="O231" s="2">
        <f t="shared" si="186"/>
        <v>31282.89</v>
      </c>
      <c r="P231" s="2">
        <f t="shared" si="187"/>
        <v>31282.89</v>
      </c>
      <c r="Q231" s="2">
        <f t="shared" ref="Q231:Q236" si="219">(ROUND((ROUND(((ET231)*AV231*I231),2)*BB231),2)+ROUND((ROUND(((AE231-(EU231))*AV231*I231),2)*BS231),2))</f>
        <v>0</v>
      </c>
      <c r="R231" s="2">
        <f t="shared" si="188"/>
        <v>0</v>
      </c>
      <c r="S231" s="2">
        <f t="shared" si="189"/>
        <v>0</v>
      </c>
      <c r="T231" s="2">
        <f t="shared" si="190"/>
        <v>0</v>
      </c>
      <c r="U231" s="2">
        <f t="shared" si="191"/>
        <v>0</v>
      </c>
      <c r="V231" s="2">
        <f t="shared" si="192"/>
        <v>0</v>
      </c>
      <c r="W231" s="2">
        <f t="shared" si="193"/>
        <v>0</v>
      </c>
      <c r="X231" s="2">
        <f t="shared" si="194"/>
        <v>0</v>
      </c>
      <c r="Y231" s="2">
        <f t="shared" si="195"/>
        <v>0</v>
      </c>
      <c r="Z231" s="2"/>
      <c r="AA231" s="2">
        <v>50626682</v>
      </c>
      <c r="AB231" s="2">
        <f t="shared" si="196"/>
        <v>806.26</v>
      </c>
      <c r="AC231" s="2">
        <f t="shared" si="197"/>
        <v>806.26</v>
      </c>
      <c r="AD231" s="2">
        <f t="shared" ref="AD231:AD236" si="220">ROUND((((ET231)-(EU231))+AE231),6)</f>
        <v>0</v>
      </c>
      <c r="AE231" s="2">
        <f t="shared" ref="AE231:AF236" si="221">ROUND((EU231),6)</f>
        <v>0</v>
      </c>
      <c r="AF231" s="2">
        <f t="shared" si="221"/>
        <v>0</v>
      </c>
      <c r="AG231" s="2">
        <f t="shared" si="198"/>
        <v>0</v>
      </c>
      <c r="AH231" s="2">
        <f t="shared" ref="AH231:AI236" si="222">(EW231)</f>
        <v>0</v>
      </c>
      <c r="AI231" s="2">
        <f t="shared" si="222"/>
        <v>0</v>
      </c>
      <c r="AJ231" s="2">
        <f t="shared" si="199"/>
        <v>0</v>
      </c>
      <c r="AK231" s="2">
        <v>806.26</v>
      </c>
      <c r="AL231" s="2">
        <v>806.26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98</v>
      </c>
      <c r="AU231" s="2">
        <v>73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299</v>
      </c>
      <c r="BK231" s="2"/>
      <c r="BL231" s="2"/>
      <c r="BM231" s="2">
        <v>143</v>
      </c>
      <c r="BN231" s="2">
        <v>0</v>
      </c>
      <c r="BO231" s="2" t="s">
        <v>3</v>
      </c>
      <c r="BP231" s="2">
        <v>0</v>
      </c>
      <c r="BQ231" s="2">
        <v>30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98</v>
      </c>
      <c r="CA231" s="2">
        <v>73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200"/>
        <v>31282.89</v>
      </c>
      <c r="CQ231" s="2">
        <f t="shared" si="201"/>
        <v>806.26</v>
      </c>
      <c r="CR231" s="2">
        <f t="shared" ref="CR231:CR236" si="223">(ROUND((ROUND(((ET231)*AV231*1),2)*BB231),2)+ROUND((ROUND(((AE231-(EU231))*AV231*1),2)*BS231),2))</f>
        <v>0</v>
      </c>
      <c r="CS231" s="2">
        <f t="shared" si="202"/>
        <v>0</v>
      </c>
      <c r="CT231" s="2">
        <f t="shared" si="203"/>
        <v>0</v>
      </c>
      <c r="CU231" s="2">
        <f t="shared" si="204"/>
        <v>0</v>
      </c>
      <c r="CV231" s="2">
        <f t="shared" si="205"/>
        <v>0</v>
      </c>
      <c r="CW231" s="2">
        <f t="shared" si="206"/>
        <v>0</v>
      </c>
      <c r="CX231" s="2">
        <f t="shared" si="207"/>
        <v>0</v>
      </c>
      <c r="CY231" s="2">
        <f>((S231*BZ231)/100)</f>
        <v>0</v>
      </c>
      <c r="CZ231" s="2">
        <f>((S231*CA231)/100)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1007</v>
      </c>
      <c r="DV231" s="2" t="s">
        <v>71</v>
      </c>
      <c r="DW231" s="2" t="s">
        <v>71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49573458</v>
      </c>
      <c r="EF231" s="2">
        <v>30</v>
      </c>
      <c r="EG231" s="2" t="s">
        <v>37</v>
      </c>
      <c r="EH231" s="2">
        <v>0</v>
      </c>
      <c r="EI231" s="2" t="s">
        <v>3</v>
      </c>
      <c r="EJ231" s="2">
        <v>1</v>
      </c>
      <c r="EK231" s="2">
        <v>143</v>
      </c>
      <c r="EL231" s="2" t="s">
        <v>294</v>
      </c>
      <c r="EM231" s="2" t="s">
        <v>295</v>
      </c>
      <c r="EN231" s="2"/>
      <c r="EO231" s="2" t="s">
        <v>3</v>
      </c>
      <c r="EP231" s="2"/>
      <c r="EQ231" s="2">
        <v>0</v>
      </c>
      <c r="ER231" s="2">
        <v>806.26</v>
      </c>
      <c r="ES231" s="2">
        <v>806.26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f t="shared" si="208"/>
        <v>0</v>
      </c>
      <c r="FS231" s="2">
        <v>0</v>
      </c>
      <c r="FT231" s="2"/>
      <c r="FU231" s="2"/>
      <c r="FV231" s="2"/>
      <c r="FW231" s="2"/>
      <c r="FX231" s="2">
        <v>98</v>
      </c>
      <c r="FY231" s="2">
        <v>73</v>
      </c>
      <c r="FZ231" s="2"/>
      <c r="GA231" s="2" t="s">
        <v>3</v>
      </c>
      <c r="GB231" s="2"/>
      <c r="GC231" s="2"/>
      <c r="GD231" s="2">
        <v>0</v>
      </c>
      <c r="GE231" s="2"/>
      <c r="GF231" s="2">
        <v>-182871733</v>
      </c>
      <c r="GG231" s="2">
        <v>2</v>
      </c>
      <c r="GH231" s="2">
        <v>1</v>
      </c>
      <c r="GI231" s="2">
        <v>-2</v>
      </c>
      <c r="GJ231" s="2">
        <v>0</v>
      </c>
      <c r="GK231" s="2">
        <f>ROUND(R231*(R12)/100,2)</f>
        <v>0</v>
      </c>
      <c r="GL231" s="2">
        <f t="shared" si="209"/>
        <v>0</v>
      </c>
      <c r="GM231" s="2">
        <f t="shared" si="210"/>
        <v>31282.89</v>
      </c>
      <c r="GN231" s="2">
        <f t="shared" si="211"/>
        <v>31282.89</v>
      </c>
      <c r="GO231" s="2">
        <f t="shared" si="212"/>
        <v>0</v>
      </c>
      <c r="GP231" s="2">
        <f t="shared" si="213"/>
        <v>0</v>
      </c>
      <c r="GQ231" s="2"/>
      <c r="GR231" s="2">
        <v>0</v>
      </c>
      <c r="GS231" s="2">
        <v>0</v>
      </c>
      <c r="GT231" s="2">
        <v>0</v>
      </c>
      <c r="GU231" s="2" t="s">
        <v>3</v>
      </c>
      <c r="GV231" s="2">
        <f t="shared" si="214"/>
        <v>0</v>
      </c>
      <c r="GW231" s="2">
        <v>1</v>
      </c>
      <c r="GX231" s="2">
        <f t="shared" si="215"/>
        <v>0</v>
      </c>
      <c r="GY231" s="2"/>
      <c r="GZ231" s="2"/>
      <c r="HA231" s="2">
        <v>0</v>
      </c>
      <c r="HB231" s="2">
        <v>0</v>
      </c>
      <c r="HC231" s="2">
        <f t="shared" si="216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18</v>
      </c>
      <c r="B232">
        <v>1</v>
      </c>
      <c r="E232" t="s">
        <v>296</v>
      </c>
      <c r="F232" t="s">
        <v>297</v>
      </c>
      <c r="G232" t="s">
        <v>298</v>
      </c>
      <c r="H232" t="s">
        <v>71</v>
      </c>
      <c r="I232">
        <f>I230*J232</f>
        <v>38.799999999999997</v>
      </c>
      <c r="J232">
        <v>0.97</v>
      </c>
      <c r="K232">
        <v>0.97</v>
      </c>
      <c r="O232">
        <f t="shared" si="186"/>
        <v>198020.69</v>
      </c>
      <c r="P232">
        <f t="shared" si="187"/>
        <v>198020.69</v>
      </c>
      <c r="Q232">
        <f t="shared" si="219"/>
        <v>0</v>
      </c>
      <c r="R232">
        <f t="shared" si="188"/>
        <v>0</v>
      </c>
      <c r="S232">
        <f t="shared" si="189"/>
        <v>0</v>
      </c>
      <c r="T232">
        <f t="shared" si="190"/>
        <v>0</v>
      </c>
      <c r="U232">
        <f t="shared" si="191"/>
        <v>0</v>
      </c>
      <c r="V232">
        <f t="shared" si="192"/>
        <v>0</v>
      </c>
      <c r="W232">
        <f t="shared" si="193"/>
        <v>0</v>
      </c>
      <c r="X232">
        <f t="shared" si="194"/>
        <v>0</v>
      </c>
      <c r="Y232">
        <f t="shared" si="195"/>
        <v>0</v>
      </c>
      <c r="AA232">
        <v>50626683</v>
      </c>
      <c r="AB232">
        <f t="shared" si="196"/>
        <v>806.26</v>
      </c>
      <c r="AC232">
        <f t="shared" si="197"/>
        <v>806.26</v>
      </c>
      <c r="AD232">
        <f t="shared" si="220"/>
        <v>0</v>
      </c>
      <c r="AE232">
        <f t="shared" si="221"/>
        <v>0</v>
      </c>
      <c r="AF232">
        <f t="shared" si="221"/>
        <v>0</v>
      </c>
      <c r="AG232">
        <f t="shared" si="198"/>
        <v>0</v>
      </c>
      <c r="AH232">
        <f t="shared" si="222"/>
        <v>0</v>
      </c>
      <c r="AI232">
        <f t="shared" si="222"/>
        <v>0</v>
      </c>
      <c r="AJ232">
        <f t="shared" si="199"/>
        <v>0</v>
      </c>
      <c r="AK232">
        <v>806.26</v>
      </c>
      <c r="AL232">
        <v>806.26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6.33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299</v>
      </c>
      <c r="BM232">
        <v>143</v>
      </c>
      <c r="BN232">
        <v>0</v>
      </c>
      <c r="BO232" t="s">
        <v>297</v>
      </c>
      <c r="BP232">
        <v>1</v>
      </c>
      <c r="BQ232">
        <v>30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00"/>
        <v>198020.69</v>
      </c>
      <c r="CQ232">
        <f t="shared" si="201"/>
        <v>5103.63</v>
      </c>
      <c r="CR232">
        <f t="shared" si="223"/>
        <v>0</v>
      </c>
      <c r="CS232">
        <f t="shared" si="202"/>
        <v>0</v>
      </c>
      <c r="CT232">
        <f t="shared" si="203"/>
        <v>0</v>
      </c>
      <c r="CU232">
        <f t="shared" si="204"/>
        <v>0</v>
      </c>
      <c r="CV232">
        <f t="shared" si="205"/>
        <v>0</v>
      </c>
      <c r="CW232">
        <f t="shared" si="206"/>
        <v>0</v>
      </c>
      <c r="CX232">
        <f t="shared" si="207"/>
        <v>0</v>
      </c>
      <c r="CY232">
        <f>S232*(BZ232/100)</f>
        <v>0</v>
      </c>
      <c r="CZ232">
        <f>S232*(CA232/100)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98</v>
      </c>
      <c r="DO232">
        <v>73</v>
      </c>
      <c r="DP232">
        <v>1</v>
      </c>
      <c r="DQ232">
        <v>1</v>
      </c>
      <c r="DU232">
        <v>1007</v>
      </c>
      <c r="DV232" t="s">
        <v>71</v>
      </c>
      <c r="DW232" t="s">
        <v>71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49573458</v>
      </c>
      <c r="EF232">
        <v>30</v>
      </c>
      <c r="EG232" t="s">
        <v>37</v>
      </c>
      <c r="EH232">
        <v>0</v>
      </c>
      <c r="EI232" t="s">
        <v>3</v>
      </c>
      <c r="EJ232">
        <v>1</v>
      </c>
      <c r="EK232">
        <v>143</v>
      </c>
      <c r="EL232" t="s">
        <v>294</v>
      </c>
      <c r="EM232" t="s">
        <v>295</v>
      </c>
      <c r="EO232" t="s">
        <v>3</v>
      </c>
      <c r="EQ232">
        <v>0</v>
      </c>
      <c r="ER232">
        <v>806.26</v>
      </c>
      <c r="ES232">
        <v>806.26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f t="shared" si="208"/>
        <v>0</v>
      </c>
      <c r="FS232">
        <v>0</v>
      </c>
      <c r="FX232">
        <v>98</v>
      </c>
      <c r="FY232">
        <v>73</v>
      </c>
      <c r="GA232" t="s">
        <v>3</v>
      </c>
      <c r="GD232">
        <v>0</v>
      </c>
      <c r="GF232">
        <v>-182871733</v>
      </c>
      <c r="GG232">
        <v>2</v>
      </c>
      <c r="GH232">
        <v>1</v>
      </c>
      <c r="GI232">
        <v>2</v>
      </c>
      <c r="GJ232">
        <v>0</v>
      </c>
      <c r="GK232">
        <f>ROUND(R232*(S12)/100,2)</f>
        <v>0</v>
      </c>
      <c r="GL232">
        <f t="shared" si="209"/>
        <v>0</v>
      </c>
      <c r="GM232">
        <f t="shared" si="210"/>
        <v>198020.69</v>
      </c>
      <c r="GN232">
        <f t="shared" si="211"/>
        <v>198020.69</v>
      </c>
      <c r="GO232">
        <f t="shared" si="212"/>
        <v>0</v>
      </c>
      <c r="GP232">
        <f t="shared" si="213"/>
        <v>0</v>
      </c>
      <c r="GR232">
        <v>0</v>
      </c>
      <c r="GS232">
        <v>0</v>
      </c>
      <c r="GT232">
        <v>0</v>
      </c>
      <c r="GU232" t="s">
        <v>3</v>
      </c>
      <c r="GV232">
        <f t="shared" si="214"/>
        <v>0</v>
      </c>
      <c r="GW232">
        <v>1</v>
      </c>
      <c r="GX232">
        <f t="shared" si="215"/>
        <v>0</v>
      </c>
      <c r="HA232">
        <v>0</v>
      </c>
      <c r="HB232">
        <v>0</v>
      </c>
      <c r="HC232">
        <f t="shared" si="216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55" x14ac:dyDescent="0.2">
      <c r="A233" s="2">
        <v>17</v>
      </c>
      <c r="B233" s="2">
        <v>1</v>
      </c>
      <c r="C233" s="2"/>
      <c r="D233" s="2"/>
      <c r="E233" s="2" t="s">
        <v>3</v>
      </c>
      <c r="F233" s="2" t="s">
        <v>300</v>
      </c>
      <c r="G233" s="2" t="s">
        <v>301</v>
      </c>
      <c r="H233" s="2" t="s">
        <v>185</v>
      </c>
      <c r="I233" s="2">
        <f>ROUND(358/100,9)</f>
        <v>3.58</v>
      </c>
      <c r="J233" s="2">
        <v>0</v>
      </c>
      <c r="K233" s="2">
        <f>ROUND(358/100,9)</f>
        <v>3.58</v>
      </c>
      <c r="L233" s="2"/>
      <c r="M233" s="2"/>
      <c r="N233" s="2"/>
      <c r="O233" s="2">
        <f t="shared" si="186"/>
        <v>1333.7</v>
      </c>
      <c r="P233" s="2">
        <f t="shared" si="187"/>
        <v>0</v>
      </c>
      <c r="Q233" s="2">
        <f t="shared" si="219"/>
        <v>247.49</v>
      </c>
      <c r="R233" s="2">
        <f t="shared" si="188"/>
        <v>46.25</v>
      </c>
      <c r="S233" s="2">
        <f t="shared" si="189"/>
        <v>1086.21</v>
      </c>
      <c r="T233" s="2">
        <f t="shared" si="190"/>
        <v>0</v>
      </c>
      <c r="U233" s="2">
        <f t="shared" si="191"/>
        <v>92.364000000000004</v>
      </c>
      <c r="V233" s="2">
        <f t="shared" si="192"/>
        <v>0</v>
      </c>
      <c r="W233" s="2">
        <f t="shared" si="193"/>
        <v>0</v>
      </c>
      <c r="X233" s="2">
        <f t="shared" si="194"/>
        <v>1303.45</v>
      </c>
      <c r="Y233" s="2">
        <f t="shared" si="195"/>
        <v>912.42</v>
      </c>
      <c r="Z233" s="2"/>
      <c r="AA233" s="2">
        <v>-1</v>
      </c>
      <c r="AB233" s="2">
        <f t="shared" si="196"/>
        <v>372.54</v>
      </c>
      <c r="AC233" s="2">
        <f t="shared" si="197"/>
        <v>0</v>
      </c>
      <c r="AD233" s="2">
        <f t="shared" si="220"/>
        <v>69.13</v>
      </c>
      <c r="AE233" s="2">
        <f t="shared" si="221"/>
        <v>12.92</v>
      </c>
      <c r="AF233" s="2">
        <f t="shared" si="221"/>
        <v>303.41000000000003</v>
      </c>
      <c r="AG233" s="2">
        <f t="shared" si="198"/>
        <v>0</v>
      </c>
      <c r="AH233" s="2">
        <f t="shared" si="222"/>
        <v>25.8</v>
      </c>
      <c r="AI233" s="2">
        <f t="shared" si="222"/>
        <v>0</v>
      </c>
      <c r="AJ233" s="2">
        <f t="shared" si="199"/>
        <v>0</v>
      </c>
      <c r="AK233" s="2">
        <v>372.54</v>
      </c>
      <c r="AL233" s="2">
        <v>0</v>
      </c>
      <c r="AM233" s="2">
        <v>69.13</v>
      </c>
      <c r="AN233" s="2">
        <v>12.92</v>
      </c>
      <c r="AO233" s="2">
        <v>303.41000000000003</v>
      </c>
      <c r="AP233" s="2">
        <v>0</v>
      </c>
      <c r="AQ233" s="2">
        <v>25.8</v>
      </c>
      <c r="AR233" s="2">
        <v>0</v>
      </c>
      <c r="AS233" s="2">
        <v>0</v>
      </c>
      <c r="AT233" s="2">
        <v>120</v>
      </c>
      <c r="AU233" s="2">
        <v>84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0</v>
      </c>
      <c r="BI233" s="2">
        <v>1</v>
      </c>
      <c r="BJ233" s="2" t="s">
        <v>302</v>
      </c>
      <c r="BK233" s="2"/>
      <c r="BL233" s="2"/>
      <c r="BM233" s="2">
        <v>89</v>
      </c>
      <c r="BN233" s="2">
        <v>0</v>
      </c>
      <c r="BO233" s="2" t="s">
        <v>3</v>
      </c>
      <c r="BP233" s="2">
        <v>0</v>
      </c>
      <c r="BQ233" s="2">
        <v>30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120</v>
      </c>
      <c r="CA233" s="2">
        <v>84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200"/>
        <v>1333.7</v>
      </c>
      <c r="CQ233" s="2">
        <f t="shared" si="201"/>
        <v>0</v>
      </c>
      <c r="CR233" s="2">
        <f t="shared" si="223"/>
        <v>69.13</v>
      </c>
      <c r="CS233" s="2">
        <f t="shared" si="202"/>
        <v>12.92</v>
      </c>
      <c r="CT233" s="2">
        <f t="shared" si="203"/>
        <v>303.41000000000003</v>
      </c>
      <c r="CU233" s="2">
        <f t="shared" si="204"/>
        <v>0</v>
      </c>
      <c r="CV233" s="2">
        <f t="shared" si="205"/>
        <v>25.8</v>
      </c>
      <c r="CW233" s="2">
        <f t="shared" si="206"/>
        <v>0</v>
      </c>
      <c r="CX233" s="2">
        <f t="shared" si="207"/>
        <v>0</v>
      </c>
      <c r="CY233" s="2">
        <f>((S233*BZ233)/100)</f>
        <v>1303.4520000000002</v>
      </c>
      <c r="CZ233" s="2">
        <f>((S233*CA233)/100)</f>
        <v>912.41639999999995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1005</v>
      </c>
      <c r="DV233" s="2" t="s">
        <v>185</v>
      </c>
      <c r="DW233" s="2" t="s">
        <v>185</v>
      </c>
      <c r="DX233" s="2">
        <v>100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49573350</v>
      </c>
      <c r="EF233" s="2">
        <v>30</v>
      </c>
      <c r="EG233" s="2" t="s">
        <v>37</v>
      </c>
      <c r="EH233" s="2">
        <v>0</v>
      </c>
      <c r="EI233" s="2" t="s">
        <v>3</v>
      </c>
      <c r="EJ233" s="2">
        <v>1</v>
      </c>
      <c r="EK233" s="2">
        <v>89</v>
      </c>
      <c r="EL233" s="2" t="s">
        <v>303</v>
      </c>
      <c r="EM233" s="2" t="s">
        <v>304</v>
      </c>
      <c r="EN233" s="2"/>
      <c r="EO233" s="2" t="s">
        <v>3</v>
      </c>
      <c r="EP233" s="2"/>
      <c r="EQ233" s="2">
        <v>132096</v>
      </c>
      <c r="ER233" s="2">
        <v>372.54</v>
      </c>
      <c r="ES233" s="2">
        <v>0</v>
      </c>
      <c r="ET233" s="2">
        <v>69.13</v>
      </c>
      <c r="EU233" s="2">
        <v>12.92</v>
      </c>
      <c r="EV233" s="2">
        <v>303.41000000000003</v>
      </c>
      <c r="EW233" s="2">
        <v>25.8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f t="shared" si="208"/>
        <v>0</v>
      </c>
      <c r="FS233" s="2">
        <v>0</v>
      </c>
      <c r="FT233" s="2"/>
      <c r="FU233" s="2"/>
      <c r="FV233" s="2"/>
      <c r="FW233" s="2"/>
      <c r="FX233" s="2">
        <v>120</v>
      </c>
      <c r="FY233" s="2">
        <v>84</v>
      </c>
      <c r="FZ233" s="2"/>
      <c r="GA233" s="2" t="s">
        <v>3</v>
      </c>
      <c r="GB233" s="2"/>
      <c r="GC233" s="2"/>
      <c r="GD233" s="2">
        <v>0</v>
      </c>
      <c r="GE233" s="2"/>
      <c r="GF233" s="2">
        <v>-1447729471</v>
      </c>
      <c r="GG233" s="2">
        <v>2</v>
      </c>
      <c r="GH233" s="2">
        <v>1</v>
      </c>
      <c r="GI233" s="2">
        <v>-2</v>
      </c>
      <c r="GJ233" s="2">
        <v>0</v>
      </c>
      <c r="GK233" s="2">
        <f>ROUND(R233*(R12)/100,2)</f>
        <v>80.94</v>
      </c>
      <c r="GL233" s="2">
        <f t="shared" si="209"/>
        <v>0</v>
      </c>
      <c r="GM233" s="2">
        <f t="shared" si="210"/>
        <v>3630.51</v>
      </c>
      <c r="GN233" s="2">
        <f t="shared" si="211"/>
        <v>3630.51</v>
      </c>
      <c r="GO233" s="2">
        <f t="shared" si="212"/>
        <v>0</v>
      </c>
      <c r="GP233" s="2">
        <f t="shared" si="213"/>
        <v>0</v>
      </c>
      <c r="GQ233" s="2"/>
      <c r="GR233" s="2">
        <v>0</v>
      </c>
      <c r="GS233" s="2">
        <v>0</v>
      </c>
      <c r="GT233" s="2">
        <v>0</v>
      </c>
      <c r="GU233" s="2" t="s">
        <v>3</v>
      </c>
      <c r="GV233" s="2">
        <f t="shared" si="214"/>
        <v>0</v>
      </c>
      <c r="GW233" s="2">
        <v>1</v>
      </c>
      <c r="GX233" s="2">
        <f t="shared" si="215"/>
        <v>0</v>
      </c>
      <c r="GY233" s="2"/>
      <c r="GZ233" s="2"/>
      <c r="HA233" s="2">
        <v>0</v>
      </c>
      <c r="HB233" s="2">
        <v>0</v>
      </c>
      <c r="HC233" s="2">
        <f t="shared" si="216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E234" t="s">
        <v>3</v>
      </c>
      <c r="F234" t="s">
        <v>300</v>
      </c>
      <c r="G234" t="s">
        <v>301</v>
      </c>
      <c r="H234" t="s">
        <v>185</v>
      </c>
      <c r="I234">
        <f>ROUND(358/100,9)</f>
        <v>3.58</v>
      </c>
      <c r="J234">
        <v>0</v>
      </c>
      <c r="K234">
        <f>ROUND(358/100,9)</f>
        <v>3.58</v>
      </c>
      <c r="O234">
        <f t="shared" si="186"/>
        <v>34341.69</v>
      </c>
      <c r="P234">
        <f t="shared" si="187"/>
        <v>0</v>
      </c>
      <c r="Q234">
        <f t="shared" si="219"/>
        <v>2809.01</v>
      </c>
      <c r="R234">
        <f t="shared" si="188"/>
        <v>1342.64</v>
      </c>
      <c r="S234">
        <f t="shared" si="189"/>
        <v>31532.68</v>
      </c>
      <c r="T234">
        <f t="shared" si="190"/>
        <v>0</v>
      </c>
      <c r="U234">
        <f t="shared" si="191"/>
        <v>92.364000000000004</v>
      </c>
      <c r="V234">
        <f t="shared" si="192"/>
        <v>0</v>
      </c>
      <c r="W234">
        <f t="shared" si="193"/>
        <v>0</v>
      </c>
      <c r="X234">
        <f t="shared" si="194"/>
        <v>28064.09</v>
      </c>
      <c r="Y234">
        <f t="shared" si="195"/>
        <v>12928.4</v>
      </c>
      <c r="AA234">
        <v>-1</v>
      </c>
      <c r="AB234">
        <f t="shared" si="196"/>
        <v>372.54</v>
      </c>
      <c r="AC234">
        <f t="shared" si="197"/>
        <v>0</v>
      </c>
      <c r="AD234">
        <f t="shared" si="220"/>
        <v>69.13</v>
      </c>
      <c r="AE234">
        <f t="shared" si="221"/>
        <v>12.92</v>
      </c>
      <c r="AF234">
        <f t="shared" si="221"/>
        <v>303.41000000000003</v>
      </c>
      <c r="AG234">
        <f t="shared" si="198"/>
        <v>0</v>
      </c>
      <c r="AH234">
        <f t="shared" si="222"/>
        <v>25.8</v>
      </c>
      <c r="AI234">
        <f t="shared" si="222"/>
        <v>0</v>
      </c>
      <c r="AJ234">
        <f t="shared" si="199"/>
        <v>0</v>
      </c>
      <c r="AK234">
        <v>372.54</v>
      </c>
      <c r="AL234">
        <v>0</v>
      </c>
      <c r="AM234">
        <v>69.13</v>
      </c>
      <c r="AN234">
        <v>12.92</v>
      </c>
      <c r="AO234">
        <v>303.41000000000003</v>
      </c>
      <c r="AP234">
        <v>0</v>
      </c>
      <c r="AQ234">
        <v>25.8</v>
      </c>
      <c r="AR234">
        <v>0</v>
      </c>
      <c r="AS234">
        <v>0</v>
      </c>
      <c r="AT234">
        <v>89</v>
      </c>
      <c r="AU234">
        <v>41</v>
      </c>
      <c r="AV234">
        <v>1</v>
      </c>
      <c r="AW234">
        <v>1</v>
      </c>
      <c r="AZ234">
        <v>1</v>
      </c>
      <c r="BA234">
        <v>29.03</v>
      </c>
      <c r="BB234">
        <v>11.35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302</v>
      </c>
      <c r="BM234">
        <v>89</v>
      </c>
      <c r="BN234">
        <v>0</v>
      </c>
      <c r="BO234" t="s">
        <v>300</v>
      </c>
      <c r="BP234">
        <v>1</v>
      </c>
      <c r="BQ234">
        <v>30</v>
      </c>
      <c r="BR234">
        <v>0</v>
      </c>
      <c r="BS234">
        <v>29.03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89</v>
      </c>
      <c r="CA234">
        <v>41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200"/>
        <v>34341.69</v>
      </c>
      <c r="CQ234">
        <f t="shared" si="201"/>
        <v>0</v>
      </c>
      <c r="CR234">
        <f t="shared" si="223"/>
        <v>784.63</v>
      </c>
      <c r="CS234">
        <f t="shared" si="202"/>
        <v>375.07</v>
      </c>
      <c r="CT234">
        <f t="shared" si="203"/>
        <v>8807.99</v>
      </c>
      <c r="CU234">
        <f t="shared" si="204"/>
        <v>0</v>
      </c>
      <c r="CV234">
        <f t="shared" si="205"/>
        <v>25.8</v>
      </c>
      <c r="CW234">
        <f t="shared" si="206"/>
        <v>0</v>
      </c>
      <c r="CX234">
        <f t="shared" si="207"/>
        <v>0</v>
      </c>
      <c r="CY234">
        <f>S234*(BZ234/100)</f>
        <v>28064.085200000001</v>
      </c>
      <c r="CZ234">
        <f>S234*(CA234/100)</f>
        <v>12928.398799999999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120</v>
      </c>
      <c r="DO234">
        <v>84</v>
      </c>
      <c r="DP234">
        <v>1</v>
      </c>
      <c r="DQ234">
        <v>1</v>
      </c>
      <c r="DU234">
        <v>1005</v>
      </c>
      <c r="DV234" t="s">
        <v>185</v>
      </c>
      <c r="DW234" t="s">
        <v>185</v>
      </c>
      <c r="DX234">
        <v>100</v>
      </c>
      <c r="DZ234" t="s">
        <v>3</v>
      </c>
      <c r="EA234" t="s">
        <v>3</v>
      </c>
      <c r="EB234" t="s">
        <v>3</v>
      </c>
      <c r="EC234" t="s">
        <v>3</v>
      </c>
      <c r="EE234">
        <v>49573350</v>
      </c>
      <c r="EF234">
        <v>30</v>
      </c>
      <c r="EG234" t="s">
        <v>37</v>
      </c>
      <c r="EH234">
        <v>0</v>
      </c>
      <c r="EI234" t="s">
        <v>3</v>
      </c>
      <c r="EJ234">
        <v>1</v>
      </c>
      <c r="EK234">
        <v>89</v>
      </c>
      <c r="EL234" t="s">
        <v>303</v>
      </c>
      <c r="EM234" t="s">
        <v>304</v>
      </c>
      <c r="EO234" t="s">
        <v>3</v>
      </c>
      <c r="EQ234">
        <v>132096</v>
      </c>
      <c r="ER234">
        <v>372.54</v>
      </c>
      <c r="ES234">
        <v>0</v>
      </c>
      <c r="ET234">
        <v>69.13</v>
      </c>
      <c r="EU234">
        <v>12.92</v>
      </c>
      <c r="EV234">
        <v>303.41000000000003</v>
      </c>
      <c r="EW234">
        <v>25.8</v>
      </c>
      <c r="EX234">
        <v>0</v>
      </c>
      <c r="EY234">
        <v>0</v>
      </c>
      <c r="FQ234">
        <v>0</v>
      </c>
      <c r="FR234">
        <f t="shared" si="208"/>
        <v>0</v>
      </c>
      <c r="FS234">
        <v>0</v>
      </c>
      <c r="FX234">
        <v>120</v>
      </c>
      <c r="FY234">
        <v>84</v>
      </c>
      <c r="GA234" t="s">
        <v>3</v>
      </c>
      <c r="GD234">
        <v>0</v>
      </c>
      <c r="GF234">
        <v>-1447729471</v>
      </c>
      <c r="GG234">
        <v>2</v>
      </c>
      <c r="GH234">
        <v>1</v>
      </c>
      <c r="GI234">
        <v>2</v>
      </c>
      <c r="GJ234">
        <v>0</v>
      </c>
      <c r="GK234">
        <f>ROUND(R234*(S12)/100,2)</f>
        <v>2148.2199999999998</v>
      </c>
      <c r="GL234">
        <f t="shared" si="209"/>
        <v>0</v>
      </c>
      <c r="GM234">
        <f t="shared" si="210"/>
        <v>77482.399999999994</v>
      </c>
      <c r="GN234">
        <f t="shared" si="211"/>
        <v>77482.399999999994</v>
      </c>
      <c r="GO234">
        <f t="shared" si="212"/>
        <v>0</v>
      </c>
      <c r="GP234">
        <f t="shared" si="213"/>
        <v>0</v>
      </c>
      <c r="GR234">
        <v>0</v>
      </c>
      <c r="GS234">
        <v>0</v>
      </c>
      <c r="GT234">
        <v>0</v>
      </c>
      <c r="GU234" t="s">
        <v>3</v>
      </c>
      <c r="GV234">
        <f t="shared" si="214"/>
        <v>0</v>
      </c>
      <c r="GW234">
        <v>1</v>
      </c>
      <c r="GX234">
        <f t="shared" si="215"/>
        <v>0</v>
      </c>
      <c r="HA234">
        <v>0</v>
      </c>
      <c r="HB234">
        <v>0</v>
      </c>
      <c r="HC234">
        <f t="shared" si="216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55" x14ac:dyDescent="0.2">
      <c r="A235" s="2">
        <v>18</v>
      </c>
      <c r="B235" s="2">
        <v>1</v>
      </c>
      <c r="C235" s="2"/>
      <c r="D235" s="2"/>
      <c r="E235" s="2" t="s">
        <v>3</v>
      </c>
      <c r="F235" s="2" t="s">
        <v>297</v>
      </c>
      <c r="G235" s="2" t="s">
        <v>298</v>
      </c>
      <c r="H235" s="2" t="s">
        <v>71</v>
      </c>
      <c r="I235" s="2">
        <f>I233*J235</f>
        <v>35.799999999999997</v>
      </c>
      <c r="J235" s="2">
        <v>9.9999999999999982</v>
      </c>
      <c r="K235" s="2">
        <v>10</v>
      </c>
      <c r="L235" s="2"/>
      <c r="M235" s="2"/>
      <c r="N235" s="2"/>
      <c r="O235" s="2">
        <f t="shared" si="186"/>
        <v>28864.11</v>
      </c>
      <c r="P235" s="2">
        <f t="shared" si="187"/>
        <v>28864.11</v>
      </c>
      <c r="Q235" s="2">
        <f t="shared" si="219"/>
        <v>0</v>
      </c>
      <c r="R235" s="2">
        <f t="shared" si="188"/>
        <v>0</v>
      </c>
      <c r="S235" s="2">
        <f t="shared" si="189"/>
        <v>0</v>
      </c>
      <c r="T235" s="2">
        <f t="shared" si="190"/>
        <v>0</v>
      </c>
      <c r="U235" s="2">
        <f t="shared" si="191"/>
        <v>0</v>
      </c>
      <c r="V235" s="2">
        <f t="shared" si="192"/>
        <v>0</v>
      </c>
      <c r="W235" s="2">
        <f t="shared" si="193"/>
        <v>0</v>
      </c>
      <c r="X235" s="2">
        <f t="shared" si="194"/>
        <v>0</v>
      </c>
      <c r="Y235" s="2">
        <f t="shared" si="195"/>
        <v>0</v>
      </c>
      <c r="Z235" s="2"/>
      <c r="AA235" s="2">
        <v>-1</v>
      </c>
      <c r="AB235" s="2">
        <f t="shared" si="196"/>
        <v>806.26</v>
      </c>
      <c r="AC235" s="2">
        <f t="shared" si="197"/>
        <v>806.26</v>
      </c>
      <c r="AD235" s="2">
        <f t="shared" si="220"/>
        <v>0</v>
      </c>
      <c r="AE235" s="2">
        <f t="shared" si="221"/>
        <v>0</v>
      </c>
      <c r="AF235" s="2">
        <f t="shared" si="221"/>
        <v>0</v>
      </c>
      <c r="AG235" s="2">
        <f t="shared" si="198"/>
        <v>0</v>
      </c>
      <c r="AH235" s="2">
        <f t="shared" si="222"/>
        <v>0</v>
      </c>
      <c r="AI235" s="2">
        <f t="shared" si="222"/>
        <v>0</v>
      </c>
      <c r="AJ235" s="2">
        <f t="shared" si="199"/>
        <v>0</v>
      </c>
      <c r="AK235" s="2">
        <v>806.26</v>
      </c>
      <c r="AL235" s="2">
        <v>806.26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120</v>
      </c>
      <c r="AU235" s="2">
        <v>84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299</v>
      </c>
      <c r="BK235" s="2"/>
      <c r="BL235" s="2"/>
      <c r="BM235" s="2">
        <v>89</v>
      </c>
      <c r="BN235" s="2">
        <v>0</v>
      </c>
      <c r="BO235" s="2" t="s">
        <v>3</v>
      </c>
      <c r="BP235" s="2">
        <v>0</v>
      </c>
      <c r="BQ235" s="2">
        <v>30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120</v>
      </c>
      <c r="CA235" s="2">
        <v>84</v>
      </c>
      <c r="CB235" s="2" t="s">
        <v>3</v>
      </c>
      <c r="CC235" s="2"/>
      <c r="CD235" s="2"/>
      <c r="CE235" s="2">
        <v>30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si="200"/>
        <v>28864.11</v>
      </c>
      <c r="CQ235" s="2">
        <f t="shared" si="201"/>
        <v>806.26</v>
      </c>
      <c r="CR235" s="2">
        <f t="shared" si="223"/>
        <v>0</v>
      </c>
      <c r="CS235" s="2">
        <f t="shared" si="202"/>
        <v>0</v>
      </c>
      <c r="CT235" s="2">
        <f t="shared" si="203"/>
        <v>0</v>
      </c>
      <c r="CU235" s="2">
        <f t="shared" si="204"/>
        <v>0</v>
      </c>
      <c r="CV235" s="2">
        <f t="shared" si="205"/>
        <v>0</v>
      </c>
      <c r="CW235" s="2">
        <f t="shared" si="206"/>
        <v>0</v>
      </c>
      <c r="CX235" s="2">
        <f t="shared" si="207"/>
        <v>0</v>
      </c>
      <c r="CY235" s="2">
        <f>((S235*BZ235)/100)</f>
        <v>0</v>
      </c>
      <c r="CZ235" s="2">
        <f>((S235*CA235)/100)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1007</v>
      </c>
      <c r="DV235" s="2" t="s">
        <v>71</v>
      </c>
      <c r="DW235" s="2" t="s">
        <v>71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49573350</v>
      </c>
      <c r="EF235" s="2">
        <v>30</v>
      </c>
      <c r="EG235" s="2" t="s">
        <v>37</v>
      </c>
      <c r="EH235" s="2">
        <v>0</v>
      </c>
      <c r="EI235" s="2" t="s">
        <v>3</v>
      </c>
      <c r="EJ235" s="2">
        <v>1</v>
      </c>
      <c r="EK235" s="2">
        <v>89</v>
      </c>
      <c r="EL235" s="2" t="s">
        <v>303</v>
      </c>
      <c r="EM235" s="2" t="s">
        <v>304</v>
      </c>
      <c r="EN235" s="2"/>
      <c r="EO235" s="2" t="s">
        <v>3</v>
      </c>
      <c r="EP235" s="2"/>
      <c r="EQ235" s="2">
        <v>1024</v>
      </c>
      <c r="ER235" s="2">
        <v>806.26</v>
      </c>
      <c r="ES235" s="2">
        <v>806.26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f t="shared" si="208"/>
        <v>0</v>
      </c>
      <c r="FS235" s="2">
        <v>0</v>
      </c>
      <c r="FT235" s="2"/>
      <c r="FU235" s="2"/>
      <c r="FV235" s="2"/>
      <c r="FW235" s="2"/>
      <c r="FX235" s="2">
        <v>120</v>
      </c>
      <c r="FY235" s="2">
        <v>84</v>
      </c>
      <c r="FZ235" s="2"/>
      <c r="GA235" s="2" t="s">
        <v>3</v>
      </c>
      <c r="GB235" s="2"/>
      <c r="GC235" s="2"/>
      <c r="GD235" s="2">
        <v>0</v>
      </c>
      <c r="GE235" s="2"/>
      <c r="GF235" s="2">
        <v>-182871733</v>
      </c>
      <c r="GG235" s="2">
        <v>2</v>
      </c>
      <c r="GH235" s="2">
        <v>1</v>
      </c>
      <c r="GI235" s="2">
        <v>-2</v>
      </c>
      <c r="GJ235" s="2">
        <v>0</v>
      </c>
      <c r="GK235" s="2">
        <f>ROUND(R235*(R12)/100,2)</f>
        <v>0</v>
      </c>
      <c r="GL235" s="2">
        <f t="shared" si="209"/>
        <v>0</v>
      </c>
      <c r="GM235" s="2">
        <f t="shared" si="210"/>
        <v>28864.11</v>
      </c>
      <c r="GN235" s="2">
        <f t="shared" si="211"/>
        <v>28864.11</v>
      </c>
      <c r="GO235" s="2">
        <f t="shared" si="212"/>
        <v>0</v>
      </c>
      <c r="GP235" s="2">
        <f t="shared" si="213"/>
        <v>0</v>
      </c>
      <c r="GQ235" s="2"/>
      <c r="GR235" s="2">
        <v>0</v>
      </c>
      <c r="GS235" s="2">
        <v>0</v>
      </c>
      <c r="GT235" s="2">
        <v>0</v>
      </c>
      <c r="GU235" s="2" t="s">
        <v>3</v>
      </c>
      <c r="GV235" s="2">
        <f t="shared" si="214"/>
        <v>0</v>
      </c>
      <c r="GW235" s="2">
        <v>1</v>
      </c>
      <c r="GX235" s="2">
        <f t="shared" si="215"/>
        <v>0</v>
      </c>
      <c r="GY235" s="2"/>
      <c r="GZ235" s="2"/>
      <c r="HA235" s="2">
        <v>0</v>
      </c>
      <c r="HB235" s="2">
        <v>0</v>
      </c>
      <c r="HC235" s="2">
        <f t="shared" si="216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18</v>
      </c>
      <c r="B236">
        <v>1</v>
      </c>
      <c r="E236" t="s">
        <v>3</v>
      </c>
      <c r="F236" t="s">
        <v>297</v>
      </c>
      <c r="G236" t="s">
        <v>298</v>
      </c>
      <c r="H236" t="s">
        <v>71</v>
      </c>
      <c r="I236">
        <f>I234*J236</f>
        <v>35.799999999999997</v>
      </c>
      <c r="J236">
        <v>9.9999999999999982</v>
      </c>
      <c r="K236">
        <v>10</v>
      </c>
      <c r="O236">
        <f t="shared" si="186"/>
        <v>182709.82</v>
      </c>
      <c r="P236">
        <f t="shared" si="187"/>
        <v>182709.82</v>
      </c>
      <c r="Q236">
        <f t="shared" si="219"/>
        <v>0</v>
      </c>
      <c r="R236">
        <f t="shared" si="188"/>
        <v>0</v>
      </c>
      <c r="S236">
        <f t="shared" si="189"/>
        <v>0</v>
      </c>
      <c r="T236">
        <f t="shared" si="190"/>
        <v>0</v>
      </c>
      <c r="U236">
        <f t="shared" si="191"/>
        <v>0</v>
      </c>
      <c r="V236">
        <f t="shared" si="192"/>
        <v>0</v>
      </c>
      <c r="W236">
        <f t="shared" si="193"/>
        <v>0</v>
      </c>
      <c r="X236">
        <f t="shared" si="194"/>
        <v>0</v>
      </c>
      <c r="Y236">
        <f t="shared" si="195"/>
        <v>0</v>
      </c>
      <c r="AA236">
        <v>-1</v>
      </c>
      <c r="AB236">
        <f t="shared" si="196"/>
        <v>806.26</v>
      </c>
      <c r="AC236">
        <f t="shared" si="197"/>
        <v>806.26</v>
      </c>
      <c r="AD236">
        <f t="shared" si="220"/>
        <v>0</v>
      </c>
      <c r="AE236">
        <f t="shared" si="221"/>
        <v>0</v>
      </c>
      <c r="AF236">
        <f t="shared" si="221"/>
        <v>0</v>
      </c>
      <c r="AG236">
        <f t="shared" si="198"/>
        <v>0</v>
      </c>
      <c r="AH236">
        <f t="shared" si="222"/>
        <v>0</v>
      </c>
      <c r="AI236">
        <f t="shared" si="222"/>
        <v>0</v>
      </c>
      <c r="AJ236">
        <f t="shared" si="199"/>
        <v>0</v>
      </c>
      <c r="AK236">
        <v>806.26</v>
      </c>
      <c r="AL236">
        <v>806.26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6.33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299</v>
      </c>
      <c r="BM236">
        <v>89</v>
      </c>
      <c r="BN236">
        <v>0</v>
      </c>
      <c r="BO236" t="s">
        <v>297</v>
      </c>
      <c r="BP236">
        <v>1</v>
      </c>
      <c r="BQ236">
        <v>30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00"/>
        <v>182709.82</v>
      </c>
      <c r="CQ236">
        <f t="shared" si="201"/>
        <v>5103.63</v>
      </c>
      <c r="CR236">
        <f t="shared" si="223"/>
        <v>0</v>
      </c>
      <c r="CS236">
        <f t="shared" si="202"/>
        <v>0</v>
      </c>
      <c r="CT236">
        <f t="shared" si="203"/>
        <v>0</v>
      </c>
      <c r="CU236">
        <f t="shared" si="204"/>
        <v>0</v>
      </c>
      <c r="CV236">
        <f t="shared" si="205"/>
        <v>0</v>
      </c>
      <c r="CW236">
        <f t="shared" si="206"/>
        <v>0</v>
      </c>
      <c r="CX236">
        <f t="shared" si="207"/>
        <v>0</v>
      </c>
      <c r="CY236">
        <f>S236*(BZ236/100)</f>
        <v>0</v>
      </c>
      <c r="CZ236">
        <f>S236*(CA236/100)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120</v>
      </c>
      <c r="DO236">
        <v>84</v>
      </c>
      <c r="DP236">
        <v>1</v>
      </c>
      <c r="DQ236">
        <v>1</v>
      </c>
      <c r="DU236">
        <v>1007</v>
      </c>
      <c r="DV236" t="s">
        <v>71</v>
      </c>
      <c r="DW236" t="s">
        <v>71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49573350</v>
      </c>
      <c r="EF236">
        <v>30</v>
      </c>
      <c r="EG236" t="s">
        <v>37</v>
      </c>
      <c r="EH236">
        <v>0</v>
      </c>
      <c r="EI236" t="s">
        <v>3</v>
      </c>
      <c r="EJ236">
        <v>1</v>
      </c>
      <c r="EK236">
        <v>89</v>
      </c>
      <c r="EL236" t="s">
        <v>303</v>
      </c>
      <c r="EM236" t="s">
        <v>304</v>
      </c>
      <c r="EO236" t="s">
        <v>3</v>
      </c>
      <c r="EQ236">
        <v>1024</v>
      </c>
      <c r="ER236">
        <v>806.26</v>
      </c>
      <c r="ES236">
        <v>806.26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f t="shared" si="208"/>
        <v>0</v>
      </c>
      <c r="FS236">
        <v>0</v>
      </c>
      <c r="FX236">
        <v>120</v>
      </c>
      <c r="FY236">
        <v>84</v>
      </c>
      <c r="GA236" t="s">
        <v>3</v>
      </c>
      <c r="GD236">
        <v>0</v>
      </c>
      <c r="GF236">
        <v>-182871733</v>
      </c>
      <c r="GG236">
        <v>2</v>
      </c>
      <c r="GH236">
        <v>1</v>
      </c>
      <c r="GI236">
        <v>2</v>
      </c>
      <c r="GJ236">
        <v>0</v>
      </c>
      <c r="GK236">
        <f>ROUND(R236*(S12)/100,2)</f>
        <v>0</v>
      </c>
      <c r="GL236">
        <f t="shared" si="209"/>
        <v>0</v>
      </c>
      <c r="GM236">
        <f t="shared" si="210"/>
        <v>182709.82</v>
      </c>
      <c r="GN236">
        <f t="shared" si="211"/>
        <v>182709.82</v>
      </c>
      <c r="GO236">
        <f t="shared" si="212"/>
        <v>0</v>
      </c>
      <c r="GP236">
        <f t="shared" si="213"/>
        <v>0</v>
      </c>
      <c r="GR236">
        <v>0</v>
      </c>
      <c r="GS236">
        <v>0</v>
      </c>
      <c r="GT236">
        <v>0</v>
      </c>
      <c r="GU236" t="s">
        <v>3</v>
      </c>
      <c r="GV236">
        <f t="shared" si="214"/>
        <v>0</v>
      </c>
      <c r="GW236">
        <v>1</v>
      </c>
      <c r="GX236">
        <f t="shared" si="215"/>
        <v>0</v>
      </c>
      <c r="HA236">
        <v>0</v>
      </c>
      <c r="HB236">
        <v>0</v>
      </c>
      <c r="HC236">
        <f t="shared" si="216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55" x14ac:dyDescent="0.2">
      <c r="A237" s="2">
        <v>17</v>
      </c>
      <c r="B237" s="2">
        <v>1</v>
      </c>
      <c r="C237" s="2"/>
      <c r="D237" s="2"/>
      <c r="E237" s="2" t="s">
        <v>305</v>
      </c>
      <c r="F237" s="2" t="s">
        <v>306</v>
      </c>
      <c r="G237" s="2" t="s">
        <v>307</v>
      </c>
      <c r="H237" s="2" t="s">
        <v>247</v>
      </c>
      <c r="I237" s="2">
        <f>ROUND(300/100,9)</f>
        <v>3</v>
      </c>
      <c r="J237" s="2">
        <v>0</v>
      </c>
      <c r="K237" s="2">
        <f>ROUND(300/100,9)</f>
        <v>3</v>
      </c>
      <c r="L237" s="2"/>
      <c r="M237" s="2"/>
      <c r="N237" s="2"/>
      <c r="O237" s="2">
        <f t="shared" si="186"/>
        <v>130.19</v>
      </c>
      <c r="P237" s="2">
        <f t="shared" si="187"/>
        <v>0</v>
      </c>
      <c r="Q237" s="2">
        <f>(ROUND((ROUND((((ET237*1.1))*AV237*I237),2)*BB237),2)+ROUND((ROUND(((AE237-((EU237*1.1)))*AV237*I237),2)*BS237),2))</f>
        <v>3.04</v>
      </c>
      <c r="R237" s="2">
        <f t="shared" si="188"/>
        <v>0.59</v>
      </c>
      <c r="S237" s="2">
        <f t="shared" si="189"/>
        <v>127.15</v>
      </c>
      <c r="T237" s="2">
        <f t="shared" si="190"/>
        <v>0</v>
      </c>
      <c r="U237" s="2">
        <f t="shared" si="191"/>
        <v>11.385000000000002</v>
      </c>
      <c r="V237" s="2">
        <f t="shared" si="192"/>
        <v>0</v>
      </c>
      <c r="W237" s="2">
        <f t="shared" si="193"/>
        <v>0</v>
      </c>
      <c r="X237" s="2">
        <f t="shared" si="194"/>
        <v>152.58000000000001</v>
      </c>
      <c r="Y237" s="2">
        <f t="shared" si="195"/>
        <v>106.81</v>
      </c>
      <c r="Z237" s="2"/>
      <c r="AA237" s="2">
        <v>50626682</v>
      </c>
      <c r="AB237" s="2">
        <f t="shared" si="196"/>
        <v>43.395000000000003</v>
      </c>
      <c r="AC237" s="2">
        <f t="shared" si="197"/>
        <v>0</v>
      </c>
      <c r="AD237" s="2">
        <f>ROUND(((((ET237*1.1))-((EU237*1.1)))+AE237),6)</f>
        <v>1.012</v>
      </c>
      <c r="AE237" s="2">
        <f>ROUND(((EU237*1.1)),6)</f>
        <v>0.19800000000000001</v>
      </c>
      <c r="AF237" s="2">
        <f>ROUND(((EV237*1.1)),6)</f>
        <v>42.383000000000003</v>
      </c>
      <c r="AG237" s="2">
        <f t="shared" si="198"/>
        <v>0</v>
      </c>
      <c r="AH237" s="2">
        <f>((EW237*1.1))</f>
        <v>3.7950000000000004</v>
      </c>
      <c r="AI237" s="2">
        <f>((EX237*1.1))</f>
        <v>0</v>
      </c>
      <c r="AJ237" s="2">
        <f t="shared" si="199"/>
        <v>0</v>
      </c>
      <c r="AK237" s="2">
        <v>39.450000000000003</v>
      </c>
      <c r="AL237" s="2">
        <v>0</v>
      </c>
      <c r="AM237" s="2">
        <v>0.92</v>
      </c>
      <c r="AN237" s="2">
        <v>0.18</v>
      </c>
      <c r="AO237" s="2">
        <v>38.53</v>
      </c>
      <c r="AP237" s="2">
        <v>0</v>
      </c>
      <c r="AQ237" s="2">
        <v>3.45</v>
      </c>
      <c r="AR237" s="2">
        <v>0</v>
      </c>
      <c r="AS237" s="2">
        <v>0</v>
      </c>
      <c r="AT237" s="2">
        <v>120</v>
      </c>
      <c r="AU237" s="2">
        <v>84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0</v>
      </c>
      <c r="BI237" s="2">
        <v>1</v>
      </c>
      <c r="BJ237" s="2" t="s">
        <v>308</v>
      </c>
      <c r="BK237" s="2"/>
      <c r="BL237" s="2"/>
      <c r="BM237" s="2">
        <v>93</v>
      </c>
      <c r="BN237" s="2">
        <v>0</v>
      </c>
      <c r="BO237" s="2" t="s">
        <v>3</v>
      </c>
      <c r="BP237" s="2">
        <v>0</v>
      </c>
      <c r="BQ237" s="2">
        <v>30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120</v>
      </c>
      <c r="CA237" s="2">
        <v>84</v>
      </c>
      <c r="CB237" s="2" t="s">
        <v>3</v>
      </c>
      <c r="CC237" s="2"/>
      <c r="CD237" s="2"/>
      <c r="CE237" s="2">
        <v>30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1223</v>
      </c>
      <c r="CO237" s="2">
        <v>0</v>
      </c>
      <c r="CP237" s="2">
        <f t="shared" si="200"/>
        <v>130.19</v>
      </c>
      <c r="CQ237" s="2">
        <f t="shared" si="201"/>
        <v>0</v>
      </c>
      <c r="CR237" s="2">
        <f>(ROUND((ROUND((((ET237*1.1))*AV237*1),2)*BB237),2)+ROUND((ROUND(((AE237-((EU237*1.1)))*AV237*1),2)*BS237),2))</f>
        <v>1.01</v>
      </c>
      <c r="CS237" s="2">
        <f t="shared" si="202"/>
        <v>0.2</v>
      </c>
      <c r="CT237" s="2">
        <f t="shared" si="203"/>
        <v>42.38</v>
      </c>
      <c r="CU237" s="2">
        <f t="shared" si="204"/>
        <v>0</v>
      </c>
      <c r="CV237" s="2">
        <f t="shared" si="205"/>
        <v>3.7950000000000004</v>
      </c>
      <c r="CW237" s="2">
        <f t="shared" si="206"/>
        <v>0</v>
      </c>
      <c r="CX237" s="2">
        <f t="shared" si="207"/>
        <v>0</v>
      </c>
      <c r="CY237" s="2">
        <f>((S237*BZ237)/100)</f>
        <v>152.58000000000001</v>
      </c>
      <c r="CZ237" s="2">
        <f>((S237*CA237)/100)</f>
        <v>106.806</v>
      </c>
      <c r="DA237" s="2"/>
      <c r="DB237" s="2"/>
      <c r="DC237" s="2" t="s">
        <v>3</v>
      </c>
      <c r="DD237" s="2" t="s">
        <v>3</v>
      </c>
      <c r="DE237" s="2" t="s">
        <v>21</v>
      </c>
      <c r="DF237" s="2" t="s">
        <v>21</v>
      </c>
      <c r="DG237" s="2" t="s">
        <v>21</v>
      </c>
      <c r="DH237" s="2" t="s">
        <v>3</v>
      </c>
      <c r="DI237" s="2" t="s">
        <v>21</v>
      </c>
      <c r="DJ237" s="2" t="s">
        <v>21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1005</v>
      </c>
      <c r="DV237" s="2" t="s">
        <v>247</v>
      </c>
      <c r="DW237" s="2" t="s">
        <v>247</v>
      </c>
      <c r="DX237" s="2">
        <v>100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49573354</v>
      </c>
      <c r="EF237" s="2">
        <v>30</v>
      </c>
      <c r="EG237" s="2" t="s">
        <v>37</v>
      </c>
      <c r="EH237" s="2">
        <v>0</v>
      </c>
      <c r="EI237" s="2" t="s">
        <v>3</v>
      </c>
      <c r="EJ237" s="2">
        <v>1</v>
      </c>
      <c r="EK237" s="2">
        <v>93</v>
      </c>
      <c r="EL237" s="2" t="s">
        <v>309</v>
      </c>
      <c r="EM237" s="2" t="s">
        <v>310</v>
      </c>
      <c r="EN237" s="2"/>
      <c r="EO237" s="2" t="s">
        <v>42</v>
      </c>
      <c r="EP237" s="2"/>
      <c r="EQ237" s="2">
        <v>131072</v>
      </c>
      <c r="ER237" s="2">
        <v>39.450000000000003</v>
      </c>
      <c r="ES237" s="2">
        <v>0</v>
      </c>
      <c r="ET237" s="2">
        <v>0.92</v>
      </c>
      <c r="EU237" s="2">
        <v>0.18</v>
      </c>
      <c r="EV237" s="2">
        <v>38.53</v>
      </c>
      <c r="EW237" s="2">
        <v>3.45</v>
      </c>
      <c r="EX237" s="2">
        <v>0</v>
      </c>
      <c r="EY237" s="2">
        <v>0</v>
      </c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f t="shared" si="208"/>
        <v>0</v>
      </c>
      <c r="FS237" s="2">
        <v>0</v>
      </c>
      <c r="FT237" s="2"/>
      <c r="FU237" s="2"/>
      <c r="FV237" s="2"/>
      <c r="FW237" s="2"/>
      <c r="FX237" s="2">
        <v>120</v>
      </c>
      <c r="FY237" s="2">
        <v>84</v>
      </c>
      <c r="FZ237" s="2"/>
      <c r="GA237" s="2" t="s">
        <v>3</v>
      </c>
      <c r="GB237" s="2"/>
      <c r="GC237" s="2"/>
      <c r="GD237" s="2">
        <v>0</v>
      </c>
      <c r="GE237" s="2"/>
      <c r="GF237" s="2">
        <v>785482693</v>
      </c>
      <c r="GG237" s="2">
        <v>2</v>
      </c>
      <c r="GH237" s="2">
        <v>1</v>
      </c>
      <c r="GI237" s="2">
        <v>-2</v>
      </c>
      <c r="GJ237" s="2">
        <v>0</v>
      </c>
      <c r="GK237" s="2">
        <f>ROUND(R237*(R12)/100,2)</f>
        <v>1.03</v>
      </c>
      <c r="GL237" s="2">
        <f t="shared" si="209"/>
        <v>0</v>
      </c>
      <c r="GM237" s="2">
        <f t="shared" si="210"/>
        <v>390.61</v>
      </c>
      <c r="GN237" s="2">
        <f t="shared" si="211"/>
        <v>390.61</v>
      </c>
      <c r="GO237" s="2">
        <f t="shared" si="212"/>
        <v>0</v>
      </c>
      <c r="GP237" s="2">
        <f t="shared" si="213"/>
        <v>0</v>
      </c>
      <c r="GQ237" s="2"/>
      <c r="GR237" s="2">
        <v>0</v>
      </c>
      <c r="GS237" s="2">
        <v>0</v>
      </c>
      <c r="GT237" s="2">
        <v>0</v>
      </c>
      <c r="GU237" s="2" t="s">
        <v>3</v>
      </c>
      <c r="GV237" s="2">
        <f t="shared" si="214"/>
        <v>0</v>
      </c>
      <c r="GW237" s="2">
        <v>1</v>
      </c>
      <c r="GX237" s="2">
        <f t="shared" si="215"/>
        <v>0</v>
      </c>
      <c r="GY237" s="2"/>
      <c r="GZ237" s="2"/>
      <c r="HA237" s="2">
        <v>0</v>
      </c>
      <c r="HB237" s="2">
        <v>0</v>
      </c>
      <c r="HC237" s="2">
        <f t="shared" si="216"/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>
        <v>17</v>
      </c>
      <c r="B238">
        <v>1</v>
      </c>
      <c r="E238" t="s">
        <v>305</v>
      </c>
      <c r="F238" t="s">
        <v>306</v>
      </c>
      <c r="G238" t="s">
        <v>307</v>
      </c>
      <c r="H238" t="s">
        <v>247</v>
      </c>
      <c r="I238">
        <f>ROUND(300/100,9)</f>
        <v>3</v>
      </c>
      <c r="J238">
        <v>0</v>
      </c>
      <c r="K238">
        <f>ROUND(300/100,9)</f>
        <v>3</v>
      </c>
      <c r="O238">
        <f t="shared" si="186"/>
        <v>3729.31</v>
      </c>
      <c r="P238">
        <f t="shared" si="187"/>
        <v>0</v>
      </c>
      <c r="Q238">
        <f>(ROUND((ROUND((((ET238*1.1))*AV238*I238),2)*BB238),2)+ROUND((ROUND(((AE238-((EU238*1.1)))*AV238*I238),2)*BS238),2))</f>
        <v>38.15</v>
      </c>
      <c r="R238">
        <f t="shared" si="188"/>
        <v>17.13</v>
      </c>
      <c r="S238">
        <f t="shared" si="189"/>
        <v>3691.16</v>
      </c>
      <c r="T238">
        <f t="shared" si="190"/>
        <v>0</v>
      </c>
      <c r="U238">
        <f t="shared" si="191"/>
        <v>11.385000000000002</v>
      </c>
      <c r="V238">
        <f t="shared" si="192"/>
        <v>0</v>
      </c>
      <c r="W238">
        <f t="shared" si="193"/>
        <v>0</v>
      </c>
      <c r="X238">
        <f t="shared" si="194"/>
        <v>3285.13</v>
      </c>
      <c r="Y238">
        <f t="shared" si="195"/>
        <v>1513.38</v>
      </c>
      <c r="AA238">
        <v>50626683</v>
      </c>
      <c r="AB238">
        <f t="shared" si="196"/>
        <v>43.395000000000003</v>
      </c>
      <c r="AC238">
        <f t="shared" si="197"/>
        <v>0</v>
      </c>
      <c r="AD238">
        <f>ROUND(((((ET238*1.1))-((EU238*1.1)))+AE238),6)</f>
        <v>1.012</v>
      </c>
      <c r="AE238">
        <f>ROUND(((EU238*1.1)),6)</f>
        <v>0.19800000000000001</v>
      </c>
      <c r="AF238">
        <f>ROUND(((EV238*1.1)),6)</f>
        <v>42.383000000000003</v>
      </c>
      <c r="AG238">
        <f t="shared" si="198"/>
        <v>0</v>
      </c>
      <c r="AH238">
        <f>((EW238*1.1))</f>
        <v>3.7950000000000004</v>
      </c>
      <c r="AI238">
        <f>((EX238*1.1))</f>
        <v>0</v>
      </c>
      <c r="AJ238">
        <f t="shared" si="199"/>
        <v>0</v>
      </c>
      <c r="AK238">
        <v>39.450000000000003</v>
      </c>
      <c r="AL238">
        <v>0</v>
      </c>
      <c r="AM238">
        <v>0.92</v>
      </c>
      <c r="AN238">
        <v>0.18</v>
      </c>
      <c r="AO238">
        <v>38.53</v>
      </c>
      <c r="AP238">
        <v>0</v>
      </c>
      <c r="AQ238">
        <v>3.45</v>
      </c>
      <c r="AR238">
        <v>0</v>
      </c>
      <c r="AS238">
        <v>0</v>
      </c>
      <c r="AT238">
        <v>89</v>
      </c>
      <c r="AU238">
        <v>41</v>
      </c>
      <c r="AV238">
        <v>1</v>
      </c>
      <c r="AW238">
        <v>1</v>
      </c>
      <c r="AZ238">
        <v>1</v>
      </c>
      <c r="BA238">
        <v>29.03</v>
      </c>
      <c r="BB238">
        <v>12.55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308</v>
      </c>
      <c r="BM238">
        <v>93</v>
      </c>
      <c r="BN238">
        <v>0</v>
      </c>
      <c r="BO238" t="s">
        <v>306</v>
      </c>
      <c r="BP238">
        <v>1</v>
      </c>
      <c r="BQ238">
        <v>30</v>
      </c>
      <c r="BR238">
        <v>0</v>
      </c>
      <c r="BS238">
        <v>29.03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89</v>
      </c>
      <c r="CA238">
        <v>41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1223</v>
      </c>
      <c r="CO238">
        <v>0</v>
      </c>
      <c r="CP238">
        <f t="shared" si="200"/>
        <v>3729.31</v>
      </c>
      <c r="CQ238">
        <f t="shared" si="201"/>
        <v>0</v>
      </c>
      <c r="CR238">
        <f>(ROUND((ROUND((((ET238*1.1))*AV238*1),2)*BB238),2)+ROUND((ROUND(((AE238-((EU238*1.1)))*AV238*1),2)*BS238),2))</f>
        <v>12.68</v>
      </c>
      <c r="CS238">
        <f t="shared" si="202"/>
        <v>5.81</v>
      </c>
      <c r="CT238">
        <f t="shared" si="203"/>
        <v>1230.29</v>
      </c>
      <c r="CU238">
        <f t="shared" si="204"/>
        <v>0</v>
      </c>
      <c r="CV238">
        <f t="shared" si="205"/>
        <v>3.7950000000000004</v>
      </c>
      <c r="CW238">
        <f t="shared" si="206"/>
        <v>0</v>
      </c>
      <c r="CX238">
        <f t="shared" si="207"/>
        <v>0</v>
      </c>
      <c r="CY238">
        <f>S238*(BZ238/100)</f>
        <v>3285.1324</v>
      </c>
      <c r="CZ238">
        <f>S238*(CA238/100)</f>
        <v>1513.3755999999998</v>
      </c>
      <c r="DC238" t="s">
        <v>3</v>
      </c>
      <c r="DD238" t="s">
        <v>3</v>
      </c>
      <c r="DE238" t="s">
        <v>21</v>
      </c>
      <c r="DF238" t="s">
        <v>21</v>
      </c>
      <c r="DG238" t="s">
        <v>21</v>
      </c>
      <c r="DH238" t="s">
        <v>3</v>
      </c>
      <c r="DI238" t="s">
        <v>21</v>
      </c>
      <c r="DJ238" t="s">
        <v>21</v>
      </c>
      <c r="DK238" t="s">
        <v>3</v>
      </c>
      <c r="DL238" t="s">
        <v>3</v>
      </c>
      <c r="DM238" t="s">
        <v>3</v>
      </c>
      <c r="DN238">
        <v>120</v>
      </c>
      <c r="DO238">
        <v>84</v>
      </c>
      <c r="DP238">
        <v>1</v>
      </c>
      <c r="DQ238">
        <v>1</v>
      </c>
      <c r="DU238">
        <v>1005</v>
      </c>
      <c r="DV238" t="s">
        <v>247</v>
      </c>
      <c r="DW238" t="s">
        <v>247</v>
      </c>
      <c r="DX238">
        <v>100</v>
      </c>
      <c r="DZ238" t="s">
        <v>3</v>
      </c>
      <c r="EA238" t="s">
        <v>3</v>
      </c>
      <c r="EB238" t="s">
        <v>3</v>
      </c>
      <c r="EC238" t="s">
        <v>3</v>
      </c>
      <c r="EE238">
        <v>49573354</v>
      </c>
      <c r="EF238">
        <v>30</v>
      </c>
      <c r="EG238" t="s">
        <v>37</v>
      </c>
      <c r="EH238">
        <v>0</v>
      </c>
      <c r="EI238" t="s">
        <v>3</v>
      </c>
      <c r="EJ238">
        <v>1</v>
      </c>
      <c r="EK238">
        <v>93</v>
      </c>
      <c r="EL238" t="s">
        <v>309</v>
      </c>
      <c r="EM238" t="s">
        <v>310</v>
      </c>
      <c r="EO238" t="s">
        <v>42</v>
      </c>
      <c r="EQ238">
        <v>131072</v>
      </c>
      <c r="ER238">
        <v>39.450000000000003</v>
      </c>
      <c r="ES238">
        <v>0</v>
      </c>
      <c r="ET238">
        <v>0.92</v>
      </c>
      <c r="EU238">
        <v>0.18</v>
      </c>
      <c r="EV238">
        <v>38.53</v>
      </c>
      <c r="EW238">
        <v>3.45</v>
      </c>
      <c r="EX238">
        <v>0</v>
      </c>
      <c r="EY238">
        <v>0</v>
      </c>
      <c r="FQ238">
        <v>0</v>
      </c>
      <c r="FR238">
        <f t="shared" si="208"/>
        <v>0</v>
      </c>
      <c r="FS238">
        <v>0</v>
      </c>
      <c r="FX238">
        <v>120</v>
      </c>
      <c r="FY238">
        <v>84</v>
      </c>
      <c r="GA238" t="s">
        <v>3</v>
      </c>
      <c r="GD238">
        <v>0</v>
      </c>
      <c r="GF238">
        <v>785482693</v>
      </c>
      <c r="GG238">
        <v>2</v>
      </c>
      <c r="GH238">
        <v>1</v>
      </c>
      <c r="GI238">
        <v>2</v>
      </c>
      <c r="GJ238">
        <v>0</v>
      </c>
      <c r="GK238">
        <f>ROUND(R238*(S12)/100,2)</f>
        <v>27.41</v>
      </c>
      <c r="GL238">
        <f t="shared" si="209"/>
        <v>0</v>
      </c>
      <c r="GM238">
        <f t="shared" si="210"/>
        <v>8555.23</v>
      </c>
      <c r="GN238">
        <f t="shared" si="211"/>
        <v>8555.23</v>
      </c>
      <c r="GO238">
        <f t="shared" si="212"/>
        <v>0</v>
      </c>
      <c r="GP238">
        <f t="shared" si="213"/>
        <v>0</v>
      </c>
      <c r="GR238">
        <v>0</v>
      </c>
      <c r="GS238">
        <v>0</v>
      </c>
      <c r="GT238">
        <v>0</v>
      </c>
      <c r="GU238" t="s">
        <v>3</v>
      </c>
      <c r="GV238">
        <f t="shared" si="214"/>
        <v>0</v>
      </c>
      <c r="GW238">
        <v>1</v>
      </c>
      <c r="GX238">
        <f t="shared" si="215"/>
        <v>0</v>
      </c>
      <c r="HA238">
        <v>0</v>
      </c>
      <c r="HB238">
        <v>0</v>
      </c>
      <c r="HC238">
        <f t="shared" si="216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55" x14ac:dyDescent="0.2">
      <c r="A239" s="2">
        <v>18</v>
      </c>
      <c r="B239" s="2">
        <v>1</v>
      </c>
      <c r="C239" s="2"/>
      <c r="D239" s="2"/>
      <c r="E239" s="2" t="s">
        <v>311</v>
      </c>
      <c r="F239" s="2" t="s">
        <v>312</v>
      </c>
      <c r="G239" s="2" t="s">
        <v>1226</v>
      </c>
      <c r="H239" s="2" t="s">
        <v>191</v>
      </c>
      <c r="I239" s="2">
        <f>I237*J239</f>
        <v>367.2</v>
      </c>
      <c r="J239" s="2">
        <v>122.39999999999999</v>
      </c>
      <c r="K239" s="2">
        <v>122.4</v>
      </c>
      <c r="L239" s="2"/>
      <c r="M239" s="2"/>
      <c r="N239" s="2"/>
      <c r="O239" s="2">
        <f t="shared" si="186"/>
        <v>1542.24</v>
      </c>
      <c r="P239" s="2">
        <f t="shared" si="187"/>
        <v>1542.24</v>
      </c>
      <c r="Q239" s="2">
        <f>(ROUND((ROUND(((ET239)*AV239*I239),2)*BB239),2)+ROUND((ROUND(((AE239-(EU239))*AV239*I239),2)*BS239),2))</f>
        <v>0</v>
      </c>
      <c r="R239" s="2">
        <f t="shared" si="188"/>
        <v>0</v>
      </c>
      <c r="S239" s="2">
        <f t="shared" si="189"/>
        <v>0</v>
      </c>
      <c r="T239" s="2">
        <f t="shared" si="190"/>
        <v>0</v>
      </c>
      <c r="U239" s="2">
        <f t="shared" si="191"/>
        <v>0</v>
      </c>
      <c r="V239" s="2">
        <f t="shared" si="192"/>
        <v>0</v>
      </c>
      <c r="W239" s="2">
        <f t="shared" si="193"/>
        <v>0</v>
      </c>
      <c r="X239" s="2">
        <f t="shared" si="194"/>
        <v>0</v>
      </c>
      <c r="Y239" s="2">
        <f t="shared" si="195"/>
        <v>0</v>
      </c>
      <c r="Z239" s="2"/>
      <c r="AA239" s="2">
        <v>50626682</v>
      </c>
      <c r="AB239" s="2">
        <f t="shared" si="196"/>
        <v>4.2</v>
      </c>
      <c r="AC239" s="2">
        <f t="shared" si="197"/>
        <v>4.2</v>
      </c>
      <c r="AD239" s="2">
        <f>ROUND((((ET239)-(EU239))+AE239),6)</f>
        <v>0</v>
      </c>
      <c r="AE239" s="2">
        <f>ROUND((EU239),6)</f>
        <v>0</v>
      </c>
      <c r="AF239" s="2">
        <f>ROUND((EV239),6)</f>
        <v>0</v>
      </c>
      <c r="AG239" s="2">
        <f t="shared" si="198"/>
        <v>0</v>
      </c>
      <c r="AH239" s="2">
        <f>(EW239)</f>
        <v>0</v>
      </c>
      <c r="AI239" s="2">
        <f>(EX239)</f>
        <v>0</v>
      </c>
      <c r="AJ239" s="2">
        <f t="shared" si="199"/>
        <v>0</v>
      </c>
      <c r="AK239" s="2">
        <v>4.2</v>
      </c>
      <c r="AL239" s="2">
        <v>4.2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120</v>
      </c>
      <c r="AU239" s="2">
        <v>84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313</v>
      </c>
      <c r="BK239" s="2"/>
      <c r="BL239" s="2"/>
      <c r="BM239" s="2">
        <v>93</v>
      </c>
      <c r="BN239" s="2">
        <v>0</v>
      </c>
      <c r="BO239" s="2" t="s">
        <v>3</v>
      </c>
      <c r="BP239" s="2">
        <v>0</v>
      </c>
      <c r="BQ239" s="2">
        <v>30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120</v>
      </c>
      <c r="CA239" s="2">
        <v>84</v>
      </c>
      <c r="CB239" s="2" t="s">
        <v>3</v>
      </c>
      <c r="CC239" s="2"/>
      <c r="CD239" s="2"/>
      <c r="CE239" s="2">
        <v>30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si="200"/>
        <v>1542.24</v>
      </c>
      <c r="CQ239" s="2">
        <f t="shared" si="201"/>
        <v>4.2</v>
      </c>
      <c r="CR239" s="2">
        <f>(ROUND((ROUND(((ET239)*AV239*1),2)*BB239),2)+ROUND((ROUND(((AE239-(EU239))*AV239*1),2)*BS239),2))</f>
        <v>0</v>
      </c>
      <c r="CS239" s="2">
        <f t="shared" si="202"/>
        <v>0</v>
      </c>
      <c r="CT239" s="2">
        <f t="shared" si="203"/>
        <v>0</v>
      </c>
      <c r="CU239" s="2">
        <f t="shared" si="204"/>
        <v>0</v>
      </c>
      <c r="CV239" s="2">
        <f t="shared" si="205"/>
        <v>0</v>
      </c>
      <c r="CW239" s="2">
        <f t="shared" si="206"/>
        <v>0</v>
      </c>
      <c r="CX239" s="2">
        <f t="shared" si="207"/>
        <v>0</v>
      </c>
      <c r="CY239" s="2">
        <f>((S239*BZ239)/100)</f>
        <v>0</v>
      </c>
      <c r="CZ239" s="2">
        <f>((S239*CA239)/100)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1005</v>
      </c>
      <c r="DV239" s="2" t="s">
        <v>191</v>
      </c>
      <c r="DW239" s="2" t="s">
        <v>191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49573354</v>
      </c>
      <c r="EF239" s="2">
        <v>30</v>
      </c>
      <c r="EG239" s="2" t="s">
        <v>37</v>
      </c>
      <c r="EH239" s="2">
        <v>0</v>
      </c>
      <c r="EI239" s="2" t="s">
        <v>3</v>
      </c>
      <c r="EJ239" s="2">
        <v>1</v>
      </c>
      <c r="EK239" s="2">
        <v>93</v>
      </c>
      <c r="EL239" s="2" t="s">
        <v>309</v>
      </c>
      <c r="EM239" s="2" t="s">
        <v>310</v>
      </c>
      <c r="EN239" s="2"/>
      <c r="EO239" s="2" t="s">
        <v>3</v>
      </c>
      <c r="EP239" s="2"/>
      <c r="EQ239" s="2">
        <v>0</v>
      </c>
      <c r="ER239" s="2">
        <v>4.2</v>
      </c>
      <c r="ES239" s="2">
        <v>4.2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f t="shared" si="208"/>
        <v>0</v>
      </c>
      <c r="FS239" s="2">
        <v>0</v>
      </c>
      <c r="FT239" s="2"/>
      <c r="FU239" s="2"/>
      <c r="FV239" s="2"/>
      <c r="FW239" s="2"/>
      <c r="FX239" s="2">
        <v>120</v>
      </c>
      <c r="FY239" s="2">
        <v>84</v>
      </c>
      <c r="FZ239" s="2"/>
      <c r="GA239" s="2" t="s">
        <v>3</v>
      </c>
      <c r="GB239" s="2"/>
      <c r="GC239" s="2"/>
      <c r="GD239" s="2">
        <v>0</v>
      </c>
      <c r="GE239" s="2"/>
      <c r="GF239" s="2">
        <v>1854433837</v>
      </c>
      <c r="GG239" s="2">
        <v>2</v>
      </c>
      <c r="GH239" s="2">
        <v>1</v>
      </c>
      <c r="GI239" s="2">
        <v>-2</v>
      </c>
      <c r="GJ239" s="2">
        <v>0</v>
      </c>
      <c r="GK239" s="2">
        <f>ROUND(R239*(R12)/100,2)</f>
        <v>0</v>
      </c>
      <c r="GL239" s="2">
        <f t="shared" si="209"/>
        <v>0</v>
      </c>
      <c r="GM239" s="2">
        <f t="shared" si="210"/>
        <v>1542.24</v>
      </c>
      <c r="GN239" s="2">
        <f t="shared" si="211"/>
        <v>1542.24</v>
      </c>
      <c r="GO239" s="2">
        <f t="shared" si="212"/>
        <v>0</v>
      </c>
      <c r="GP239" s="2">
        <f t="shared" si="213"/>
        <v>0</v>
      </c>
      <c r="GQ239" s="2"/>
      <c r="GR239" s="2">
        <v>0</v>
      </c>
      <c r="GS239" s="2">
        <v>0</v>
      </c>
      <c r="GT239" s="2">
        <v>0</v>
      </c>
      <c r="GU239" s="2" t="s">
        <v>3</v>
      </c>
      <c r="GV239" s="2">
        <f t="shared" si="214"/>
        <v>0</v>
      </c>
      <c r="GW239" s="2">
        <v>1</v>
      </c>
      <c r="GX239" s="2">
        <f t="shared" si="215"/>
        <v>0</v>
      </c>
      <c r="GY239" s="2"/>
      <c r="GZ239" s="2"/>
      <c r="HA239" s="2">
        <v>0</v>
      </c>
      <c r="HB239" s="2">
        <v>0</v>
      </c>
      <c r="HC239" s="2">
        <f t="shared" si="216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18</v>
      </c>
      <c r="B240">
        <v>1</v>
      </c>
      <c r="E240" t="s">
        <v>311</v>
      </c>
      <c r="F240" t="s">
        <v>312</v>
      </c>
      <c r="G240" t="s">
        <v>1226</v>
      </c>
      <c r="H240" t="s">
        <v>191</v>
      </c>
      <c r="I240">
        <f>I238*J240</f>
        <v>367.2</v>
      </c>
      <c r="J240">
        <v>122.39999999999999</v>
      </c>
      <c r="K240">
        <v>122.4</v>
      </c>
      <c r="O240">
        <f t="shared" si="186"/>
        <v>11258.35</v>
      </c>
      <c r="P240">
        <f t="shared" si="187"/>
        <v>11258.35</v>
      </c>
      <c r="Q240">
        <f>(ROUND((ROUND(((ET240)*AV240*I240),2)*BB240),2)+ROUND((ROUND(((AE240-(EU240))*AV240*I240),2)*BS240),2))</f>
        <v>0</v>
      </c>
      <c r="R240">
        <f t="shared" si="188"/>
        <v>0</v>
      </c>
      <c r="S240">
        <f t="shared" si="189"/>
        <v>0</v>
      </c>
      <c r="T240">
        <f t="shared" si="190"/>
        <v>0</v>
      </c>
      <c r="U240">
        <f t="shared" si="191"/>
        <v>0</v>
      </c>
      <c r="V240">
        <f t="shared" si="192"/>
        <v>0</v>
      </c>
      <c r="W240">
        <f t="shared" si="193"/>
        <v>0</v>
      </c>
      <c r="X240">
        <f t="shared" si="194"/>
        <v>0</v>
      </c>
      <c r="Y240">
        <f t="shared" si="195"/>
        <v>0</v>
      </c>
      <c r="AA240">
        <v>50626683</v>
      </c>
      <c r="AB240">
        <f t="shared" si="196"/>
        <v>4.2</v>
      </c>
      <c r="AC240">
        <f t="shared" si="197"/>
        <v>4.2</v>
      </c>
      <c r="AD240">
        <f>ROUND((((ET240)-(EU240))+AE240),6)</f>
        <v>0</v>
      </c>
      <c r="AE240">
        <f>ROUND((EU240),6)</f>
        <v>0</v>
      </c>
      <c r="AF240">
        <f>ROUND((EV240),6)</f>
        <v>0</v>
      </c>
      <c r="AG240">
        <f t="shared" si="198"/>
        <v>0</v>
      </c>
      <c r="AH240">
        <f>(EW240)</f>
        <v>0</v>
      </c>
      <c r="AI240">
        <f>(EX240)</f>
        <v>0</v>
      </c>
      <c r="AJ240">
        <f t="shared" si="199"/>
        <v>0</v>
      </c>
      <c r="AK240">
        <v>4.2</v>
      </c>
      <c r="AL240">
        <v>4.2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7.3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313</v>
      </c>
      <c r="BM240">
        <v>93</v>
      </c>
      <c r="BN240">
        <v>0</v>
      </c>
      <c r="BO240" t="s">
        <v>312</v>
      </c>
      <c r="BP240">
        <v>1</v>
      </c>
      <c r="BQ240">
        <v>30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00"/>
        <v>11258.35</v>
      </c>
      <c r="CQ240">
        <f t="shared" si="201"/>
        <v>30.66</v>
      </c>
      <c r="CR240">
        <f>(ROUND((ROUND(((ET240)*AV240*1),2)*BB240),2)+ROUND((ROUND(((AE240-(EU240))*AV240*1),2)*BS240),2))</f>
        <v>0</v>
      </c>
      <c r="CS240">
        <f t="shared" si="202"/>
        <v>0</v>
      </c>
      <c r="CT240">
        <f t="shared" si="203"/>
        <v>0</v>
      </c>
      <c r="CU240">
        <f t="shared" si="204"/>
        <v>0</v>
      </c>
      <c r="CV240">
        <f t="shared" si="205"/>
        <v>0</v>
      </c>
      <c r="CW240">
        <f t="shared" si="206"/>
        <v>0</v>
      </c>
      <c r="CX240">
        <f t="shared" si="207"/>
        <v>0</v>
      </c>
      <c r="CY240">
        <f>S240*(BZ240/100)</f>
        <v>0</v>
      </c>
      <c r="CZ240">
        <f>S240*(CA240/100)</f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120</v>
      </c>
      <c r="DO240">
        <v>84</v>
      </c>
      <c r="DP240">
        <v>1</v>
      </c>
      <c r="DQ240">
        <v>1</v>
      </c>
      <c r="DU240">
        <v>1005</v>
      </c>
      <c r="DV240" t="s">
        <v>191</v>
      </c>
      <c r="DW240" t="s">
        <v>191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49573354</v>
      </c>
      <c r="EF240">
        <v>30</v>
      </c>
      <c r="EG240" t="s">
        <v>37</v>
      </c>
      <c r="EH240">
        <v>0</v>
      </c>
      <c r="EI240" t="s">
        <v>3</v>
      </c>
      <c r="EJ240">
        <v>1</v>
      </c>
      <c r="EK240">
        <v>93</v>
      </c>
      <c r="EL240" t="s">
        <v>309</v>
      </c>
      <c r="EM240" t="s">
        <v>310</v>
      </c>
      <c r="EO240" t="s">
        <v>3</v>
      </c>
      <c r="EQ240">
        <v>0</v>
      </c>
      <c r="ER240">
        <v>4.2</v>
      </c>
      <c r="ES240">
        <v>4.2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f t="shared" si="208"/>
        <v>0</v>
      </c>
      <c r="FS240">
        <v>0</v>
      </c>
      <c r="FX240">
        <v>120</v>
      </c>
      <c r="FY240">
        <v>84</v>
      </c>
      <c r="GA240" t="s">
        <v>3</v>
      </c>
      <c r="GD240">
        <v>0</v>
      </c>
      <c r="GF240">
        <v>1854433837</v>
      </c>
      <c r="GG240">
        <v>2</v>
      </c>
      <c r="GH240">
        <v>1</v>
      </c>
      <c r="GI240">
        <v>2</v>
      </c>
      <c r="GJ240">
        <v>0</v>
      </c>
      <c r="GK240">
        <f>ROUND(R240*(S12)/100,2)</f>
        <v>0</v>
      </c>
      <c r="GL240">
        <f t="shared" si="209"/>
        <v>0</v>
      </c>
      <c r="GM240">
        <f t="shared" si="210"/>
        <v>11258.35</v>
      </c>
      <c r="GN240">
        <f t="shared" si="211"/>
        <v>11258.35</v>
      </c>
      <c r="GO240">
        <f t="shared" si="212"/>
        <v>0</v>
      </c>
      <c r="GP240">
        <f t="shared" si="213"/>
        <v>0</v>
      </c>
      <c r="GR240">
        <v>0</v>
      </c>
      <c r="GS240">
        <v>0</v>
      </c>
      <c r="GT240">
        <v>0</v>
      </c>
      <c r="GU240" t="s">
        <v>3</v>
      </c>
      <c r="GV240">
        <f t="shared" si="214"/>
        <v>0</v>
      </c>
      <c r="GW240">
        <v>1</v>
      </c>
      <c r="GX240">
        <f t="shared" si="215"/>
        <v>0</v>
      </c>
      <c r="HA240">
        <v>0</v>
      </c>
      <c r="HB240">
        <v>0</v>
      </c>
      <c r="HC240">
        <f t="shared" si="216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55" x14ac:dyDescent="0.2">
      <c r="A241" s="2">
        <v>17</v>
      </c>
      <c r="B241" s="2">
        <v>1</v>
      </c>
      <c r="C241" s="2"/>
      <c r="D241" s="2"/>
      <c r="E241" s="2" t="s">
        <v>314</v>
      </c>
      <c r="F241" s="2" t="s">
        <v>315</v>
      </c>
      <c r="G241" s="2" t="s">
        <v>316</v>
      </c>
      <c r="H241" s="2" t="s">
        <v>317</v>
      </c>
      <c r="I241" s="2">
        <f>ROUND(17.04/100,9)</f>
        <v>0.1704</v>
      </c>
      <c r="J241" s="2">
        <v>0</v>
      </c>
      <c r="K241" s="2">
        <f>ROUND(17.04/100,9)</f>
        <v>0.1704</v>
      </c>
      <c r="L241" s="2"/>
      <c r="M241" s="2"/>
      <c r="N241" s="2"/>
      <c r="O241" s="2">
        <f t="shared" si="186"/>
        <v>11.28</v>
      </c>
      <c r="P241" s="2">
        <f t="shared" si="187"/>
        <v>0.87</v>
      </c>
      <c r="Q241" s="2">
        <f>(ROUND((ROUND((((ET241*1.1))*AV241*I241),2)*BB241),2)+ROUND((ROUND(((AE241-((EU241*1.1)))*AV241*I241),2)*BS241),2))</f>
        <v>0.14000000000000001</v>
      </c>
      <c r="R241" s="2">
        <f t="shared" si="188"/>
        <v>0.03</v>
      </c>
      <c r="S241" s="2">
        <f t="shared" si="189"/>
        <v>10.27</v>
      </c>
      <c r="T241" s="2">
        <f t="shared" si="190"/>
        <v>0</v>
      </c>
      <c r="U241" s="2">
        <f t="shared" si="191"/>
        <v>0.91845600000000005</v>
      </c>
      <c r="V241" s="2">
        <f t="shared" si="192"/>
        <v>0</v>
      </c>
      <c r="W241" s="2">
        <f t="shared" si="193"/>
        <v>0</v>
      </c>
      <c r="X241" s="2">
        <f t="shared" si="194"/>
        <v>12.32</v>
      </c>
      <c r="Y241" s="2">
        <f t="shared" si="195"/>
        <v>8.6300000000000008</v>
      </c>
      <c r="Z241" s="2"/>
      <c r="AA241" s="2">
        <v>50626682</v>
      </c>
      <c r="AB241" s="2">
        <f t="shared" si="196"/>
        <v>66.182000000000002</v>
      </c>
      <c r="AC241" s="2">
        <f t="shared" si="197"/>
        <v>5.1100000000000003</v>
      </c>
      <c r="AD241" s="2">
        <f>ROUND(((((ET241*1.1))-((EU241*1.1)))+AE241),6)</f>
        <v>0.81399999999999995</v>
      </c>
      <c r="AE241" s="2">
        <f>ROUND(((EU241*1.1)),6)</f>
        <v>0.19800000000000001</v>
      </c>
      <c r="AF241" s="2">
        <f>ROUND(((EV241*1.1)),6)</f>
        <v>60.258000000000003</v>
      </c>
      <c r="AG241" s="2">
        <f t="shared" si="198"/>
        <v>0</v>
      </c>
      <c r="AH241" s="2">
        <f>((EW241*1.1))</f>
        <v>5.3900000000000006</v>
      </c>
      <c r="AI241" s="2">
        <f>((EX241*1.1))</f>
        <v>0</v>
      </c>
      <c r="AJ241" s="2">
        <f t="shared" si="199"/>
        <v>0</v>
      </c>
      <c r="AK241" s="2">
        <v>60.63</v>
      </c>
      <c r="AL241" s="2">
        <v>5.1100000000000003</v>
      </c>
      <c r="AM241" s="2">
        <v>0.74</v>
      </c>
      <c r="AN241" s="2">
        <v>0.18</v>
      </c>
      <c r="AO241" s="2">
        <v>54.78</v>
      </c>
      <c r="AP241" s="2">
        <v>0</v>
      </c>
      <c r="AQ241" s="2">
        <v>4.9000000000000004</v>
      </c>
      <c r="AR241" s="2">
        <v>0</v>
      </c>
      <c r="AS241" s="2">
        <v>0</v>
      </c>
      <c r="AT241" s="2">
        <v>120</v>
      </c>
      <c r="AU241" s="2">
        <v>84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0</v>
      </c>
      <c r="BI241" s="2">
        <v>1</v>
      </c>
      <c r="BJ241" s="2" t="s">
        <v>318</v>
      </c>
      <c r="BK241" s="2"/>
      <c r="BL241" s="2"/>
      <c r="BM241" s="2">
        <v>96</v>
      </c>
      <c r="BN241" s="2">
        <v>0</v>
      </c>
      <c r="BO241" s="2" t="s">
        <v>3</v>
      </c>
      <c r="BP241" s="2">
        <v>0</v>
      </c>
      <c r="BQ241" s="2">
        <v>30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120</v>
      </c>
      <c r="CA241" s="2">
        <v>84</v>
      </c>
      <c r="CB241" s="2" t="s">
        <v>3</v>
      </c>
      <c r="CC241" s="2"/>
      <c r="CD241" s="2"/>
      <c r="CE241" s="2">
        <v>30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1223</v>
      </c>
      <c r="CO241" s="2">
        <v>0</v>
      </c>
      <c r="CP241" s="2">
        <f t="shared" si="200"/>
        <v>11.28</v>
      </c>
      <c r="CQ241" s="2">
        <f t="shared" si="201"/>
        <v>5.1100000000000003</v>
      </c>
      <c r="CR241" s="2">
        <f>(ROUND((ROUND((((ET241*1.1))*AV241*1),2)*BB241),2)+ROUND((ROUND(((AE241-((EU241*1.1)))*AV241*1),2)*BS241),2))</f>
        <v>0.81</v>
      </c>
      <c r="CS241" s="2">
        <f t="shared" si="202"/>
        <v>0.2</v>
      </c>
      <c r="CT241" s="2">
        <f t="shared" si="203"/>
        <v>60.26</v>
      </c>
      <c r="CU241" s="2">
        <f t="shared" si="204"/>
        <v>0</v>
      </c>
      <c r="CV241" s="2">
        <f t="shared" si="205"/>
        <v>5.3900000000000006</v>
      </c>
      <c r="CW241" s="2">
        <f t="shared" si="206"/>
        <v>0</v>
      </c>
      <c r="CX241" s="2">
        <f t="shared" si="207"/>
        <v>0</v>
      </c>
      <c r="CY241" s="2">
        <f>((S241*BZ241)/100)</f>
        <v>12.323999999999998</v>
      </c>
      <c r="CZ241" s="2">
        <f>((S241*CA241)/100)</f>
        <v>8.6267999999999994</v>
      </c>
      <c r="DA241" s="2"/>
      <c r="DB241" s="2"/>
      <c r="DC241" s="2" t="s">
        <v>3</v>
      </c>
      <c r="DD241" s="2" t="s">
        <v>3</v>
      </c>
      <c r="DE241" s="2" t="s">
        <v>21</v>
      </c>
      <c r="DF241" s="2" t="s">
        <v>21</v>
      </c>
      <c r="DG241" s="2" t="s">
        <v>21</v>
      </c>
      <c r="DH241" s="2" t="s">
        <v>3</v>
      </c>
      <c r="DI241" s="2" t="s">
        <v>21</v>
      </c>
      <c r="DJ241" s="2" t="s">
        <v>21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317</v>
      </c>
      <c r="DW241" s="2" t="s">
        <v>317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49573357</v>
      </c>
      <c r="EF241" s="2">
        <v>30</v>
      </c>
      <c r="EG241" s="2" t="s">
        <v>37</v>
      </c>
      <c r="EH241" s="2">
        <v>0</v>
      </c>
      <c r="EI241" s="2" t="s">
        <v>3</v>
      </c>
      <c r="EJ241" s="2">
        <v>1</v>
      </c>
      <c r="EK241" s="2">
        <v>96</v>
      </c>
      <c r="EL241" s="2" t="s">
        <v>319</v>
      </c>
      <c r="EM241" s="2" t="s">
        <v>320</v>
      </c>
      <c r="EN241" s="2"/>
      <c r="EO241" s="2" t="s">
        <v>42</v>
      </c>
      <c r="EP241" s="2"/>
      <c r="EQ241" s="2">
        <v>131072</v>
      </c>
      <c r="ER241" s="2">
        <v>60.63</v>
      </c>
      <c r="ES241" s="2">
        <v>5.1100000000000003</v>
      </c>
      <c r="ET241" s="2">
        <v>0.74</v>
      </c>
      <c r="EU241" s="2">
        <v>0.18</v>
      </c>
      <c r="EV241" s="2">
        <v>54.78</v>
      </c>
      <c r="EW241" s="2">
        <v>4.9000000000000004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f t="shared" si="208"/>
        <v>0</v>
      </c>
      <c r="FS241" s="2">
        <v>0</v>
      </c>
      <c r="FT241" s="2"/>
      <c r="FU241" s="2"/>
      <c r="FV241" s="2"/>
      <c r="FW241" s="2"/>
      <c r="FX241" s="2">
        <v>120</v>
      </c>
      <c r="FY241" s="2">
        <v>84</v>
      </c>
      <c r="FZ241" s="2"/>
      <c r="GA241" s="2" t="s">
        <v>3</v>
      </c>
      <c r="GB241" s="2"/>
      <c r="GC241" s="2"/>
      <c r="GD241" s="2">
        <v>0</v>
      </c>
      <c r="GE241" s="2"/>
      <c r="GF241" s="2">
        <v>-1371754343</v>
      </c>
      <c r="GG241" s="2">
        <v>2</v>
      </c>
      <c r="GH241" s="2">
        <v>1</v>
      </c>
      <c r="GI241" s="2">
        <v>-2</v>
      </c>
      <c r="GJ241" s="2">
        <v>0</v>
      </c>
      <c r="GK241" s="2">
        <f>ROUND(R241*(R12)/100,2)</f>
        <v>0.05</v>
      </c>
      <c r="GL241" s="2">
        <f t="shared" si="209"/>
        <v>0</v>
      </c>
      <c r="GM241" s="2">
        <f t="shared" si="210"/>
        <v>32.28</v>
      </c>
      <c r="GN241" s="2">
        <f t="shared" si="211"/>
        <v>32.28</v>
      </c>
      <c r="GO241" s="2">
        <f t="shared" si="212"/>
        <v>0</v>
      </c>
      <c r="GP241" s="2">
        <f t="shared" si="213"/>
        <v>0</v>
      </c>
      <c r="GQ241" s="2"/>
      <c r="GR241" s="2">
        <v>0</v>
      </c>
      <c r="GS241" s="2">
        <v>0</v>
      </c>
      <c r="GT241" s="2">
        <v>0</v>
      </c>
      <c r="GU241" s="2" t="s">
        <v>3</v>
      </c>
      <c r="GV241" s="2">
        <f t="shared" si="214"/>
        <v>0</v>
      </c>
      <c r="GW241" s="2">
        <v>1</v>
      </c>
      <c r="GX241" s="2">
        <f t="shared" si="215"/>
        <v>0</v>
      </c>
      <c r="GY241" s="2"/>
      <c r="GZ241" s="2"/>
      <c r="HA241" s="2">
        <v>0</v>
      </c>
      <c r="HB241" s="2">
        <v>0</v>
      </c>
      <c r="HC241" s="2">
        <f t="shared" si="216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17</v>
      </c>
      <c r="B242">
        <v>1</v>
      </c>
      <c r="E242" t="s">
        <v>314</v>
      </c>
      <c r="F242" t="s">
        <v>315</v>
      </c>
      <c r="G242" t="s">
        <v>316</v>
      </c>
      <c r="H242" t="s">
        <v>317</v>
      </c>
      <c r="I242">
        <f>ROUND(17.04/100,9)</f>
        <v>0.1704</v>
      </c>
      <c r="J242">
        <v>0</v>
      </c>
      <c r="K242">
        <f>ROUND(17.04/100,9)</f>
        <v>0.1704</v>
      </c>
      <c r="O242">
        <f t="shared" si="186"/>
        <v>307.7</v>
      </c>
      <c r="P242">
        <f t="shared" si="187"/>
        <v>7.67</v>
      </c>
      <c r="Q242">
        <f>(ROUND((ROUND((((ET242*1.1))*AV242*I242),2)*BB242),2)+ROUND((ROUND(((AE242-((EU242*1.1)))*AV242*I242),2)*BS242),2))</f>
        <v>1.89</v>
      </c>
      <c r="R242">
        <f t="shared" si="188"/>
        <v>0.87</v>
      </c>
      <c r="S242">
        <f t="shared" si="189"/>
        <v>298.14</v>
      </c>
      <c r="T242">
        <f t="shared" si="190"/>
        <v>0</v>
      </c>
      <c r="U242">
        <f t="shared" si="191"/>
        <v>0.91845600000000005</v>
      </c>
      <c r="V242">
        <f t="shared" si="192"/>
        <v>0</v>
      </c>
      <c r="W242">
        <f t="shared" si="193"/>
        <v>0</v>
      </c>
      <c r="X242">
        <f t="shared" si="194"/>
        <v>265.33999999999997</v>
      </c>
      <c r="Y242">
        <f t="shared" si="195"/>
        <v>122.24</v>
      </c>
      <c r="AA242">
        <v>50626683</v>
      </c>
      <c r="AB242">
        <f t="shared" si="196"/>
        <v>66.182000000000002</v>
      </c>
      <c r="AC242">
        <f t="shared" si="197"/>
        <v>5.1100000000000003</v>
      </c>
      <c r="AD242">
        <f>ROUND(((((ET242*1.1))-((EU242*1.1)))+AE242),6)</f>
        <v>0.81399999999999995</v>
      </c>
      <c r="AE242">
        <f>ROUND(((EU242*1.1)),6)</f>
        <v>0.19800000000000001</v>
      </c>
      <c r="AF242">
        <f>ROUND(((EV242*1.1)),6)</f>
        <v>60.258000000000003</v>
      </c>
      <c r="AG242">
        <f t="shared" si="198"/>
        <v>0</v>
      </c>
      <c r="AH242">
        <f>((EW242*1.1))</f>
        <v>5.3900000000000006</v>
      </c>
      <c r="AI242">
        <f>((EX242*1.1))</f>
        <v>0</v>
      </c>
      <c r="AJ242">
        <f t="shared" si="199"/>
        <v>0</v>
      </c>
      <c r="AK242">
        <v>60.63</v>
      </c>
      <c r="AL242">
        <v>5.1100000000000003</v>
      </c>
      <c r="AM242">
        <v>0.74</v>
      </c>
      <c r="AN242">
        <v>0.18</v>
      </c>
      <c r="AO242">
        <v>54.78</v>
      </c>
      <c r="AP242">
        <v>0</v>
      </c>
      <c r="AQ242">
        <v>4.9000000000000004</v>
      </c>
      <c r="AR242">
        <v>0</v>
      </c>
      <c r="AS242">
        <v>0</v>
      </c>
      <c r="AT242">
        <v>89</v>
      </c>
      <c r="AU242">
        <v>41</v>
      </c>
      <c r="AV242">
        <v>1</v>
      </c>
      <c r="AW242">
        <v>1</v>
      </c>
      <c r="AZ242">
        <v>1</v>
      </c>
      <c r="BA242">
        <v>29.03</v>
      </c>
      <c r="BB242">
        <v>13.53</v>
      </c>
      <c r="BC242">
        <v>8.82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1</v>
      </c>
      <c r="BJ242" t="s">
        <v>318</v>
      </c>
      <c r="BM242">
        <v>96</v>
      </c>
      <c r="BN242">
        <v>0</v>
      </c>
      <c r="BO242" t="s">
        <v>315</v>
      </c>
      <c r="BP242">
        <v>1</v>
      </c>
      <c r="BQ242">
        <v>30</v>
      </c>
      <c r="BR242">
        <v>0</v>
      </c>
      <c r="BS242">
        <v>29.03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89</v>
      </c>
      <c r="CA242">
        <v>41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1223</v>
      </c>
      <c r="CO242">
        <v>0</v>
      </c>
      <c r="CP242">
        <f t="shared" si="200"/>
        <v>307.7</v>
      </c>
      <c r="CQ242">
        <f t="shared" si="201"/>
        <v>45.07</v>
      </c>
      <c r="CR242">
        <f>(ROUND((ROUND((((ET242*1.1))*AV242*1),2)*BB242),2)+ROUND((ROUND(((AE242-((EU242*1.1)))*AV242*1),2)*BS242),2))</f>
        <v>10.96</v>
      </c>
      <c r="CS242">
        <f t="shared" si="202"/>
        <v>5.81</v>
      </c>
      <c r="CT242">
        <f t="shared" si="203"/>
        <v>1749.35</v>
      </c>
      <c r="CU242">
        <f t="shared" si="204"/>
        <v>0</v>
      </c>
      <c r="CV242">
        <f t="shared" si="205"/>
        <v>5.3900000000000006</v>
      </c>
      <c r="CW242">
        <f t="shared" si="206"/>
        <v>0</v>
      </c>
      <c r="CX242">
        <f t="shared" si="207"/>
        <v>0</v>
      </c>
      <c r="CY242">
        <f>S242*(BZ242/100)</f>
        <v>265.34460000000001</v>
      </c>
      <c r="CZ242">
        <f>S242*(CA242/100)</f>
        <v>122.23739999999999</v>
      </c>
      <c r="DC242" t="s">
        <v>3</v>
      </c>
      <c r="DD242" t="s">
        <v>3</v>
      </c>
      <c r="DE242" t="s">
        <v>21</v>
      </c>
      <c r="DF242" t="s">
        <v>21</v>
      </c>
      <c r="DG242" t="s">
        <v>21</v>
      </c>
      <c r="DH242" t="s">
        <v>3</v>
      </c>
      <c r="DI242" t="s">
        <v>21</v>
      </c>
      <c r="DJ242" t="s">
        <v>21</v>
      </c>
      <c r="DK242" t="s">
        <v>3</v>
      </c>
      <c r="DL242" t="s">
        <v>3</v>
      </c>
      <c r="DM242" t="s">
        <v>3</v>
      </c>
      <c r="DN242">
        <v>120</v>
      </c>
      <c r="DO242">
        <v>84</v>
      </c>
      <c r="DP242">
        <v>1</v>
      </c>
      <c r="DQ242">
        <v>1</v>
      </c>
      <c r="DU242">
        <v>1013</v>
      </c>
      <c r="DV242" t="s">
        <v>317</v>
      </c>
      <c r="DW242" t="s">
        <v>317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49573357</v>
      </c>
      <c r="EF242">
        <v>30</v>
      </c>
      <c r="EG242" t="s">
        <v>37</v>
      </c>
      <c r="EH242">
        <v>0</v>
      </c>
      <c r="EI242" t="s">
        <v>3</v>
      </c>
      <c r="EJ242">
        <v>1</v>
      </c>
      <c r="EK242">
        <v>96</v>
      </c>
      <c r="EL242" t="s">
        <v>319</v>
      </c>
      <c r="EM242" t="s">
        <v>320</v>
      </c>
      <c r="EO242" t="s">
        <v>42</v>
      </c>
      <c r="EQ242">
        <v>131072</v>
      </c>
      <c r="ER242">
        <v>60.63</v>
      </c>
      <c r="ES242">
        <v>5.1100000000000003</v>
      </c>
      <c r="ET242">
        <v>0.74</v>
      </c>
      <c r="EU242">
        <v>0.18</v>
      </c>
      <c r="EV242">
        <v>54.78</v>
      </c>
      <c r="EW242">
        <v>4.9000000000000004</v>
      </c>
      <c r="EX242">
        <v>0</v>
      </c>
      <c r="EY242">
        <v>0</v>
      </c>
      <c r="FQ242">
        <v>0</v>
      </c>
      <c r="FR242">
        <f t="shared" si="208"/>
        <v>0</v>
      </c>
      <c r="FS242">
        <v>0</v>
      </c>
      <c r="FX242">
        <v>120</v>
      </c>
      <c r="FY242">
        <v>84</v>
      </c>
      <c r="GA242" t="s">
        <v>3</v>
      </c>
      <c r="GD242">
        <v>0</v>
      </c>
      <c r="GF242">
        <v>-1371754343</v>
      </c>
      <c r="GG242">
        <v>2</v>
      </c>
      <c r="GH242">
        <v>1</v>
      </c>
      <c r="GI242">
        <v>2</v>
      </c>
      <c r="GJ242">
        <v>0</v>
      </c>
      <c r="GK242">
        <f>ROUND(R242*(S12)/100,2)</f>
        <v>1.39</v>
      </c>
      <c r="GL242">
        <f t="shared" si="209"/>
        <v>0</v>
      </c>
      <c r="GM242">
        <f t="shared" si="210"/>
        <v>696.67</v>
      </c>
      <c r="GN242">
        <f t="shared" si="211"/>
        <v>696.67</v>
      </c>
      <c r="GO242">
        <f t="shared" si="212"/>
        <v>0</v>
      </c>
      <c r="GP242">
        <f t="shared" si="213"/>
        <v>0</v>
      </c>
      <c r="GR242">
        <v>0</v>
      </c>
      <c r="GS242">
        <v>0</v>
      </c>
      <c r="GT242">
        <v>0</v>
      </c>
      <c r="GU242" t="s">
        <v>3</v>
      </c>
      <c r="GV242">
        <f t="shared" si="214"/>
        <v>0</v>
      </c>
      <c r="GW242">
        <v>1</v>
      </c>
      <c r="GX242">
        <f t="shared" si="215"/>
        <v>0</v>
      </c>
      <c r="HA242">
        <v>0</v>
      </c>
      <c r="HB242">
        <v>0</v>
      </c>
      <c r="HC242">
        <f t="shared" si="216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55" x14ac:dyDescent="0.2">
      <c r="A243" s="2">
        <v>18</v>
      </c>
      <c r="B243" s="2">
        <v>1</v>
      </c>
      <c r="C243" s="2"/>
      <c r="D243" s="2"/>
      <c r="E243" s="2" t="s">
        <v>321</v>
      </c>
      <c r="F243" s="2" t="s">
        <v>281</v>
      </c>
      <c r="G243" s="2" t="s">
        <v>282</v>
      </c>
      <c r="H243" s="2" t="s">
        <v>191</v>
      </c>
      <c r="I243" s="2">
        <f>I241*J243</f>
        <v>19.596</v>
      </c>
      <c r="J243" s="2">
        <v>115</v>
      </c>
      <c r="K243" s="2">
        <v>115</v>
      </c>
      <c r="L243" s="2"/>
      <c r="M243" s="2"/>
      <c r="N243" s="2"/>
      <c r="O243" s="2">
        <f t="shared" si="186"/>
        <v>2168.69</v>
      </c>
      <c r="P243" s="2">
        <f t="shared" si="187"/>
        <v>2168.69</v>
      </c>
      <c r="Q243" s="2">
        <f>(ROUND((ROUND(((ET243)*AV243*I243),2)*BB243),2)+ROUND((ROUND(((AE243-(EU243))*AV243*I243),2)*BS243),2))</f>
        <v>0</v>
      </c>
      <c r="R243" s="2">
        <f t="shared" si="188"/>
        <v>0</v>
      </c>
      <c r="S243" s="2">
        <f t="shared" si="189"/>
        <v>0</v>
      </c>
      <c r="T243" s="2">
        <f t="shared" si="190"/>
        <v>0</v>
      </c>
      <c r="U243" s="2">
        <f t="shared" si="191"/>
        <v>0</v>
      </c>
      <c r="V243" s="2">
        <f t="shared" si="192"/>
        <v>0</v>
      </c>
      <c r="W243" s="2">
        <f t="shared" si="193"/>
        <v>0</v>
      </c>
      <c r="X243" s="2">
        <f t="shared" si="194"/>
        <v>0</v>
      </c>
      <c r="Y243" s="2">
        <f t="shared" si="195"/>
        <v>0</v>
      </c>
      <c r="Z243" s="2"/>
      <c r="AA243" s="2">
        <v>50626682</v>
      </c>
      <c r="AB243" s="2">
        <f t="shared" si="196"/>
        <v>110.67</v>
      </c>
      <c r="AC243" s="2">
        <f t="shared" si="197"/>
        <v>110.67</v>
      </c>
      <c r="AD243" s="2">
        <f>ROUND((((ET243)-(EU243))+AE243),6)</f>
        <v>0</v>
      </c>
      <c r="AE243" s="2">
        <f>ROUND((EU243),6)</f>
        <v>0</v>
      </c>
      <c r="AF243" s="2">
        <f>ROUND((EV243),6)</f>
        <v>0</v>
      </c>
      <c r="AG243" s="2">
        <f t="shared" si="198"/>
        <v>0</v>
      </c>
      <c r="AH243" s="2">
        <f>(EW243)</f>
        <v>0</v>
      </c>
      <c r="AI243" s="2">
        <f>(EX243)</f>
        <v>0</v>
      </c>
      <c r="AJ243" s="2">
        <f t="shared" si="199"/>
        <v>0</v>
      </c>
      <c r="AK243" s="2">
        <v>110.67</v>
      </c>
      <c r="AL243" s="2">
        <v>110.67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120</v>
      </c>
      <c r="AU243" s="2">
        <v>84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1</v>
      </c>
      <c r="BJ243" s="2" t="s">
        <v>283</v>
      </c>
      <c r="BK243" s="2"/>
      <c r="BL243" s="2"/>
      <c r="BM243" s="2">
        <v>96</v>
      </c>
      <c r="BN243" s="2">
        <v>0</v>
      </c>
      <c r="BO243" s="2" t="s">
        <v>3</v>
      </c>
      <c r="BP243" s="2">
        <v>0</v>
      </c>
      <c r="BQ243" s="2">
        <v>30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120</v>
      </c>
      <c r="CA243" s="2">
        <v>84</v>
      </c>
      <c r="CB243" s="2" t="s">
        <v>3</v>
      </c>
      <c r="CC243" s="2"/>
      <c r="CD243" s="2"/>
      <c r="CE243" s="2">
        <v>30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200"/>
        <v>2168.69</v>
      </c>
      <c r="CQ243" s="2">
        <f t="shared" si="201"/>
        <v>110.67</v>
      </c>
      <c r="CR243" s="2">
        <f>(ROUND((ROUND(((ET243)*AV243*1),2)*BB243),2)+ROUND((ROUND(((AE243-(EU243))*AV243*1),2)*BS243),2))</f>
        <v>0</v>
      </c>
      <c r="CS243" s="2">
        <f t="shared" si="202"/>
        <v>0</v>
      </c>
      <c r="CT243" s="2">
        <f t="shared" si="203"/>
        <v>0</v>
      </c>
      <c r="CU243" s="2">
        <f t="shared" si="204"/>
        <v>0</v>
      </c>
      <c r="CV243" s="2">
        <f t="shared" si="205"/>
        <v>0</v>
      </c>
      <c r="CW243" s="2">
        <f t="shared" si="206"/>
        <v>0</v>
      </c>
      <c r="CX243" s="2">
        <f t="shared" si="207"/>
        <v>0</v>
      </c>
      <c r="CY243" s="2">
        <f>((S243*BZ243)/100)</f>
        <v>0</v>
      </c>
      <c r="CZ243" s="2">
        <f>((S243*CA243)/100)</f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1005</v>
      </c>
      <c r="DV243" s="2" t="s">
        <v>191</v>
      </c>
      <c r="DW243" s="2" t="s">
        <v>191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49573357</v>
      </c>
      <c r="EF243" s="2">
        <v>30</v>
      </c>
      <c r="EG243" s="2" t="s">
        <v>37</v>
      </c>
      <c r="EH243" s="2">
        <v>0</v>
      </c>
      <c r="EI243" s="2" t="s">
        <v>3</v>
      </c>
      <c r="EJ243" s="2">
        <v>1</v>
      </c>
      <c r="EK243" s="2">
        <v>96</v>
      </c>
      <c r="EL243" s="2" t="s">
        <v>319</v>
      </c>
      <c r="EM243" s="2" t="s">
        <v>320</v>
      </c>
      <c r="EN243" s="2"/>
      <c r="EO243" s="2" t="s">
        <v>3</v>
      </c>
      <c r="EP243" s="2"/>
      <c r="EQ243" s="2">
        <v>0</v>
      </c>
      <c r="ER243" s="2">
        <v>110.67</v>
      </c>
      <c r="ES243" s="2">
        <v>110.67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f t="shared" si="208"/>
        <v>0</v>
      </c>
      <c r="FS243" s="2">
        <v>0</v>
      </c>
      <c r="FT243" s="2"/>
      <c r="FU243" s="2"/>
      <c r="FV243" s="2"/>
      <c r="FW243" s="2"/>
      <c r="FX243" s="2">
        <v>120</v>
      </c>
      <c r="FY243" s="2">
        <v>84</v>
      </c>
      <c r="FZ243" s="2"/>
      <c r="GA243" s="2" t="s">
        <v>3</v>
      </c>
      <c r="GB243" s="2"/>
      <c r="GC243" s="2"/>
      <c r="GD243" s="2">
        <v>0</v>
      </c>
      <c r="GE243" s="2"/>
      <c r="GF243" s="2">
        <v>-842734810</v>
      </c>
      <c r="GG243" s="2">
        <v>2</v>
      </c>
      <c r="GH243" s="2">
        <v>1</v>
      </c>
      <c r="GI243" s="2">
        <v>-2</v>
      </c>
      <c r="GJ243" s="2">
        <v>0</v>
      </c>
      <c r="GK243" s="2">
        <f>ROUND(R243*(R12)/100,2)</f>
        <v>0</v>
      </c>
      <c r="GL243" s="2">
        <f t="shared" si="209"/>
        <v>0</v>
      </c>
      <c r="GM243" s="2">
        <f t="shared" si="210"/>
        <v>2168.69</v>
      </c>
      <c r="GN243" s="2">
        <f t="shared" si="211"/>
        <v>2168.69</v>
      </c>
      <c r="GO243" s="2">
        <f t="shared" si="212"/>
        <v>0</v>
      </c>
      <c r="GP243" s="2">
        <f t="shared" si="213"/>
        <v>0</v>
      </c>
      <c r="GQ243" s="2"/>
      <c r="GR243" s="2">
        <v>0</v>
      </c>
      <c r="GS243" s="2">
        <v>0</v>
      </c>
      <c r="GT243" s="2">
        <v>0</v>
      </c>
      <c r="GU243" s="2" t="s">
        <v>3</v>
      </c>
      <c r="GV243" s="2">
        <f t="shared" si="214"/>
        <v>0</v>
      </c>
      <c r="GW243" s="2">
        <v>1</v>
      </c>
      <c r="GX243" s="2">
        <f t="shared" si="215"/>
        <v>0</v>
      </c>
      <c r="GY243" s="2"/>
      <c r="GZ243" s="2"/>
      <c r="HA243" s="2">
        <v>0</v>
      </c>
      <c r="HB243" s="2">
        <v>0</v>
      </c>
      <c r="HC243" s="2">
        <f t="shared" si="216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18</v>
      </c>
      <c r="B244">
        <v>1</v>
      </c>
      <c r="E244" t="s">
        <v>321</v>
      </c>
      <c r="F244" t="s">
        <v>281</v>
      </c>
      <c r="G244" t="s">
        <v>282</v>
      </c>
      <c r="H244" t="s">
        <v>191</v>
      </c>
      <c r="I244">
        <f>I242*J244</f>
        <v>19.596</v>
      </c>
      <c r="J244">
        <v>115</v>
      </c>
      <c r="K244">
        <v>115</v>
      </c>
      <c r="O244">
        <f t="shared" si="186"/>
        <v>10691.64</v>
      </c>
      <c r="P244">
        <f t="shared" si="187"/>
        <v>10691.64</v>
      </c>
      <c r="Q244">
        <f>(ROUND((ROUND(((ET244)*AV244*I244),2)*BB244),2)+ROUND((ROUND(((AE244-(EU244))*AV244*I244),2)*BS244),2))</f>
        <v>0</v>
      </c>
      <c r="R244">
        <f t="shared" si="188"/>
        <v>0</v>
      </c>
      <c r="S244">
        <f t="shared" si="189"/>
        <v>0</v>
      </c>
      <c r="T244">
        <f t="shared" si="190"/>
        <v>0</v>
      </c>
      <c r="U244">
        <f t="shared" si="191"/>
        <v>0</v>
      </c>
      <c r="V244">
        <f t="shared" si="192"/>
        <v>0</v>
      </c>
      <c r="W244">
        <f t="shared" si="193"/>
        <v>0</v>
      </c>
      <c r="X244">
        <f t="shared" si="194"/>
        <v>0</v>
      </c>
      <c r="Y244">
        <f t="shared" si="195"/>
        <v>0</v>
      </c>
      <c r="AA244">
        <v>50626683</v>
      </c>
      <c r="AB244">
        <f t="shared" si="196"/>
        <v>110.67</v>
      </c>
      <c r="AC244">
        <f t="shared" si="197"/>
        <v>110.67</v>
      </c>
      <c r="AD244">
        <f>ROUND((((ET244)-(EU244))+AE244),6)</f>
        <v>0</v>
      </c>
      <c r="AE244">
        <f>ROUND((EU244),6)</f>
        <v>0</v>
      </c>
      <c r="AF244">
        <f>ROUND((EV244),6)</f>
        <v>0</v>
      </c>
      <c r="AG244">
        <f t="shared" si="198"/>
        <v>0</v>
      </c>
      <c r="AH244">
        <f>(EW244)</f>
        <v>0</v>
      </c>
      <c r="AI244">
        <f>(EX244)</f>
        <v>0</v>
      </c>
      <c r="AJ244">
        <f t="shared" si="199"/>
        <v>0</v>
      </c>
      <c r="AK244">
        <v>110.67</v>
      </c>
      <c r="AL244">
        <v>110.67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4.93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283</v>
      </c>
      <c r="BM244">
        <v>96</v>
      </c>
      <c r="BN244">
        <v>0</v>
      </c>
      <c r="BO244" t="s">
        <v>281</v>
      </c>
      <c r="BP244">
        <v>1</v>
      </c>
      <c r="BQ244">
        <v>30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30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200"/>
        <v>10691.64</v>
      </c>
      <c r="CQ244">
        <f t="shared" si="201"/>
        <v>545.6</v>
      </c>
      <c r="CR244">
        <f>(ROUND((ROUND(((ET244)*AV244*1),2)*BB244),2)+ROUND((ROUND(((AE244-(EU244))*AV244*1),2)*BS244),2))</f>
        <v>0</v>
      </c>
      <c r="CS244">
        <f t="shared" si="202"/>
        <v>0</v>
      </c>
      <c r="CT244">
        <f t="shared" si="203"/>
        <v>0</v>
      </c>
      <c r="CU244">
        <f t="shared" si="204"/>
        <v>0</v>
      </c>
      <c r="CV244">
        <f t="shared" si="205"/>
        <v>0</v>
      </c>
      <c r="CW244">
        <f t="shared" si="206"/>
        <v>0</v>
      </c>
      <c r="CX244">
        <f t="shared" si="207"/>
        <v>0</v>
      </c>
      <c r="CY244">
        <f>S244*(BZ244/100)</f>
        <v>0</v>
      </c>
      <c r="CZ244">
        <f>S244*(CA244/100)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120</v>
      </c>
      <c r="DO244">
        <v>84</v>
      </c>
      <c r="DP244">
        <v>1</v>
      </c>
      <c r="DQ244">
        <v>1</v>
      </c>
      <c r="DU244">
        <v>1005</v>
      </c>
      <c r="DV244" t="s">
        <v>191</v>
      </c>
      <c r="DW244" t="s">
        <v>191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49573357</v>
      </c>
      <c r="EF244">
        <v>30</v>
      </c>
      <c r="EG244" t="s">
        <v>37</v>
      </c>
      <c r="EH244">
        <v>0</v>
      </c>
      <c r="EI244" t="s">
        <v>3</v>
      </c>
      <c r="EJ244">
        <v>1</v>
      </c>
      <c r="EK244">
        <v>96</v>
      </c>
      <c r="EL244" t="s">
        <v>319</v>
      </c>
      <c r="EM244" t="s">
        <v>320</v>
      </c>
      <c r="EO244" t="s">
        <v>3</v>
      </c>
      <c r="EQ244">
        <v>0</v>
      </c>
      <c r="ER244">
        <v>110.67</v>
      </c>
      <c r="ES244">
        <v>110.67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f t="shared" si="208"/>
        <v>0</v>
      </c>
      <c r="FS244">
        <v>0</v>
      </c>
      <c r="FX244">
        <v>120</v>
      </c>
      <c r="FY244">
        <v>84</v>
      </c>
      <c r="GA244" t="s">
        <v>3</v>
      </c>
      <c r="GD244">
        <v>0</v>
      </c>
      <c r="GF244">
        <v>-842734810</v>
      </c>
      <c r="GG244">
        <v>2</v>
      </c>
      <c r="GH244">
        <v>1</v>
      </c>
      <c r="GI244">
        <v>2</v>
      </c>
      <c r="GJ244">
        <v>0</v>
      </c>
      <c r="GK244">
        <f>ROUND(R244*(S12)/100,2)</f>
        <v>0</v>
      </c>
      <c r="GL244">
        <f t="shared" si="209"/>
        <v>0</v>
      </c>
      <c r="GM244">
        <f t="shared" si="210"/>
        <v>10691.64</v>
      </c>
      <c r="GN244">
        <f t="shared" si="211"/>
        <v>10691.64</v>
      </c>
      <c r="GO244">
        <f t="shared" si="212"/>
        <v>0</v>
      </c>
      <c r="GP244">
        <f t="shared" si="213"/>
        <v>0</v>
      </c>
      <c r="GR244">
        <v>0</v>
      </c>
      <c r="GS244">
        <v>0</v>
      </c>
      <c r="GT244">
        <v>0</v>
      </c>
      <c r="GU244" t="s">
        <v>3</v>
      </c>
      <c r="GV244">
        <f t="shared" si="214"/>
        <v>0</v>
      </c>
      <c r="GW244">
        <v>1</v>
      </c>
      <c r="GX244">
        <f t="shared" si="215"/>
        <v>0</v>
      </c>
      <c r="HA244">
        <v>0</v>
      </c>
      <c r="HB244">
        <v>0</v>
      </c>
      <c r="HC244">
        <f t="shared" si="216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IK244">
        <v>0</v>
      </c>
    </row>
    <row r="245" spans="1:255" x14ac:dyDescent="0.2">
      <c r="A245" s="2">
        <v>17</v>
      </c>
      <c r="B245" s="2">
        <v>1</v>
      </c>
      <c r="C245" s="2"/>
      <c r="D245" s="2"/>
      <c r="E245" s="2" t="s">
        <v>322</v>
      </c>
      <c r="F245" s="2" t="s">
        <v>323</v>
      </c>
      <c r="G245" s="2" t="s">
        <v>324</v>
      </c>
      <c r="H245" s="2" t="s">
        <v>325</v>
      </c>
      <c r="I245" s="2">
        <f>ROUND(587/100,9)</f>
        <v>5.87</v>
      </c>
      <c r="J245" s="2">
        <v>0</v>
      </c>
      <c r="K245" s="2">
        <f>ROUND(587/100,9)</f>
        <v>5.87</v>
      </c>
      <c r="L245" s="2"/>
      <c r="M245" s="2"/>
      <c r="N245" s="2"/>
      <c r="O245" s="2">
        <f t="shared" si="186"/>
        <v>531.03</v>
      </c>
      <c r="P245" s="2">
        <f t="shared" si="187"/>
        <v>0</v>
      </c>
      <c r="Q245" s="2">
        <f>(ROUND((ROUND((((ET245*1.1))*AV245*I245),2)*BB245),2)+ROUND((ROUND(((AE245-((EU245*1.1)))*AV245*I245),2)*BS245),2))</f>
        <v>44.62</v>
      </c>
      <c r="R245" s="2">
        <f t="shared" si="188"/>
        <v>8.33</v>
      </c>
      <c r="S245" s="2">
        <f t="shared" si="189"/>
        <v>486.41</v>
      </c>
      <c r="T245" s="2">
        <f t="shared" si="190"/>
        <v>0</v>
      </c>
      <c r="U245" s="2">
        <f t="shared" si="191"/>
        <v>40.872810000000008</v>
      </c>
      <c r="V245" s="2">
        <f t="shared" si="192"/>
        <v>0</v>
      </c>
      <c r="W245" s="2">
        <f t="shared" si="193"/>
        <v>0</v>
      </c>
      <c r="X245" s="2">
        <f t="shared" si="194"/>
        <v>510.73</v>
      </c>
      <c r="Y245" s="2">
        <f t="shared" si="195"/>
        <v>374.54</v>
      </c>
      <c r="Z245" s="2"/>
      <c r="AA245" s="2">
        <v>50626682</v>
      </c>
      <c r="AB245" s="2">
        <f t="shared" si="196"/>
        <v>90.463999999999999</v>
      </c>
      <c r="AC245" s="2">
        <f t="shared" si="197"/>
        <v>0</v>
      </c>
      <c r="AD245" s="2">
        <f>ROUND(((((ET245*1.1))-((EU245*1.1)))+AE245),6)</f>
        <v>7.601</v>
      </c>
      <c r="AE245" s="2">
        <f>ROUND(((EU245*1.1)),6)</f>
        <v>1.419</v>
      </c>
      <c r="AF245" s="2">
        <f>ROUND(((EV245*1.1)),6)</f>
        <v>82.863</v>
      </c>
      <c r="AG245" s="2">
        <f t="shared" si="198"/>
        <v>0</v>
      </c>
      <c r="AH245" s="2">
        <f>((EW245*1.1))</f>
        <v>6.963000000000001</v>
      </c>
      <c r="AI245" s="2">
        <f>((EX245*1.1))</f>
        <v>0</v>
      </c>
      <c r="AJ245" s="2">
        <f t="shared" si="199"/>
        <v>0</v>
      </c>
      <c r="AK245" s="2">
        <v>82.24</v>
      </c>
      <c r="AL245" s="2">
        <v>0</v>
      </c>
      <c r="AM245" s="2">
        <v>6.91</v>
      </c>
      <c r="AN245" s="2">
        <v>1.29</v>
      </c>
      <c r="AO245" s="2">
        <v>75.33</v>
      </c>
      <c r="AP245" s="2">
        <v>0</v>
      </c>
      <c r="AQ245" s="2">
        <v>6.33</v>
      </c>
      <c r="AR245" s="2">
        <v>0</v>
      </c>
      <c r="AS245" s="2">
        <v>0</v>
      </c>
      <c r="AT245" s="2">
        <v>105</v>
      </c>
      <c r="AU245" s="2">
        <v>77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0</v>
      </c>
      <c r="BI245" s="2">
        <v>1</v>
      </c>
      <c r="BJ245" s="2" t="s">
        <v>326</v>
      </c>
      <c r="BK245" s="2"/>
      <c r="BL245" s="2"/>
      <c r="BM245" s="2">
        <v>61</v>
      </c>
      <c r="BN245" s="2">
        <v>0</v>
      </c>
      <c r="BO245" s="2" t="s">
        <v>3</v>
      </c>
      <c r="BP245" s="2">
        <v>0</v>
      </c>
      <c r="BQ245" s="2">
        <v>30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105</v>
      </c>
      <c r="CA245" s="2">
        <v>77</v>
      </c>
      <c r="CB245" s="2" t="s">
        <v>3</v>
      </c>
      <c r="CC245" s="2"/>
      <c r="CD245" s="2"/>
      <c r="CE245" s="2">
        <v>30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1223</v>
      </c>
      <c r="CO245" s="2">
        <v>0</v>
      </c>
      <c r="CP245" s="2">
        <f t="shared" si="200"/>
        <v>531.03</v>
      </c>
      <c r="CQ245" s="2">
        <f t="shared" si="201"/>
        <v>0</v>
      </c>
      <c r="CR245" s="2">
        <f>(ROUND((ROUND((((ET245*1.1))*AV245*1),2)*BB245),2)+ROUND((ROUND(((AE245-((EU245*1.1)))*AV245*1),2)*BS245),2))</f>
        <v>7.6</v>
      </c>
      <c r="CS245" s="2">
        <f t="shared" si="202"/>
        <v>1.42</v>
      </c>
      <c r="CT245" s="2">
        <f t="shared" si="203"/>
        <v>82.86</v>
      </c>
      <c r="CU245" s="2">
        <f t="shared" si="204"/>
        <v>0</v>
      </c>
      <c r="CV245" s="2">
        <f t="shared" si="205"/>
        <v>6.963000000000001</v>
      </c>
      <c r="CW245" s="2">
        <f t="shared" si="206"/>
        <v>0</v>
      </c>
      <c r="CX245" s="2">
        <f t="shared" si="207"/>
        <v>0</v>
      </c>
      <c r="CY245" s="2">
        <f>((S245*BZ245)/100)</f>
        <v>510.73050000000001</v>
      </c>
      <c r="CZ245" s="2">
        <f>((S245*CA245)/100)</f>
        <v>374.53570000000002</v>
      </c>
      <c r="DA245" s="2"/>
      <c r="DB245" s="2"/>
      <c r="DC245" s="2" t="s">
        <v>3</v>
      </c>
      <c r="DD245" s="2" t="s">
        <v>3</v>
      </c>
      <c r="DE245" s="2" t="s">
        <v>21</v>
      </c>
      <c r="DF245" s="2" t="s">
        <v>21</v>
      </c>
      <c r="DG245" s="2" t="s">
        <v>21</v>
      </c>
      <c r="DH245" s="2" t="s">
        <v>3</v>
      </c>
      <c r="DI245" s="2" t="s">
        <v>21</v>
      </c>
      <c r="DJ245" s="2" t="s">
        <v>21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1013</v>
      </c>
      <c r="DV245" s="2" t="s">
        <v>325</v>
      </c>
      <c r="DW245" s="2" t="s">
        <v>325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49573322</v>
      </c>
      <c r="EF245" s="2">
        <v>30</v>
      </c>
      <c r="EG245" s="2" t="s">
        <v>37</v>
      </c>
      <c r="EH245" s="2">
        <v>0</v>
      </c>
      <c r="EI245" s="2" t="s">
        <v>3</v>
      </c>
      <c r="EJ245" s="2">
        <v>1</v>
      </c>
      <c r="EK245" s="2">
        <v>61</v>
      </c>
      <c r="EL245" s="2" t="s">
        <v>327</v>
      </c>
      <c r="EM245" s="2" t="s">
        <v>328</v>
      </c>
      <c r="EN245" s="2"/>
      <c r="EO245" s="2" t="s">
        <v>42</v>
      </c>
      <c r="EP245" s="2"/>
      <c r="EQ245" s="2">
        <v>131072</v>
      </c>
      <c r="ER245" s="2">
        <v>82.24</v>
      </c>
      <c r="ES245" s="2">
        <v>0</v>
      </c>
      <c r="ET245" s="2">
        <v>6.91</v>
      </c>
      <c r="EU245" s="2">
        <v>1.29</v>
      </c>
      <c r="EV245" s="2">
        <v>75.33</v>
      </c>
      <c r="EW245" s="2">
        <v>6.33</v>
      </c>
      <c r="EX245" s="2">
        <v>0</v>
      </c>
      <c r="EY245" s="2">
        <v>0</v>
      </c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f t="shared" si="208"/>
        <v>0</v>
      </c>
      <c r="FS245" s="2">
        <v>0</v>
      </c>
      <c r="FT245" s="2"/>
      <c r="FU245" s="2"/>
      <c r="FV245" s="2"/>
      <c r="FW245" s="2"/>
      <c r="FX245" s="2">
        <v>105</v>
      </c>
      <c r="FY245" s="2">
        <v>77</v>
      </c>
      <c r="FZ245" s="2"/>
      <c r="GA245" s="2" t="s">
        <v>3</v>
      </c>
      <c r="GB245" s="2"/>
      <c r="GC245" s="2"/>
      <c r="GD245" s="2">
        <v>0</v>
      </c>
      <c r="GE245" s="2"/>
      <c r="GF245" s="2">
        <v>-2122376351</v>
      </c>
      <c r="GG245" s="2">
        <v>2</v>
      </c>
      <c r="GH245" s="2">
        <v>1</v>
      </c>
      <c r="GI245" s="2">
        <v>-2</v>
      </c>
      <c r="GJ245" s="2">
        <v>0</v>
      </c>
      <c r="GK245" s="2">
        <f>ROUND(R245*(R12)/100,2)</f>
        <v>14.58</v>
      </c>
      <c r="GL245" s="2">
        <f t="shared" si="209"/>
        <v>0</v>
      </c>
      <c r="GM245" s="2">
        <f t="shared" si="210"/>
        <v>1430.88</v>
      </c>
      <c r="GN245" s="2">
        <f t="shared" si="211"/>
        <v>1430.88</v>
      </c>
      <c r="GO245" s="2">
        <f t="shared" si="212"/>
        <v>0</v>
      </c>
      <c r="GP245" s="2">
        <f t="shared" si="213"/>
        <v>0</v>
      </c>
      <c r="GQ245" s="2"/>
      <c r="GR245" s="2">
        <v>0</v>
      </c>
      <c r="GS245" s="2">
        <v>0</v>
      </c>
      <c r="GT245" s="2">
        <v>0</v>
      </c>
      <c r="GU245" s="2" t="s">
        <v>3</v>
      </c>
      <c r="GV245" s="2">
        <f t="shared" si="214"/>
        <v>0</v>
      </c>
      <c r="GW245" s="2">
        <v>1</v>
      </c>
      <c r="GX245" s="2">
        <f t="shared" si="215"/>
        <v>0</v>
      </c>
      <c r="GY245" s="2"/>
      <c r="GZ245" s="2"/>
      <c r="HA245" s="2">
        <v>0</v>
      </c>
      <c r="HB245" s="2">
        <v>0</v>
      </c>
      <c r="HC245" s="2">
        <f t="shared" si="216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17</v>
      </c>
      <c r="B246">
        <v>1</v>
      </c>
      <c r="E246" t="s">
        <v>322</v>
      </c>
      <c r="F246" t="s">
        <v>323</v>
      </c>
      <c r="G246" t="s">
        <v>324</v>
      </c>
      <c r="H246" t="s">
        <v>325</v>
      </c>
      <c r="I246">
        <f>ROUND(587/100,9)</f>
        <v>5.87</v>
      </c>
      <c r="J246">
        <v>0</v>
      </c>
      <c r="K246">
        <f>ROUND(587/100,9)</f>
        <v>5.87</v>
      </c>
      <c r="O246">
        <f t="shared" si="186"/>
        <v>14626.92</v>
      </c>
      <c r="P246">
        <f t="shared" si="187"/>
        <v>0</v>
      </c>
      <c r="Q246">
        <f>(ROUND((ROUND((((ET246*1.1))*AV246*I246),2)*BB246),2)+ROUND((ROUND(((AE246-((EU246*1.1)))*AV246*I246),2)*BS246),2))</f>
        <v>506.44</v>
      </c>
      <c r="R246">
        <f t="shared" si="188"/>
        <v>241.82</v>
      </c>
      <c r="S246">
        <f t="shared" si="189"/>
        <v>14120.48</v>
      </c>
      <c r="T246">
        <f t="shared" si="190"/>
        <v>0</v>
      </c>
      <c r="U246">
        <f t="shared" si="191"/>
        <v>40.872810000000008</v>
      </c>
      <c r="V246">
        <f t="shared" si="192"/>
        <v>0</v>
      </c>
      <c r="W246">
        <f t="shared" si="193"/>
        <v>0</v>
      </c>
      <c r="X246">
        <f t="shared" si="194"/>
        <v>12284.82</v>
      </c>
      <c r="Y246">
        <f t="shared" si="195"/>
        <v>5789.4</v>
      </c>
      <c r="AA246">
        <v>50626683</v>
      </c>
      <c r="AB246">
        <f t="shared" si="196"/>
        <v>90.463999999999999</v>
      </c>
      <c r="AC246">
        <f t="shared" si="197"/>
        <v>0</v>
      </c>
      <c r="AD246">
        <f>ROUND(((((ET246*1.1))-((EU246*1.1)))+AE246),6)</f>
        <v>7.601</v>
      </c>
      <c r="AE246">
        <f>ROUND(((EU246*1.1)),6)</f>
        <v>1.419</v>
      </c>
      <c r="AF246">
        <f>ROUND(((EV246*1.1)),6)</f>
        <v>82.863</v>
      </c>
      <c r="AG246">
        <f t="shared" si="198"/>
        <v>0</v>
      </c>
      <c r="AH246">
        <f>((EW246*1.1))</f>
        <v>6.963000000000001</v>
      </c>
      <c r="AI246">
        <f>((EX246*1.1))</f>
        <v>0</v>
      </c>
      <c r="AJ246">
        <f t="shared" si="199"/>
        <v>0</v>
      </c>
      <c r="AK246">
        <v>82.24</v>
      </c>
      <c r="AL246">
        <v>0</v>
      </c>
      <c r="AM246">
        <v>6.91</v>
      </c>
      <c r="AN246">
        <v>1.29</v>
      </c>
      <c r="AO246">
        <v>75.33</v>
      </c>
      <c r="AP246">
        <v>0</v>
      </c>
      <c r="AQ246">
        <v>6.33</v>
      </c>
      <c r="AR246">
        <v>0</v>
      </c>
      <c r="AS246">
        <v>0</v>
      </c>
      <c r="AT246">
        <v>87</v>
      </c>
      <c r="AU246">
        <v>41</v>
      </c>
      <c r="AV246">
        <v>1</v>
      </c>
      <c r="AW246">
        <v>1</v>
      </c>
      <c r="AZ246">
        <v>1</v>
      </c>
      <c r="BA246">
        <v>29.03</v>
      </c>
      <c r="BB246">
        <v>11.35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1</v>
      </c>
      <c r="BJ246" t="s">
        <v>326</v>
      </c>
      <c r="BM246">
        <v>61</v>
      </c>
      <c r="BN246">
        <v>0</v>
      </c>
      <c r="BO246" t="s">
        <v>323</v>
      </c>
      <c r="BP246">
        <v>1</v>
      </c>
      <c r="BQ246">
        <v>30</v>
      </c>
      <c r="BR246">
        <v>0</v>
      </c>
      <c r="BS246">
        <v>29.03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87</v>
      </c>
      <c r="CA246">
        <v>41</v>
      </c>
      <c r="CB246" t="s">
        <v>3</v>
      </c>
      <c r="CE246">
        <v>30</v>
      </c>
      <c r="CF246">
        <v>0</v>
      </c>
      <c r="CG246">
        <v>0</v>
      </c>
      <c r="CM246">
        <v>0</v>
      </c>
      <c r="CN246" t="s">
        <v>1223</v>
      </c>
      <c r="CO246">
        <v>0</v>
      </c>
      <c r="CP246">
        <f t="shared" si="200"/>
        <v>14626.92</v>
      </c>
      <c r="CQ246">
        <f t="shared" si="201"/>
        <v>0</v>
      </c>
      <c r="CR246">
        <f>(ROUND((ROUND((((ET246*1.1))*AV246*1),2)*BB246),2)+ROUND((ROUND(((AE246-((EU246*1.1)))*AV246*1),2)*BS246),2))</f>
        <v>86.26</v>
      </c>
      <c r="CS246">
        <f t="shared" si="202"/>
        <v>41.22</v>
      </c>
      <c r="CT246">
        <f t="shared" si="203"/>
        <v>2405.4299999999998</v>
      </c>
      <c r="CU246">
        <f t="shared" si="204"/>
        <v>0</v>
      </c>
      <c r="CV246">
        <f t="shared" si="205"/>
        <v>6.963000000000001</v>
      </c>
      <c r="CW246">
        <f t="shared" si="206"/>
        <v>0</v>
      </c>
      <c r="CX246">
        <f t="shared" si="207"/>
        <v>0</v>
      </c>
      <c r="CY246">
        <f>S246*(BZ246/100)</f>
        <v>12284.8176</v>
      </c>
      <c r="CZ246">
        <f>S246*(CA246/100)</f>
        <v>5789.3967999999995</v>
      </c>
      <c r="DC246" t="s">
        <v>3</v>
      </c>
      <c r="DD246" t="s">
        <v>3</v>
      </c>
      <c r="DE246" t="s">
        <v>21</v>
      </c>
      <c r="DF246" t="s">
        <v>21</v>
      </c>
      <c r="DG246" t="s">
        <v>21</v>
      </c>
      <c r="DH246" t="s">
        <v>3</v>
      </c>
      <c r="DI246" t="s">
        <v>21</v>
      </c>
      <c r="DJ246" t="s">
        <v>21</v>
      </c>
      <c r="DK246" t="s">
        <v>3</v>
      </c>
      <c r="DL246" t="s">
        <v>3</v>
      </c>
      <c r="DM246" t="s">
        <v>3</v>
      </c>
      <c r="DN246">
        <v>105</v>
      </c>
      <c r="DO246">
        <v>77</v>
      </c>
      <c r="DP246">
        <v>1</v>
      </c>
      <c r="DQ246">
        <v>1</v>
      </c>
      <c r="DU246">
        <v>1013</v>
      </c>
      <c r="DV246" t="s">
        <v>325</v>
      </c>
      <c r="DW246" t="s">
        <v>325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49573322</v>
      </c>
      <c r="EF246">
        <v>30</v>
      </c>
      <c r="EG246" t="s">
        <v>37</v>
      </c>
      <c r="EH246">
        <v>0</v>
      </c>
      <c r="EI246" t="s">
        <v>3</v>
      </c>
      <c r="EJ246">
        <v>1</v>
      </c>
      <c r="EK246">
        <v>61</v>
      </c>
      <c r="EL246" t="s">
        <v>327</v>
      </c>
      <c r="EM246" t="s">
        <v>328</v>
      </c>
      <c r="EO246" t="s">
        <v>42</v>
      </c>
      <c r="EQ246">
        <v>131072</v>
      </c>
      <c r="ER246">
        <v>82.24</v>
      </c>
      <c r="ES246">
        <v>0</v>
      </c>
      <c r="ET246">
        <v>6.91</v>
      </c>
      <c r="EU246">
        <v>1.29</v>
      </c>
      <c r="EV246">
        <v>75.33</v>
      </c>
      <c r="EW246">
        <v>6.33</v>
      </c>
      <c r="EX246">
        <v>0</v>
      </c>
      <c r="EY246">
        <v>0</v>
      </c>
      <c r="FQ246">
        <v>0</v>
      </c>
      <c r="FR246">
        <f t="shared" si="208"/>
        <v>0</v>
      </c>
      <c r="FS246">
        <v>0</v>
      </c>
      <c r="FX246">
        <v>105</v>
      </c>
      <c r="FY246">
        <v>77</v>
      </c>
      <c r="GA246" t="s">
        <v>3</v>
      </c>
      <c r="GD246">
        <v>0</v>
      </c>
      <c r="GF246">
        <v>-2122376351</v>
      </c>
      <c r="GG246">
        <v>2</v>
      </c>
      <c r="GH246">
        <v>1</v>
      </c>
      <c r="GI246">
        <v>2</v>
      </c>
      <c r="GJ246">
        <v>0</v>
      </c>
      <c r="GK246">
        <f>ROUND(R246*(S12)/100,2)</f>
        <v>386.91</v>
      </c>
      <c r="GL246">
        <f t="shared" si="209"/>
        <v>0</v>
      </c>
      <c r="GM246">
        <f t="shared" si="210"/>
        <v>33088.050000000003</v>
      </c>
      <c r="GN246">
        <f t="shared" si="211"/>
        <v>33088.050000000003</v>
      </c>
      <c r="GO246">
        <f t="shared" si="212"/>
        <v>0</v>
      </c>
      <c r="GP246">
        <f t="shared" si="213"/>
        <v>0</v>
      </c>
      <c r="GR246">
        <v>0</v>
      </c>
      <c r="GS246">
        <v>0</v>
      </c>
      <c r="GT246">
        <v>0</v>
      </c>
      <c r="GU246" t="s">
        <v>3</v>
      </c>
      <c r="GV246">
        <f t="shared" si="214"/>
        <v>0</v>
      </c>
      <c r="GW246">
        <v>1</v>
      </c>
      <c r="GX246">
        <f t="shared" si="215"/>
        <v>0</v>
      </c>
      <c r="HA246">
        <v>0</v>
      </c>
      <c r="HB246">
        <v>0</v>
      </c>
      <c r="HC246">
        <f t="shared" si="216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7" spans="1:255" x14ac:dyDescent="0.2">
      <c r="A247" s="2">
        <v>18</v>
      </c>
      <c r="B247" s="2">
        <v>1</v>
      </c>
      <c r="C247" s="2"/>
      <c r="D247" s="2"/>
      <c r="E247" s="2" t="s">
        <v>329</v>
      </c>
      <c r="F247" s="2" t="s">
        <v>330</v>
      </c>
      <c r="G247" s="2" t="s">
        <v>331</v>
      </c>
      <c r="H247" s="2" t="s">
        <v>262</v>
      </c>
      <c r="I247" s="2">
        <f>I245*J247</f>
        <v>76.31</v>
      </c>
      <c r="J247" s="2">
        <v>13</v>
      </c>
      <c r="K247" s="2">
        <v>13</v>
      </c>
      <c r="L247" s="2"/>
      <c r="M247" s="2"/>
      <c r="N247" s="2"/>
      <c r="O247" s="2">
        <f t="shared" si="186"/>
        <v>762.34</v>
      </c>
      <c r="P247" s="2">
        <f t="shared" si="187"/>
        <v>762.34</v>
      </c>
      <c r="Q247" s="2">
        <f>(ROUND((ROUND(((ET247)*AV247*I247),2)*BB247),2)+ROUND((ROUND(((AE247-(EU247))*AV247*I247),2)*BS247),2))</f>
        <v>0</v>
      </c>
      <c r="R247" s="2">
        <f t="shared" si="188"/>
        <v>0</v>
      </c>
      <c r="S247" s="2">
        <f t="shared" si="189"/>
        <v>0</v>
      </c>
      <c r="T247" s="2">
        <f t="shared" si="190"/>
        <v>0</v>
      </c>
      <c r="U247" s="2">
        <f t="shared" si="191"/>
        <v>0</v>
      </c>
      <c r="V247" s="2">
        <f t="shared" si="192"/>
        <v>0</v>
      </c>
      <c r="W247" s="2">
        <f t="shared" si="193"/>
        <v>0</v>
      </c>
      <c r="X247" s="2">
        <f t="shared" si="194"/>
        <v>0</v>
      </c>
      <c r="Y247" s="2">
        <f t="shared" si="195"/>
        <v>0</v>
      </c>
      <c r="Z247" s="2"/>
      <c r="AA247" s="2">
        <v>50626682</v>
      </c>
      <c r="AB247" s="2">
        <f t="shared" si="196"/>
        <v>9.99</v>
      </c>
      <c r="AC247" s="2">
        <f t="shared" si="197"/>
        <v>9.99</v>
      </c>
      <c r="AD247" s="2">
        <f>ROUND((((ET247)-(EU247))+AE247),6)</f>
        <v>0</v>
      </c>
      <c r="AE247" s="2">
        <f t="shared" ref="AE247:AF250" si="224">ROUND((EU247),6)</f>
        <v>0</v>
      </c>
      <c r="AF247" s="2">
        <f t="shared" si="224"/>
        <v>0</v>
      </c>
      <c r="AG247" s="2">
        <f t="shared" si="198"/>
        <v>0</v>
      </c>
      <c r="AH247" s="2">
        <f t="shared" ref="AH247:AI250" si="225">(EW247)</f>
        <v>0</v>
      </c>
      <c r="AI247" s="2">
        <f t="shared" si="225"/>
        <v>0</v>
      </c>
      <c r="AJ247" s="2">
        <f t="shared" si="199"/>
        <v>0</v>
      </c>
      <c r="AK247" s="2">
        <v>9.99</v>
      </c>
      <c r="AL247" s="2">
        <v>9.99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105</v>
      </c>
      <c r="AU247" s="2">
        <v>77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332</v>
      </c>
      <c r="BK247" s="2"/>
      <c r="BL247" s="2"/>
      <c r="BM247" s="2">
        <v>61</v>
      </c>
      <c r="BN247" s="2">
        <v>0</v>
      </c>
      <c r="BO247" s="2" t="s">
        <v>3</v>
      </c>
      <c r="BP247" s="2">
        <v>0</v>
      </c>
      <c r="BQ247" s="2">
        <v>30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105</v>
      </c>
      <c r="CA247" s="2">
        <v>77</v>
      </c>
      <c r="CB247" s="2" t="s">
        <v>3</v>
      </c>
      <c r="CC247" s="2"/>
      <c r="CD247" s="2"/>
      <c r="CE247" s="2">
        <v>30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200"/>
        <v>762.34</v>
      </c>
      <c r="CQ247" s="2">
        <f t="shared" si="201"/>
        <v>9.99</v>
      </c>
      <c r="CR247" s="2">
        <f>(ROUND((ROUND(((ET247)*AV247*1),2)*BB247),2)+ROUND((ROUND(((AE247-(EU247))*AV247*1),2)*BS247),2))</f>
        <v>0</v>
      </c>
      <c r="CS247" s="2">
        <f t="shared" si="202"/>
        <v>0</v>
      </c>
      <c r="CT247" s="2">
        <f t="shared" si="203"/>
        <v>0</v>
      </c>
      <c r="CU247" s="2">
        <f t="shared" si="204"/>
        <v>0</v>
      </c>
      <c r="CV247" s="2">
        <f t="shared" si="205"/>
        <v>0</v>
      </c>
      <c r="CW247" s="2">
        <f t="shared" si="206"/>
        <v>0</v>
      </c>
      <c r="CX247" s="2">
        <f t="shared" si="207"/>
        <v>0</v>
      </c>
      <c r="CY247" s="2">
        <f>((S247*BZ247)/100)</f>
        <v>0</v>
      </c>
      <c r="CZ247" s="2">
        <f>((S247*CA247)/100)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1009</v>
      </c>
      <c r="DV247" s="2" t="s">
        <v>262</v>
      </c>
      <c r="DW247" s="2" t="s">
        <v>262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49573322</v>
      </c>
      <c r="EF247" s="2">
        <v>30</v>
      </c>
      <c r="EG247" s="2" t="s">
        <v>37</v>
      </c>
      <c r="EH247" s="2">
        <v>0</v>
      </c>
      <c r="EI247" s="2" t="s">
        <v>3</v>
      </c>
      <c r="EJ247" s="2">
        <v>1</v>
      </c>
      <c r="EK247" s="2">
        <v>61</v>
      </c>
      <c r="EL247" s="2" t="s">
        <v>327</v>
      </c>
      <c r="EM247" s="2" t="s">
        <v>328</v>
      </c>
      <c r="EN247" s="2"/>
      <c r="EO247" s="2" t="s">
        <v>3</v>
      </c>
      <c r="EP247" s="2"/>
      <c r="EQ247" s="2">
        <v>0</v>
      </c>
      <c r="ER247" s="2">
        <v>9.99</v>
      </c>
      <c r="ES247" s="2">
        <v>9.99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f t="shared" si="208"/>
        <v>0</v>
      </c>
      <c r="FS247" s="2">
        <v>0</v>
      </c>
      <c r="FT247" s="2"/>
      <c r="FU247" s="2"/>
      <c r="FV247" s="2"/>
      <c r="FW247" s="2"/>
      <c r="FX247" s="2">
        <v>105</v>
      </c>
      <c r="FY247" s="2">
        <v>77</v>
      </c>
      <c r="FZ247" s="2"/>
      <c r="GA247" s="2" t="s">
        <v>3</v>
      </c>
      <c r="GB247" s="2"/>
      <c r="GC247" s="2"/>
      <c r="GD247" s="2">
        <v>0</v>
      </c>
      <c r="GE247" s="2"/>
      <c r="GF247" s="2">
        <v>1197346943</v>
      </c>
      <c r="GG247" s="2">
        <v>2</v>
      </c>
      <c r="GH247" s="2">
        <v>1</v>
      </c>
      <c r="GI247" s="2">
        <v>-2</v>
      </c>
      <c r="GJ247" s="2">
        <v>0</v>
      </c>
      <c r="GK247" s="2">
        <f>ROUND(R247*(R12)/100,2)</f>
        <v>0</v>
      </c>
      <c r="GL247" s="2">
        <f t="shared" si="209"/>
        <v>0</v>
      </c>
      <c r="GM247" s="2">
        <f t="shared" si="210"/>
        <v>762.34</v>
      </c>
      <c r="GN247" s="2">
        <f t="shared" si="211"/>
        <v>762.34</v>
      </c>
      <c r="GO247" s="2">
        <f t="shared" si="212"/>
        <v>0</v>
      </c>
      <c r="GP247" s="2">
        <f t="shared" si="213"/>
        <v>0</v>
      </c>
      <c r="GQ247" s="2"/>
      <c r="GR247" s="2">
        <v>0</v>
      </c>
      <c r="GS247" s="2">
        <v>0</v>
      </c>
      <c r="GT247" s="2">
        <v>0</v>
      </c>
      <c r="GU247" s="2" t="s">
        <v>3</v>
      </c>
      <c r="GV247" s="2">
        <f t="shared" si="214"/>
        <v>0</v>
      </c>
      <c r="GW247" s="2">
        <v>1</v>
      </c>
      <c r="GX247" s="2">
        <f t="shared" si="215"/>
        <v>0</v>
      </c>
      <c r="GY247" s="2"/>
      <c r="GZ247" s="2"/>
      <c r="HA247" s="2">
        <v>0</v>
      </c>
      <c r="HB247" s="2">
        <v>0</v>
      </c>
      <c r="HC247" s="2">
        <f t="shared" si="216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18</v>
      </c>
      <c r="B248">
        <v>1</v>
      </c>
      <c r="E248" t="s">
        <v>329</v>
      </c>
      <c r="F248" t="s">
        <v>330</v>
      </c>
      <c r="G248" t="s">
        <v>331</v>
      </c>
      <c r="H248" t="s">
        <v>262</v>
      </c>
      <c r="I248">
        <f>I246*J248</f>
        <v>76.31</v>
      </c>
      <c r="J248">
        <v>13</v>
      </c>
      <c r="K248">
        <v>13</v>
      </c>
      <c r="O248">
        <f t="shared" si="186"/>
        <v>6030.11</v>
      </c>
      <c r="P248">
        <f t="shared" si="187"/>
        <v>6030.11</v>
      </c>
      <c r="Q248">
        <f>(ROUND((ROUND(((ET248)*AV248*I248),2)*BB248),2)+ROUND((ROUND(((AE248-(EU248))*AV248*I248),2)*BS248),2))</f>
        <v>0</v>
      </c>
      <c r="R248">
        <f t="shared" si="188"/>
        <v>0</v>
      </c>
      <c r="S248">
        <f t="shared" si="189"/>
        <v>0</v>
      </c>
      <c r="T248">
        <f t="shared" si="190"/>
        <v>0</v>
      </c>
      <c r="U248">
        <f t="shared" si="191"/>
        <v>0</v>
      </c>
      <c r="V248">
        <f t="shared" si="192"/>
        <v>0</v>
      </c>
      <c r="W248">
        <f t="shared" si="193"/>
        <v>0</v>
      </c>
      <c r="X248">
        <f t="shared" si="194"/>
        <v>0</v>
      </c>
      <c r="Y248">
        <f t="shared" si="195"/>
        <v>0</v>
      </c>
      <c r="AA248">
        <v>50626683</v>
      </c>
      <c r="AB248">
        <f t="shared" si="196"/>
        <v>9.99</v>
      </c>
      <c r="AC248">
        <f t="shared" si="197"/>
        <v>9.99</v>
      </c>
      <c r="AD248">
        <f>ROUND((((ET248)-(EU248))+AE248),6)</f>
        <v>0</v>
      </c>
      <c r="AE248">
        <f t="shared" si="224"/>
        <v>0</v>
      </c>
      <c r="AF248">
        <f t="shared" si="224"/>
        <v>0</v>
      </c>
      <c r="AG248">
        <f t="shared" si="198"/>
        <v>0</v>
      </c>
      <c r="AH248">
        <f t="shared" si="225"/>
        <v>0</v>
      </c>
      <c r="AI248">
        <f t="shared" si="225"/>
        <v>0</v>
      </c>
      <c r="AJ248">
        <f t="shared" si="199"/>
        <v>0</v>
      </c>
      <c r="AK248">
        <v>9.99</v>
      </c>
      <c r="AL248">
        <v>9.99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7.91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332</v>
      </c>
      <c r="BM248">
        <v>61</v>
      </c>
      <c r="BN248">
        <v>0</v>
      </c>
      <c r="BO248" t="s">
        <v>330</v>
      </c>
      <c r="BP248">
        <v>1</v>
      </c>
      <c r="BQ248">
        <v>30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30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200"/>
        <v>6030.11</v>
      </c>
      <c r="CQ248">
        <f t="shared" si="201"/>
        <v>79.02</v>
      </c>
      <c r="CR248">
        <f>(ROUND((ROUND(((ET248)*AV248*1),2)*BB248),2)+ROUND((ROUND(((AE248-(EU248))*AV248*1),2)*BS248),2))</f>
        <v>0</v>
      </c>
      <c r="CS248">
        <f t="shared" si="202"/>
        <v>0</v>
      </c>
      <c r="CT248">
        <f t="shared" si="203"/>
        <v>0</v>
      </c>
      <c r="CU248">
        <f t="shared" si="204"/>
        <v>0</v>
      </c>
      <c r="CV248">
        <f t="shared" si="205"/>
        <v>0</v>
      </c>
      <c r="CW248">
        <f t="shared" si="206"/>
        <v>0</v>
      </c>
      <c r="CX248">
        <f t="shared" si="207"/>
        <v>0</v>
      </c>
      <c r="CY248">
        <f>S248*(BZ248/100)</f>
        <v>0</v>
      </c>
      <c r="CZ248">
        <f>S248*(CA248/100)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105</v>
      </c>
      <c r="DO248">
        <v>77</v>
      </c>
      <c r="DP248">
        <v>1</v>
      </c>
      <c r="DQ248">
        <v>1</v>
      </c>
      <c r="DU248">
        <v>1009</v>
      </c>
      <c r="DV248" t="s">
        <v>262</v>
      </c>
      <c r="DW248" t="s">
        <v>262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49573322</v>
      </c>
      <c r="EF248">
        <v>30</v>
      </c>
      <c r="EG248" t="s">
        <v>37</v>
      </c>
      <c r="EH248">
        <v>0</v>
      </c>
      <c r="EI248" t="s">
        <v>3</v>
      </c>
      <c r="EJ248">
        <v>1</v>
      </c>
      <c r="EK248">
        <v>61</v>
      </c>
      <c r="EL248" t="s">
        <v>327</v>
      </c>
      <c r="EM248" t="s">
        <v>328</v>
      </c>
      <c r="EO248" t="s">
        <v>3</v>
      </c>
      <c r="EQ248">
        <v>0</v>
      </c>
      <c r="ER248">
        <v>9.99</v>
      </c>
      <c r="ES248">
        <v>9.99</v>
      </c>
      <c r="ET248">
        <v>0</v>
      </c>
      <c r="EU248">
        <v>0</v>
      </c>
      <c r="EV248">
        <v>0</v>
      </c>
      <c r="EW248">
        <v>0</v>
      </c>
      <c r="EX248">
        <v>0</v>
      </c>
      <c r="FQ248">
        <v>0</v>
      </c>
      <c r="FR248">
        <f t="shared" si="208"/>
        <v>0</v>
      </c>
      <c r="FS248">
        <v>0</v>
      </c>
      <c r="FX248">
        <v>105</v>
      </c>
      <c r="FY248">
        <v>77</v>
      </c>
      <c r="GA248" t="s">
        <v>3</v>
      </c>
      <c r="GD248">
        <v>0</v>
      </c>
      <c r="GF248">
        <v>1197346943</v>
      </c>
      <c r="GG248">
        <v>2</v>
      </c>
      <c r="GH248">
        <v>1</v>
      </c>
      <c r="GI248">
        <v>2</v>
      </c>
      <c r="GJ248">
        <v>0</v>
      </c>
      <c r="GK248">
        <f>ROUND(R248*(S12)/100,2)</f>
        <v>0</v>
      </c>
      <c r="GL248">
        <f t="shared" si="209"/>
        <v>0</v>
      </c>
      <c r="GM248">
        <f t="shared" si="210"/>
        <v>6030.11</v>
      </c>
      <c r="GN248">
        <f t="shared" si="211"/>
        <v>6030.11</v>
      </c>
      <c r="GO248">
        <f t="shared" si="212"/>
        <v>0</v>
      </c>
      <c r="GP248">
        <f t="shared" si="213"/>
        <v>0</v>
      </c>
      <c r="GR248">
        <v>0</v>
      </c>
      <c r="GS248">
        <v>0</v>
      </c>
      <c r="GT248">
        <v>0</v>
      </c>
      <c r="GU248" t="s">
        <v>3</v>
      </c>
      <c r="GV248">
        <f t="shared" si="214"/>
        <v>0</v>
      </c>
      <c r="GW248">
        <v>1</v>
      </c>
      <c r="GX248">
        <f t="shared" si="215"/>
        <v>0</v>
      </c>
      <c r="HA248">
        <v>0</v>
      </c>
      <c r="HB248">
        <v>0</v>
      </c>
      <c r="HC248">
        <f t="shared" si="216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IK248">
        <v>0</v>
      </c>
    </row>
    <row r="249" spans="1:255" x14ac:dyDescent="0.2">
      <c r="A249" s="2">
        <v>18</v>
      </c>
      <c r="B249" s="2">
        <v>1</v>
      </c>
      <c r="C249" s="2"/>
      <c r="D249" s="2"/>
      <c r="E249" s="2" t="s">
        <v>333</v>
      </c>
      <c r="F249" s="2" t="s">
        <v>334</v>
      </c>
      <c r="G249" s="2" t="s">
        <v>335</v>
      </c>
      <c r="H249" s="2" t="s">
        <v>287</v>
      </c>
      <c r="I249" s="2">
        <f>I245*J249</f>
        <v>616.35</v>
      </c>
      <c r="J249" s="2">
        <v>105</v>
      </c>
      <c r="K249" s="2">
        <v>105</v>
      </c>
      <c r="L249" s="2"/>
      <c r="M249" s="2"/>
      <c r="N249" s="2"/>
      <c r="O249" s="2">
        <f t="shared" si="186"/>
        <v>1343.64</v>
      </c>
      <c r="P249" s="2">
        <f t="shared" si="187"/>
        <v>1343.64</v>
      </c>
      <c r="Q249" s="2">
        <f>(ROUND((ROUND(((ET249)*AV249*I249),2)*BB249),2)+ROUND((ROUND(((AE249-(EU249))*AV249*I249),2)*BS249),2))</f>
        <v>0</v>
      </c>
      <c r="R249" s="2">
        <f t="shared" si="188"/>
        <v>0</v>
      </c>
      <c r="S249" s="2">
        <f t="shared" si="189"/>
        <v>0</v>
      </c>
      <c r="T249" s="2">
        <f t="shared" si="190"/>
        <v>0</v>
      </c>
      <c r="U249" s="2">
        <f t="shared" si="191"/>
        <v>0</v>
      </c>
      <c r="V249" s="2">
        <f t="shared" si="192"/>
        <v>0</v>
      </c>
      <c r="W249" s="2">
        <f t="shared" si="193"/>
        <v>0</v>
      </c>
      <c r="X249" s="2">
        <f t="shared" si="194"/>
        <v>0</v>
      </c>
      <c r="Y249" s="2">
        <f t="shared" si="195"/>
        <v>0</v>
      </c>
      <c r="Z249" s="2"/>
      <c r="AA249" s="2">
        <v>50626682</v>
      </c>
      <c r="AB249" s="2">
        <f t="shared" si="196"/>
        <v>2.1800000000000002</v>
      </c>
      <c r="AC249" s="2">
        <f t="shared" si="197"/>
        <v>2.1800000000000002</v>
      </c>
      <c r="AD249" s="2">
        <f>ROUND((((ET249)-(EU249))+AE249),6)</f>
        <v>0</v>
      </c>
      <c r="AE249" s="2">
        <f t="shared" si="224"/>
        <v>0</v>
      </c>
      <c r="AF249" s="2">
        <f t="shared" si="224"/>
        <v>0</v>
      </c>
      <c r="AG249" s="2">
        <f t="shared" si="198"/>
        <v>0</v>
      </c>
      <c r="AH249" s="2">
        <f t="shared" si="225"/>
        <v>0</v>
      </c>
      <c r="AI249" s="2">
        <f t="shared" si="225"/>
        <v>0</v>
      </c>
      <c r="AJ249" s="2">
        <f t="shared" si="199"/>
        <v>0</v>
      </c>
      <c r="AK249" s="2">
        <v>2.1800000000000002</v>
      </c>
      <c r="AL249" s="2">
        <v>2.1800000000000002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105</v>
      </c>
      <c r="AU249" s="2">
        <v>77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336</v>
      </c>
      <c r="BK249" s="2"/>
      <c r="BL249" s="2"/>
      <c r="BM249" s="2">
        <v>61</v>
      </c>
      <c r="BN249" s="2">
        <v>0</v>
      </c>
      <c r="BO249" s="2" t="s">
        <v>3</v>
      </c>
      <c r="BP249" s="2">
        <v>0</v>
      </c>
      <c r="BQ249" s="2">
        <v>30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105</v>
      </c>
      <c r="CA249" s="2">
        <v>77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200"/>
        <v>1343.64</v>
      </c>
      <c r="CQ249" s="2">
        <f t="shared" si="201"/>
        <v>2.1800000000000002</v>
      </c>
      <c r="CR249" s="2">
        <f>(ROUND((ROUND(((ET249)*AV249*1),2)*BB249),2)+ROUND((ROUND(((AE249-(EU249))*AV249*1),2)*BS249),2))</f>
        <v>0</v>
      </c>
      <c r="CS249" s="2">
        <f t="shared" si="202"/>
        <v>0</v>
      </c>
      <c r="CT249" s="2">
        <f t="shared" si="203"/>
        <v>0</v>
      </c>
      <c r="CU249" s="2">
        <f t="shared" si="204"/>
        <v>0</v>
      </c>
      <c r="CV249" s="2">
        <f t="shared" si="205"/>
        <v>0</v>
      </c>
      <c r="CW249" s="2">
        <f t="shared" si="206"/>
        <v>0</v>
      </c>
      <c r="CX249" s="2">
        <f t="shared" si="207"/>
        <v>0</v>
      </c>
      <c r="CY249" s="2">
        <f>((S249*BZ249)/100)</f>
        <v>0</v>
      </c>
      <c r="CZ249" s="2">
        <f>((S249*CA249)/100)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1003</v>
      </c>
      <c r="DV249" s="2" t="s">
        <v>287</v>
      </c>
      <c r="DW249" s="2" t="s">
        <v>287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49573322</v>
      </c>
      <c r="EF249" s="2">
        <v>30</v>
      </c>
      <c r="EG249" s="2" t="s">
        <v>37</v>
      </c>
      <c r="EH249" s="2">
        <v>0</v>
      </c>
      <c r="EI249" s="2" t="s">
        <v>3</v>
      </c>
      <c r="EJ249" s="2">
        <v>1</v>
      </c>
      <c r="EK249" s="2">
        <v>61</v>
      </c>
      <c r="EL249" s="2" t="s">
        <v>327</v>
      </c>
      <c r="EM249" s="2" t="s">
        <v>328</v>
      </c>
      <c r="EN249" s="2"/>
      <c r="EO249" s="2" t="s">
        <v>3</v>
      </c>
      <c r="EP249" s="2"/>
      <c r="EQ249" s="2">
        <v>0</v>
      </c>
      <c r="ER249" s="2">
        <v>2.1800000000000002</v>
      </c>
      <c r="ES249" s="2">
        <v>2.1800000000000002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f t="shared" si="208"/>
        <v>0</v>
      </c>
      <c r="FS249" s="2">
        <v>0</v>
      </c>
      <c r="FT249" s="2"/>
      <c r="FU249" s="2"/>
      <c r="FV249" s="2"/>
      <c r="FW249" s="2"/>
      <c r="FX249" s="2">
        <v>105</v>
      </c>
      <c r="FY249" s="2">
        <v>77</v>
      </c>
      <c r="FZ249" s="2"/>
      <c r="GA249" s="2" t="s">
        <v>3</v>
      </c>
      <c r="GB249" s="2"/>
      <c r="GC249" s="2"/>
      <c r="GD249" s="2">
        <v>0</v>
      </c>
      <c r="GE249" s="2"/>
      <c r="GF249" s="2">
        <v>-295927226</v>
      </c>
      <c r="GG249" s="2">
        <v>2</v>
      </c>
      <c r="GH249" s="2">
        <v>1</v>
      </c>
      <c r="GI249" s="2">
        <v>-2</v>
      </c>
      <c r="GJ249" s="2">
        <v>0</v>
      </c>
      <c r="GK249" s="2">
        <f>ROUND(R249*(R12)/100,2)</f>
        <v>0</v>
      </c>
      <c r="GL249" s="2">
        <f t="shared" si="209"/>
        <v>0</v>
      </c>
      <c r="GM249" s="2">
        <f t="shared" si="210"/>
        <v>1343.64</v>
      </c>
      <c r="GN249" s="2">
        <f t="shared" si="211"/>
        <v>1343.64</v>
      </c>
      <c r="GO249" s="2">
        <f t="shared" si="212"/>
        <v>0</v>
      </c>
      <c r="GP249" s="2">
        <f t="shared" si="213"/>
        <v>0</v>
      </c>
      <c r="GQ249" s="2"/>
      <c r="GR249" s="2">
        <v>0</v>
      </c>
      <c r="GS249" s="2">
        <v>0</v>
      </c>
      <c r="GT249" s="2">
        <v>0</v>
      </c>
      <c r="GU249" s="2" t="s">
        <v>3</v>
      </c>
      <c r="GV249" s="2">
        <f t="shared" si="214"/>
        <v>0</v>
      </c>
      <c r="GW249" s="2">
        <v>1</v>
      </c>
      <c r="GX249" s="2">
        <f t="shared" si="215"/>
        <v>0</v>
      </c>
      <c r="GY249" s="2"/>
      <c r="GZ249" s="2"/>
      <c r="HA249" s="2">
        <v>0</v>
      </c>
      <c r="HB249" s="2">
        <v>0</v>
      </c>
      <c r="HC249" s="2">
        <f t="shared" si="216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18</v>
      </c>
      <c r="B250">
        <v>1</v>
      </c>
      <c r="E250" t="s">
        <v>333</v>
      </c>
      <c r="F250" t="s">
        <v>334</v>
      </c>
      <c r="G250" t="s">
        <v>335</v>
      </c>
      <c r="H250" t="s">
        <v>287</v>
      </c>
      <c r="I250">
        <f>I246*J250</f>
        <v>616.35</v>
      </c>
      <c r="J250">
        <v>105</v>
      </c>
      <c r="K250">
        <v>105</v>
      </c>
      <c r="O250">
        <f t="shared" si="186"/>
        <v>3265.05</v>
      </c>
      <c r="P250">
        <f t="shared" si="187"/>
        <v>3265.05</v>
      </c>
      <c r="Q250">
        <f>(ROUND((ROUND(((ET250)*AV250*I250),2)*BB250),2)+ROUND((ROUND(((AE250-(EU250))*AV250*I250),2)*BS250),2))</f>
        <v>0</v>
      </c>
      <c r="R250">
        <f t="shared" si="188"/>
        <v>0</v>
      </c>
      <c r="S250">
        <f t="shared" si="189"/>
        <v>0</v>
      </c>
      <c r="T250">
        <f t="shared" si="190"/>
        <v>0</v>
      </c>
      <c r="U250">
        <f t="shared" si="191"/>
        <v>0</v>
      </c>
      <c r="V250">
        <f t="shared" si="192"/>
        <v>0</v>
      </c>
      <c r="W250">
        <f t="shared" si="193"/>
        <v>0</v>
      </c>
      <c r="X250">
        <f t="shared" si="194"/>
        <v>0</v>
      </c>
      <c r="Y250">
        <f t="shared" si="195"/>
        <v>0</v>
      </c>
      <c r="AA250">
        <v>50626683</v>
      </c>
      <c r="AB250">
        <f t="shared" si="196"/>
        <v>2.1800000000000002</v>
      </c>
      <c r="AC250">
        <f t="shared" si="197"/>
        <v>2.1800000000000002</v>
      </c>
      <c r="AD250">
        <f>ROUND((((ET250)-(EU250))+AE250),6)</f>
        <v>0</v>
      </c>
      <c r="AE250">
        <f t="shared" si="224"/>
        <v>0</v>
      </c>
      <c r="AF250">
        <f t="shared" si="224"/>
        <v>0</v>
      </c>
      <c r="AG250">
        <f t="shared" si="198"/>
        <v>0</v>
      </c>
      <c r="AH250">
        <f t="shared" si="225"/>
        <v>0</v>
      </c>
      <c r="AI250">
        <f t="shared" si="225"/>
        <v>0</v>
      </c>
      <c r="AJ250">
        <f t="shared" si="199"/>
        <v>0</v>
      </c>
      <c r="AK250">
        <v>2.1800000000000002</v>
      </c>
      <c r="AL250">
        <v>2.1800000000000002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2.4300000000000002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336</v>
      </c>
      <c r="BM250">
        <v>61</v>
      </c>
      <c r="BN250">
        <v>0</v>
      </c>
      <c r="BO250" t="s">
        <v>334</v>
      </c>
      <c r="BP250">
        <v>1</v>
      </c>
      <c r="BQ250">
        <v>30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200"/>
        <v>3265.05</v>
      </c>
      <c r="CQ250">
        <f t="shared" si="201"/>
        <v>5.3</v>
      </c>
      <c r="CR250">
        <f>(ROUND((ROUND(((ET250)*AV250*1),2)*BB250),2)+ROUND((ROUND(((AE250-(EU250))*AV250*1),2)*BS250),2))</f>
        <v>0</v>
      </c>
      <c r="CS250">
        <f t="shared" si="202"/>
        <v>0</v>
      </c>
      <c r="CT250">
        <f t="shared" si="203"/>
        <v>0</v>
      </c>
      <c r="CU250">
        <f t="shared" si="204"/>
        <v>0</v>
      </c>
      <c r="CV250">
        <f t="shared" si="205"/>
        <v>0</v>
      </c>
      <c r="CW250">
        <f t="shared" si="206"/>
        <v>0</v>
      </c>
      <c r="CX250">
        <f t="shared" si="207"/>
        <v>0</v>
      </c>
      <c r="CY250">
        <f>S250*(BZ250/100)</f>
        <v>0</v>
      </c>
      <c r="CZ250">
        <f>S250*(CA250/100)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105</v>
      </c>
      <c r="DO250">
        <v>77</v>
      </c>
      <c r="DP250">
        <v>1</v>
      </c>
      <c r="DQ250">
        <v>1</v>
      </c>
      <c r="DU250">
        <v>1003</v>
      </c>
      <c r="DV250" t="s">
        <v>287</v>
      </c>
      <c r="DW250" t="s">
        <v>287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49573322</v>
      </c>
      <c r="EF250">
        <v>30</v>
      </c>
      <c r="EG250" t="s">
        <v>37</v>
      </c>
      <c r="EH250">
        <v>0</v>
      </c>
      <c r="EI250" t="s">
        <v>3</v>
      </c>
      <c r="EJ250">
        <v>1</v>
      </c>
      <c r="EK250">
        <v>61</v>
      </c>
      <c r="EL250" t="s">
        <v>327</v>
      </c>
      <c r="EM250" t="s">
        <v>328</v>
      </c>
      <c r="EO250" t="s">
        <v>3</v>
      </c>
      <c r="EQ250">
        <v>0</v>
      </c>
      <c r="ER250">
        <v>2.1800000000000002</v>
      </c>
      <c r="ES250">
        <v>2.1800000000000002</v>
      </c>
      <c r="ET250">
        <v>0</v>
      </c>
      <c r="EU250">
        <v>0</v>
      </c>
      <c r="EV250">
        <v>0</v>
      </c>
      <c r="EW250">
        <v>0</v>
      </c>
      <c r="EX250">
        <v>0</v>
      </c>
      <c r="FQ250">
        <v>0</v>
      </c>
      <c r="FR250">
        <f t="shared" si="208"/>
        <v>0</v>
      </c>
      <c r="FS250">
        <v>0</v>
      </c>
      <c r="FX250">
        <v>105</v>
      </c>
      <c r="FY250">
        <v>77</v>
      </c>
      <c r="GA250" t="s">
        <v>3</v>
      </c>
      <c r="GD250">
        <v>0</v>
      </c>
      <c r="GF250">
        <v>-295927226</v>
      </c>
      <c r="GG250">
        <v>2</v>
      </c>
      <c r="GH250">
        <v>1</v>
      </c>
      <c r="GI250">
        <v>2</v>
      </c>
      <c r="GJ250">
        <v>0</v>
      </c>
      <c r="GK250">
        <f>ROUND(R250*(S12)/100,2)</f>
        <v>0</v>
      </c>
      <c r="GL250">
        <f t="shared" si="209"/>
        <v>0</v>
      </c>
      <c r="GM250">
        <f t="shared" si="210"/>
        <v>3265.05</v>
      </c>
      <c r="GN250">
        <f t="shared" si="211"/>
        <v>3265.05</v>
      </c>
      <c r="GO250">
        <f t="shared" si="212"/>
        <v>0</v>
      </c>
      <c r="GP250">
        <f t="shared" si="213"/>
        <v>0</v>
      </c>
      <c r="GR250">
        <v>0</v>
      </c>
      <c r="GS250">
        <v>0</v>
      </c>
      <c r="GT250">
        <v>0</v>
      </c>
      <c r="GU250" t="s">
        <v>3</v>
      </c>
      <c r="GV250">
        <f t="shared" si="214"/>
        <v>0</v>
      </c>
      <c r="GW250">
        <v>1</v>
      </c>
      <c r="GX250">
        <f t="shared" si="215"/>
        <v>0</v>
      </c>
      <c r="HA250">
        <v>0</v>
      </c>
      <c r="HB250">
        <v>0</v>
      </c>
      <c r="HC250">
        <f t="shared" si="216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IK250">
        <v>0</v>
      </c>
    </row>
    <row r="251" spans="1:255" x14ac:dyDescent="0.2">
      <c r="A251" s="2">
        <v>17</v>
      </c>
      <c r="B251" s="2">
        <v>1</v>
      </c>
      <c r="C251" s="2">
        <f>ROW(SmtRes!A76)</f>
        <v>76</v>
      </c>
      <c r="D251" s="2"/>
      <c r="E251" s="2" t="s">
        <v>337</v>
      </c>
      <c r="F251" s="2" t="s">
        <v>338</v>
      </c>
      <c r="G251" s="2" t="s">
        <v>339</v>
      </c>
      <c r="H251" s="2" t="s">
        <v>247</v>
      </c>
      <c r="I251" s="2">
        <f>ROUND(360/100,9)</f>
        <v>3.6</v>
      </c>
      <c r="J251" s="2">
        <v>0</v>
      </c>
      <c r="K251" s="2">
        <f>ROUND(360/100,9)</f>
        <v>3.6</v>
      </c>
      <c r="L251" s="2"/>
      <c r="M251" s="2"/>
      <c r="N251" s="2"/>
      <c r="O251" s="2">
        <f t="shared" si="186"/>
        <v>3580.63</v>
      </c>
      <c r="P251" s="2">
        <f t="shared" si="187"/>
        <v>0</v>
      </c>
      <c r="Q251" s="2">
        <f>(ROUND((ROUND((((ET251*1.1))*AV251*I251),2)*BB251),2)+ROUND((ROUND(((AE251-((EU251*1.1)))*AV251*I251),2)*BS251),2))</f>
        <v>0</v>
      </c>
      <c r="R251" s="2">
        <f t="shared" si="188"/>
        <v>0</v>
      </c>
      <c r="S251" s="2">
        <f t="shared" si="189"/>
        <v>3580.63</v>
      </c>
      <c r="T251" s="2">
        <f t="shared" si="190"/>
        <v>0</v>
      </c>
      <c r="U251" s="2">
        <f t="shared" si="191"/>
        <v>271.26000000000005</v>
      </c>
      <c r="V251" s="2">
        <f t="shared" si="192"/>
        <v>0</v>
      </c>
      <c r="W251" s="2">
        <f t="shared" si="193"/>
        <v>0</v>
      </c>
      <c r="X251" s="2">
        <f t="shared" si="194"/>
        <v>3115.15</v>
      </c>
      <c r="Y251" s="2">
        <f t="shared" si="195"/>
        <v>3759.66</v>
      </c>
      <c r="Z251" s="2"/>
      <c r="AA251" s="2">
        <v>50626682</v>
      </c>
      <c r="AB251" s="2">
        <f t="shared" si="196"/>
        <v>994.62</v>
      </c>
      <c r="AC251" s="2">
        <f t="shared" si="197"/>
        <v>0</v>
      </c>
      <c r="AD251" s="2">
        <f>ROUND(((((ET251*1.1))-((EU251*1.1)))+AE251),6)</f>
        <v>0</v>
      </c>
      <c r="AE251" s="2">
        <f>ROUND(((EU251*1.1)),6)</f>
        <v>0</v>
      </c>
      <c r="AF251" s="2">
        <f>ROUND(((EV251*1.1)),6)</f>
        <v>994.62</v>
      </c>
      <c r="AG251" s="2">
        <f t="shared" si="198"/>
        <v>0</v>
      </c>
      <c r="AH251" s="2">
        <f>((EW251*1.1))</f>
        <v>75.350000000000009</v>
      </c>
      <c r="AI251" s="2">
        <f>((EX251*1.1))</f>
        <v>0</v>
      </c>
      <c r="AJ251" s="2">
        <f t="shared" si="199"/>
        <v>0</v>
      </c>
      <c r="AK251" s="2">
        <v>904.2</v>
      </c>
      <c r="AL251" s="2">
        <v>0</v>
      </c>
      <c r="AM251" s="2">
        <v>0</v>
      </c>
      <c r="AN251" s="2">
        <v>0</v>
      </c>
      <c r="AO251" s="2">
        <v>904.2</v>
      </c>
      <c r="AP251" s="2">
        <v>0</v>
      </c>
      <c r="AQ251" s="2">
        <v>68.5</v>
      </c>
      <c r="AR251" s="2">
        <v>0</v>
      </c>
      <c r="AS251" s="2">
        <v>0</v>
      </c>
      <c r="AT251" s="2">
        <v>87</v>
      </c>
      <c r="AU251" s="2">
        <v>105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0</v>
      </c>
      <c r="BI251" s="2">
        <v>1</v>
      </c>
      <c r="BJ251" s="2" t="s">
        <v>340</v>
      </c>
      <c r="BK251" s="2"/>
      <c r="BL251" s="2"/>
      <c r="BM251" s="2">
        <v>80</v>
      </c>
      <c r="BN251" s="2">
        <v>0</v>
      </c>
      <c r="BO251" s="2" t="s">
        <v>3</v>
      </c>
      <c r="BP251" s="2">
        <v>0</v>
      </c>
      <c r="BQ251" s="2">
        <v>30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87</v>
      </c>
      <c r="CA251" s="2">
        <v>105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1223</v>
      </c>
      <c r="CO251" s="2">
        <v>0</v>
      </c>
      <c r="CP251" s="2">
        <f t="shared" si="200"/>
        <v>3580.63</v>
      </c>
      <c r="CQ251" s="2">
        <f t="shared" si="201"/>
        <v>0</v>
      </c>
      <c r="CR251" s="2">
        <f>(ROUND((ROUND((((ET251*1.1))*AV251*1),2)*BB251),2)+ROUND((ROUND(((AE251-((EU251*1.1)))*AV251*1),2)*BS251),2))</f>
        <v>0</v>
      </c>
      <c r="CS251" s="2">
        <f t="shared" si="202"/>
        <v>0</v>
      </c>
      <c r="CT251" s="2">
        <f t="shared" si="203"/>
        <v>994.62</v>
      </c>
      <c r="CU251" s="2">
        <f t="shared" si="204"/>
        <v>0</v>
      </c>
      <c r="CV251" s="2">
        <f t="shared" si="205"/>
        <v>75.350000000000009</v>
      </c>
      <c r="CW251" s="2">
        <f t="shared" si="206"/>
        <v>0</v>
      </c>
      <c r="CX251" s="2">
        <f t="shared" si="207"/>
        <v>0</v>
      </c>
      <c r="CY251" s="2">
        <f>((S251*BZ251)/100)</f>
        <v>3115.1480999999999</v>
      </c>
      <c r="CZ251" s="2">
        <f>((S251*CA251)/100)</f>
        <v>3759.6615000000002</v>
      </c>
      <c r="DA251" s="2"/>
      <c r="DB251" s="2"/>
      <c r="DC251" s="2" t="s">
        <v>3</v>
      </c>
      <c r="DD251" s="2" t="s">
        <v>3</v>
      </c>
      <c r="DE251" s="2" t="s">
        <v>21</v>
      </c>
      <c r="DF251" s="2" t="s">
        <v>21</v>
      </c>
      <c r="DG251" s="2" t="s">
        <v>21</v>
      </c>
      <c r="DH251" s="2" t="s">
        <v>3</v>
      </c>
      <c r="DI251" s="2" t="s">
        <v>21</v>
      </c>
      <c r="DJ251" s="2" t="s">
        <v>21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1005</v>
      </c>
      <c r="DV251" s="2" t="s">
        <v>247</v>
      </c>
      <c r="DW251" s="2" t="s">
        <v>247</v>
      </c>
      <c r="DX251" s="2">
        <v>100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49573341</v>
      </c>
      <c r="EF251" s="2">
        <v>30</v>
      </c>
      <c r="EG251" s="2" t="s">
        <v>37</v>
      </c>
      <c r="EH251" s="2">
        <v>0</v>
      </c>
      <c r="EI251" s="2" t="s">
        <v>3</v>
      </c>
      <c r="EJ251" s="2">
        <v>1</v>
      </c>
      <c r="EK251" s="2">
        <v>80</v>
      </c>
      <c r="EL251" s="2" t="s">
        <v>218</v>
      </c>
      <c r="EM251" s="2" t="s">
        <v>219</v>
      </c>
      <c r="EN251" s="2"/>
      <c r="EO251" s="2" t="s">
        <v>42</v>
      </c>
      <c r="EP251" s="2"/>
      <c r="EQ251" s="2">
        <v>131072</v>
      </c>
      <c r="ER251" s="2">
        <v>904.2</v>
      </c>
      <c r="ES251" s="2">
        <v>0</v>
      </c>
      <c r="ET251" s="2">
        <v>0</v>
      </c>
      <c r="EU251" s="2">
        <v>0</v>
      </c>
      <c r="EV251" s="2">
        <v>904.2</v>
      </c>
      <c r="EW251" s="2">
        <v>68.5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f t="shared" si="208"/>
        <v>0</v>
      </c>
      <c r="FS251" s="2">
        <v>0</v>
      </c>
      <c r="FT251" s="2"/>
      <c r="FU251" s="2"/>
      <c r="FV251" s="2"/>
      <c r="FW251" s="2"/>
      <c r="FX251" s="2">
        <v>87</v>
      </c>
      <c r="FY251" s="2">
        <v>105</v>
      </c>
      <c r="FZ251" s="2"/>
      <c r="GA251" s="2" t="s">
        <v>3</v>
      </c>
      <c r="GB251" s="2"/>
      <c r="GC251" s="2"/>
      <c r="GD251" s="2">
        <v>0</v>
      </c>
      <c r="GE251" s="2"/>
      <c r="GF251" s="2">
        <v>1556297850</v>
      </c>
      <c r="GG251" s="2">
        <v>2</v>
      </c>
      <c r="GH251" s="2">
        <v>1</v>
      </c>
      <c r="GI251" s="2">
        <v>-2</v>
      </c>
      <c r="GJ251" s="2">
        <v>0</v>
      </c>
      <c r="GK251" s="2">
        <f>ROUND(R251*(R12)/100,2)</f>
        <v>0</v>
      </c>
      <c r="GL251" s="2">
        <f t="shared" si="209"/>
        <v>0</v>
      </c>
      <c r="GM251" s="2">
        <f t="shared" si="210"/>
        <v>10455.44</v>
      </c>
      <c r="GN251" s="2">
        <f t="shared" si="211"/>
        <v>10455.44</v>
      </c>
      <c r="GO251" s="2">
        <f t="shared" si="212"/>
        <v>0</v>
      </c>
      <c r="GP251" s="2">
        <f t="shared" si="213"/>
        <v>0</v>
      </c>
      <c r="GQ251" s="2"/>
      <c r="GR251" s="2">
        <v>0</v>
      </c>
      <c r="GS251" s="2">
        <v>0</v>
      </c>
      <c r="GT251" s="2">
        <v>0</v>
      </c>
      <c r="GU251" s="2" t="s">
        <v>3</v>
      </c>
      <c r="GV251" s="2">
        <f t="shared" si="214"/>
        <v>0</v>
      </c>
      <c r="GW251" s="2">
        <v>1</v>
      </c>
      <c r="GX251" s="2">
        <f t="shared" si="215"/>
        <v>0</v>
      </c>
      <c r="GY251" s="2"/>
      <c r="GZ251" s="2"/>
      <c r="HA251" s="2">
        <v>0</v>
      </c>
      <c r="HB251" s="2">
        <v>0</v>
      </c>
      <c r="HC251" s="2">
        <f t="shared" si="216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C252">
        <f>ROW(SmtRes!A78)</f>
        <v>78</v>
      </c>
      <c r="E252" t="s">
        <v>337</v>
      </c>
      <c r="F252" t="s">
        <v>338</v>
      </c>
      <c r="G252" t="s">
        <v>339</v>
      </c>
      <c r="H252" t="s">
        <v>247</v>
      </c>
      <c r="I252">
        <f>ROUND(360/100,9)</f>
        <v>3.6</v>
      </c>
      <c r="J252">
        <v>0</v>
      </c>
      <c r="K252">
        <f>ROUND(360/100,9)</f>
        <v>3.6</v>
      </c>
      <c r="O252">
        <f t="shared" si="186"/>
        <v>103945.69</v>
      </c>
      <c r="P252">
        <f t="shared" si="187"/>
        <v>0</v>
      </c>
      <c r="Q252">
        <f>(ROUND((ROUND((((ET252*1.1))*AV252*I252),2)*BB252),2)+ROUND((ROUND(((AE252-((EU252*1.1)))*AV252*I252),2)*BS252),2))</f>
        <v>0</v>
      </c>
      <c r="R252">
        <f t="shared" si="188"/>
        <v>0</v>
      </c>
      <c r="S252">
        <f t="shared" si="189"/>
        <v>103945.69</v>
      </c>
      <c r="T252">
        <f t="shared" si="190"/>
        <v>0</v>
      </c>
      <c r="U252">
        <f t="shared" si="191"/>
        <v>271.26000000000005</v>
      </c>
      <c r="V252">
        <f t="shared" si="192"/>
        <v>0</v>
      </c>
      <c r="W252">
        <f t="shared" si="193"/>
        <v>0</v>
      </c>
      <c r="X252">
        <f t="shared" si="194"/>
        <v>74840.899999999994</v>
      </c>
      <c r="Y252">
        <f t="shared" si="195"/>
        <v>53012.3</v>
      </c>
      <c r="AA252">
        <v>50626683</v>
      </c>
      <c r="AB252">
        <f t="shared" si="196"/>
        <v>994.62</v>
      </c>
      <c r="AC252">
        <f t="shared" si="197"/>
        <v>0</v>
      </c>
      <c r="AD252">
        <f>ROUND(((((ET252*1.1))-((EU252*1.1)))+AE252),6)</f>
        <v>0</v>
      </c>
      <c r="AE252">
        <f>ROUND(((EU252*1.1)),6)</f>
        <v>0</v>
      </c>
      <c r="AF252">
        <f>ROUND(((EV252*1.1)),6)</f>
        <v>994.62</v>
      </c>
      <c r="AG252">
        <f t="shared" si="198"/>
        <v>0</v>
      </c>
      <c r="AH252">
        <f>((EW252*1.1))</f>
        <v>75.350000000000009</v>
      </c>
      <c r="AI252">
        <f>((EX252*1.1))</f>
        <v>0</v>
      </c>
      <c r="AJ252">
        <f t="shared" si="199"/>
        <v>0</v>
      </c>
      <c r="AK252">
        <v>904.2</v>
      </c>
      <c r="AL252">
        <v>0</v>
      </c>
      <c r="AM252">
        <v>0</v>
      </c>
      <c r="AN252">
        <v>0</v>
      </c>
      <c r="AO252">
        <v>904.2</v>
      </c>
      <c r="AP252">
        <v>0</v>
      </c>
      <c r="AQ252">
        <v>68.5</v>
      </c>
      <c r="AR252">
        <v>0</v>
      </c>
      <c r="AS252">
        <v>0</v>
      </c>
      <c r="AT252">
        <v>72</v>
      </c>
      <c r="AU252">
        <v>51</v>
      </c>
      <c r="AV252">
        <v>1</v>
      </c>
      <c r="AW252">
        <v>1</v>
      </c>
      <c r="AZ252">
        <v>1</v>
      </c>
      <c r="BA252">
        <v>29.03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340</v>
      </c>
      <c r="BM252">
        <v>80</v>
      </c>
      <c r="BN252">
        <v>0</v>
      </c>
      <c r="BO252" t="s">
        <v>338</v>
      </c>
      <c r="BP252">
        <v>1</v>
      </c>
      <c r="BQ252">
        <v>30</v>
      </c>
      <c r="BR252">
        <v>0</v>
      </c>
      <c r="BS252">
        <v>29.03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72</v>
      </c>
      <c r="CA252">
        <v>51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1223</v>
      </c>
      <c r="CO252">
        <v>0</v>
      </c>
      <c r="CP252">
        <f t="shared" si="200"/>
        <v>103945.69</v>
      </c>
      <c r="CQ252">
        <f t="shared" si="201"/>
        <v>0</v>
      </c>
      <c r="CR252">
        <f>(ROUND((ROUND((((ET252*1.1))*AV252*1),2)*BB252),2)+ROUND((ROUND(((AE252-((EU252*1.1)))*AV252*1),2)*BS252),2))</f>
        <v>0</v>
      </c>
      <c r="CS252">
        <f t="shared" si="202"/>
        <v>0</v>
      </c>
      <c r="CT252">
        <f t="shared" si="203"/>
        <v>28873.82</v>
      </c>
      <c r="CU252">
        <f t="shared" si="204"/>
        <v>0</v>
      </c>
      <c r="CV252">
        <f t="shared" si="205"/>
        <v>75.350000000000009</v>
      </c>
      <c r="CW252">
        <f t="shared" si="206"/>
        <v>0</v>
      </c>
      <c r="CX252">
        <f t="shared" si="207"/>
        <v>0</v>
      </c>
      <c r="CY252">
        <f>S252*(BZ252/100)</f>
        <v>74840.896800000002</v>
      </c>
      <c r="CZ252">
        <f>S252*(CA252/100)</f>
        <v>53012.301899999999</v>
      </c>
      <c r="DC252" t="s">
        <v>3</v>
      </c>
      <c r="DD252" t="s">
        <v>3</v>
      </c>
      <c r="DE252" t="s">
        <v>21</v>
      </c>
      <c r="DF252" t="s">
        <v>21</v>
      </c>
      <c r="DG252" t="s">
        <v>21</v>
      </c>
      <c r="DH252" t="s">
        <v>3</v>
      </c>
      <c r="DI252" t="s">
        <v>21</v>
      </c>
      <c r="DJ252" t="s">
        <v>21</v>
      </c>
      <c r="DK252" t="s">
        <v>3</v>
      </c>
      <c r="DL252" t="s">
        <v>3</v>
      </c>
      <c r="DM252" t="s">
        <v>3</v>
      </c>
      <c r="DN252">
        <v>87</v>
      </c>
      <c r="DO252">
        <v>105</v>
      </c>
      <c r="DP252">
        <v>1</v>
      </c>
      <c r="DQ252">
        <v>1</v>
      </c>
      <c r="DU252">
        <v>1005</v>
      </c>
      <c r="DV252" t="s">
        <v>247</v>
      </c>
      <c r="DW252" t="s">
        <v>247</v>
      </c>
      <c r="DX252">
        <v>100</v>
      </c>
      <c r="DZ252" t="s">
        <v>3</v>
      </c>
      <c r="EA252" t="s">
        <v>3</v>
      </c>
      <c r="EB252" t="s">
        <v>3</v>
      </c>
      <c r="EC252" t="s">
        <v>3</v>
      </c>
      <c r="EE252">
        <v>49573341</v>
      </c>
      <c r="EF252">
        <v>30</v>
      </c>
      <c r="EG252" t="s">
        <v>37</v>
      </c>
      <c r="EH252">
        <v>0</v>
      </c>
      <c r="EI252" t="s">
        <v>3</v>
      </c>
      <c r="EJ252">
        <v>1</v>
      </c>
      <c r="EK252">
        <v>80</v>
      </c>
      <c r="EL252" t="s">
        <v>218</v>
      </c>
      <c r="EM252" t="s">
        <v>219</v>
      </c>
      <c r="EO252" t="s">
        <v>42</v>
      </c>
      <c r="EQ252">
        <v>131072</v>
      </c>
      <c r="ER252">
        <v>904.2</v>
      </c>
      <c r="ES252">
        <v>0</v>
      </c>
      <c r="ET252">
        <v>0</v>
      </c>
      <c r="EU252">
        <v>0</v>
      </c>
      <c r="EV252">
        <v>904.2</v>
      </c>
      <c r="EW252">
        <v>68.5</v>
      </c>
      <c r="EX252">
        <v>0</v>
      </c>
      <c r="EY252">
        <v>0</v>
      </c>
      <c r="FQ252">
        <v>0</v>
      </c>
      <c r="FR252">
        <f t="shared" si="208"/>
        <v>0</v>
      </c>
      <c r="FS252">
        <v>0</v>
      </c>
      <c r="FX252">
        <v>87</v>
      </c>
      <c r="FY252">
        <v>105</v>
      </c>
      <c r="GA252" t="s">
        <v>3</v>
      </c>
      <c r="GD252">
        <v>0</v>
      </c>
      <c r="GF252">
        <v>1556297850</v>
      </c>
      <c r="GG252">
        <v>2</v>
      </c>
      <c r="GH252">
        <v>1</v>
      </c>
      <c r="GI252">
        <v>2</v>
      </c>
      <c r="GJ252">
        <v>0</v>
      </c>
      <c r="GK252">
        <f>ROUND(R252*(S12)/100,2)</f>
        <v>0</v>
      </c>
      <c r="GL252">
        <f t="shared" si="209"/>
        <v>0</v>
      </c>
      <c r="GM252">
        <f t="shared" si="210"/>
        <v>231798.89</v>
      </c>
      <c r="GN252">
        <f t="shared" si="211"/>
        <v>231798.89</v>
      </c>
      <c r="GO252">
        <f t="shared" si="212"/>
        <v>0</v>
      </c>
      <c r="GP252">
        <f t="shared" si="213"/>
        <v>0</v>
      </c>
      <c r="GR252">
        <v>0</v>
      </c>
      <c r="GS252">
        <v>0</v>
      </c>
      <c r="GT252">
        <v>0</v>
      </c>
      <c r="GU252" t="s">
        <v>3</v>
      </c>
      <c r="GV252">
        <f t="shared" si="214"/>
        <v>0</v>
      </c>
      <c r="GW252">
        <v>1</v>
      </c>
      <c r="GX252">
        <f t="shared" si="215"/>
        <v>0</v>
      </c>
      <c r="HA252">
        <v>0</v>
      </c>
      <c r="HB252">
        <v>0</v>
      </c>
      <c r="HC252">
        <f t="shared" si="216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IK252">
        <v>0</v>
      </c>
    </row>
    <row r="253" spans="1:255" x14ac:dyDescent="0.2">
      <c r="A253" s="2">
        <v>18</v>
      </c>
      <c r="B253" s="2">
        <v>1</v>
      </c>
      <c r="C253" s="2"/>
      <c r="D253" s="2"/>
      <c r="E253" s="2" t="s">
        <v>341</v>
      </c>
      <c r="F253" s="2" t="s">
        <v>342</v>
      </c>
      <c r="G253" s="2" t="s">
        <v>1227</v>
      </c>
      <c r="H253" s="2" t="s">
        <v>287</v>
      </c>
      <c r="I253" s="2">
        <f>I251*J253</f>
        <v>360</v>
      </c>
      <c r="J253" s="2">
        <v>100</v>
      </c>
      <c r="K253" s="2">
        <v>100</v>
      </c>
      <c r="L253" s="2"/>
      <c r="M253" s="2"/>
      <c r="N253" s="2"/>
      <c r="O253" s="2">
        <f t="shared" si="186"/>
        <v>8766</v>
      </c>
      <c r="P253" s="2">
        <f t="shared" si="187"/>
        <v>8766</v>
      </c>
      <c r="Q253" s="2">
        <f t="shared" ref="Q253:Q264" si="226">(ROUND((ROUND(((ET253)*AV253*I253),2)*BB253),2)+ROUND((ROUND(((AE253-(EU253))*AV253*I253),2)*BS253),2))</f>
        <v>0</v>
      </c>
      <c r="R253" s="2">
        <f t="shared" si="188"/>
        <v>0</v>
      </c>
      <c r="S253" s="2">
        <f t="shared" si="189"/>
        <v>0</v>
      </c>
      <c r="T253" s="2">
        <f t="shared" si="190"/>
        <v>0</v>
      </c>
      <c r="U253" s="2">
        <f t="shared" si="191"/>
        <v>0</v>
      </c>
      <c r="V253" s="2">
        <f t="shared" si="192"/>
        <v>0</v>
      </c>
      <c r="W253" s="2">
        <f t="shared" si="193"/>
        <v>0</v>
      </c>
      <c r="X253" s="2">
        <f t="shared" si="194"/>
        <v>0</v>
      </c>
      <c r="Y253" s="2">
        <f t="shared" si="195"/>
        <v>0</v>
      </c>
      <c r="Z253" s="2"/>
      <c r="AA253" s="2">
        <v>50626682</v>
      </c>
      <c r="AB253" s="2">
        <f t="shared" si="196"/>
        <v>24.35</v>
      </c>
      <c r="AC253" s="2">
        <f t="shared" si="197"/>
        <v>24.35</v>
      </c>
      <c r="AD253" s="2">
        <f t="shared" ref="AD253:AD264" si="227">ROUND((((ET253)-(EU253))+AE253),6)</f>
        <v>0</v>
      </c>
      <c r="AE253" s="2">
        <f t="shared" ref="AE253:AE264" si="228">ROUND((EU253),6)</f>
        <v>0</v>
      </c>
      <c r="AF253" s="2">
        <f t="shared" ref="AF253:AF264" si="229">ROUND((EV253),6)</f>
        <v>0</v>
      </c>
      <c r="AG253" s="2">
        <f t="shared" si="198"/>
        <v>0</v>
      </c>
      <c r="AH253" s="2">
        <f t="shared" ref="AH253:AH264" si="230">(EW253)</f>
        <v>0</v>
      </c>
      <c r="AI253" s="2">
        <f t="shared" ref="AI253:AI264" si="231">(EX253)</f>
        <v>0</v>
      </c>
      <c r="AJ253" s="2">
        <f t="shared" si="199"/>
        <v>0</v>
      </c>
      <c r="AK253" s="2">
        <v>24.35</v>
      </c>
      <c r="AL253" s="2">
        <v>24.35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87</v>
      </c>
      <c r="AU253" s="2">
        <v>105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343</v>
      </c>
      <c r="BK253" s="2"/>
      <c r="BL253" s="2"/>
      <c r="BM253" s="2">
        <v>80</v>
      </c>
      <c r="BN253" s="2">
        <v>0</v>
      </c>
      <c r="BO253" s="2" t="s">
        <v>3</v>
      </c>
      <c r="BP253" s="2">
        <v>0</v>
      </c>
      <c r="BQ253" s="2">
        <v>30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87</v>
      </c>
      <c r="CA253" s="2">
        <v>105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200"/>
        <v>8766</v>
      </c>
      <c r="CQ253" s="2">
        <f t="shared" si="201"/>
        <v>24.35</v>
      </c>
      <c r="CR253" s="2">
        <f t="shared" ref="CR253:CR264" si="232">(ROUND((ROUND(((ET253)*AV253*1),2)*BB253),2)+ROUND((ROUND(((AE253-(EU253))*AV253*1),2)*BS253),2))</f>
        <v>0</v>
      </c>
      <c r="CS253" s="2">
        <f t="shared" si="202"/>
        <v>0</v>
      </c>
      <c r="CT253" s="2">
        <f t="shared" si="203"/>
        <v>0</v>
      </c>
      <c r="CU253" s="2">
        <f t="shared" si="204"/>
        <v>0</v>
      </c>
      <c r="CV253" s="2">
        <f t="shared" si="205"/>
        <v>0</v>
      </c>
      <c r="CW253" s="2">
        <f t="shared" si="206"/>
        <v>0</v>
      </c>
      <c r="CX253" s="2">
        <f t="shared" si="207"/>
        <v>0</v>
      </c>
      <c r="CY253" s="2">
        <f>((S253*BZ253)/100)</f>
        <v>0</v>
      </c>
      <c r="CZ253" s="2">
        <f>((S253*CA253)/100)</f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1003</v>
      </c>
      <c r="DV253" s="2" t="s">
        <v>287</v>
      </c>
      <c r="DW253" s="2" t="s">
        <v>287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49573341</v>
      </c>
      <c r="EF253" s="2">
        <v>30</v>
      </c>
      <c r="EG253" s="2" t="s">
        <v>37</v>
      </c>
      <c r="EH253" s="2">
        <v>0</v>
      </c>
      <c r="EI253" s="2" t="s">
        <v>3</v>
      </c>
      <c r="EJ253" s="2">
        <v>1</v>
      </c>
      <c r="EK253" s="2">
        <v>80</v>
      </c>
      <c r="EL253" s="2" t="s">
        <v>218</v>
      </c>
      <c r="EM253" s="2" t="s">
        <v>219</v>
      </c>
      <c r="EN253" s="2"/>
      <c r="EO253" s="2" t="s">
        <v>3</v>
      </c>
      <c r="EP253" s="2"/>
      <c r="EQ253" s="2">
        <v>0</v>
      </c>
      <c r="ER253" s="2">
        <v>24.35</v>
      </c>
      <c r="ES253" s="2">
        <v>24.35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f t="shared" si="208"/>
        <v>0</v>
      </c>
      <c r="FS253" s="2">
        <v>0</v>
      </c>
      <c r="FT253" s="2"/>
      <c r="FU253" s="2"/>
      <c r="FV253" s="2"/>
      <c r="FW253" s="2"/>
      <c r="FX253" s="2">
        <v>87</v>
      </c>
      <c r="FY253" s="2">
        <v>105</v>
      </c>
      <c r="FZ253" s="2"/>
      <c r="GA253" s="2" t="s">
        <v>3</v>
      </c>
      <c r="GB253" s="2"/>
      <c r="GC253" s="2"/>
      <c r="GD253" s="2">
        <v>0</v>
      </c>
      <c r="GE253" s="2"/>
      <c r="GF253" s="2">
        <v>941329783</v>
      </c>
      <c r="GG253" s="2">
        <v>2</v>
      </c>
      <c r="GH253" s="2">
        <v>1</v>
      </c>
      <c r="GI253" s="2">
        <v>-2</v>
      </c>
      <c r="GJ253" s="2">
        <v>0</v>
      </c>
      <c r="GK253" s="2">
        <f>ROUND(R253*(R12)/100,2)</f>
        <v>0</v>
      </c>
      <c r="GL253" s="2">
        <f t="shared" si="209"/>
        <v>0</v>
      </c>
      <c r="GM253" s="2">
        <f t="shared" si="210"/>
        <v>8766</v>
      </c>
      <c r="GN253" s="2">
        <f t="shared" si="211"/>
        <v>8766</v>
      </c>
      <c r="GO253" s="2">
        <f t="shared" si="212"/>
        <v>0</v>
      </c>
      <c r="GP253" s="2">
        <f t="shared" si="213"/>
        <v>0</v>
      </c>
      <c r="GQ253" s="2"/>
      <c r="GR253" s="2">
        <v>0</v>
      </c>
      <c r="GS253" s="2">
        <v>0</v>
      </c>
      <c r="GT253" s="2">
        <v>0</v>
      </c>
      <c r="GU253" s="2" t="s">
        <v>3</v>
      </c>
      <c r="GV253" s="2">
        <f t="shared" si="214"/>
        <v>0</v>
      </c>
      <c r="GW253" s="2">
        <v>1</v>
      </c>
      <c r="GX253" s="2">
        <f t="shared" si="215"/>
        <v>0</v>
      </c>
      <c r="GY253" s="2"/>
      <c r="GZ253" s="2"/>
      <c r="HA253" s="2">
        <v>0</v>
      </c>
      <c r="HB253" s="2">
        <v>0</v>
      </c>
      <c r="HC253" s="2">
        <f t="shared" si="216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18</v>
      </c>
      <c r="B254">
        <v>1</v>
      </c>
      <c r="E254" t="s">
        <v>341</v>
      </c>
      <c r="F254" t="s">
        <v>342</v>
      </c>
      <c r="G254" t="s">
        <v>1227</v>
      </c>
      <c r="H254" t="s">
        <v>287</v>
      </c>
      <c r="I254">
        <f>I252*J254</f>
        <v>360</v>
      </c>
      <c r="J254">
        <v>100</v>
      </c>
      <c r="K254">
        <v>100</v>
      </c>
      <c r="O254">
        <f t="shared" si="186"/>
        <v>40674.239999999998</v>
      </c>
      <c r="P254">
        <f t="shared" si="187"/>
        <v>40674.239999999998</v>
      </c>
      <c r="Q254">
        <f t="shared" si="226"/>
        <v>0</v>
      </c>
      <c r="R254">
        <f t="shared" si="188"/>
        <v>0</v>
      </c>
      <c r="S254">
        <f t="shared" si="189"/>
        <v>0</v>
      </c>
      <c r="T254">
        <f t="shared" si="190"/>
        <v>0</v>
      </c>
      <c r="U254">
        <f t="shared" si="191"/>
        <v>0</v>
      </c>
      <c r="V254">
        <f t="shared" si="192"/>
        <v>0</v>
      </c>
      <c r="W254">
        <f t="shared" si="193"/>
        <v>0</v>
      </c>
      <c r="X254">
        <f t="shared" si="194"/>
        <v>0</v>
      </c>
      <c r="Y254">
        <f t="shared" si="195"/>
        <v>0</v>
      </c>
      <c r="AA254">
        <v>50626683</v>
      </c>
      <c r="AB254">
        <f t="shared" si="196"/>
        <v>24.35</v>
      </c>
      <c r="AC254">
        <f t="shared" si="197"/>
        <v>24.35</v>
      </c>
      <c r="AD254">
        <f t="shared" si="227"/>
        <v>0</v>
      </c>
      <c r="AE254">
        <f t="shared" si="228"/>
        <v>0</v>
      </c>
      <c r="AF254">
        <f t="shared" si="229"/>
        <v>0</v>
      </c>
      <c r="AG254">
        <f t="shared" si="198"/>
        <v>0</v>
      </c>
      <c r="AH254">
        <f t="shared" si="230"/>
        <v>0</v>
      </c>
      <c r="AI254">
        <f t="shared" si="231"/>
        <v>0</v>
      </c>
      <c r="AJ254">
        <f t="shared" si="199"/>
        <v>0</v>
      </c>
      <c r="AK254">
        <v>24.35</v>
      </c>
      <c r="AL254">
        <v>24.35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4.6399999999999997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343</v>
      </c>
      <c r="BM254">
        <v>80</v>
      </c>
      <c r="BN254">
        <v>0</v>
      </c>
      <c r="BO254" t="s">
        <v>342</v>
      </c>
      <c r="BP254">
        <v>1</v>
      </c>
      <c r="BQ254">
        <v>30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00"/>
        <v>40674.239999999998</v>
      </c>
      <c r="CQ254">
        <f t="shared" si="201"/>
        <v>112.98</v>
      </c>
      <c r="CR254">
        <f t="shared" si="232"/>
        <v>0</v>
      </c>
      <c r="CS254">
        <f t="shared" si="202"/>
        <v>0</v>
      </c>
      <c r="CT254">
        <f t="shared" si="203"/>
        <v>0</v>
      </c>
      <c r="CU254">
        <f t="shared" si="204"/>
        <v>0</v>
      </c>
      <c r="CV254">
        <f t="shared" si="205"/>
        <v>0</v>
      </c>
      <c r="CW254">
        <f t="shared" si="206"/>
        <v>0</v>
      </c>
      <c r="CX254">
        <f t="shared" si="207"/>
        <v>0</v>
      </c>
      <c r="CY254">
        <f>S254*(BZ254/100)</f>
        <v>0</v>
      </c>
      <c r="CZ254">
        <f>S254*(CA254/100)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87</v>
      </c>
      <c r="DO254">
        <v>105</v>
      </c>
      <c r="DP254">
        <v>1</v>
      </c>
      <c r="DQ254">
        <v>1</v>
      </c>
      <c r="DU254">
        <v>1003</v>
      </c>
      <c r="DV254" t="s">
        <v>287</v>
      </c>
      <c r="DW254" t="s">
        <v>287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49573341</v>
      </c>
      <c r="EF254">
        <v>30</v>
      </c>
      <c r="EG254" t="s">
        <v>37</v>
      </c>
      <c r="EH254">
        <v>0</v>
      </c>
      <c r="EI254" t="s">
        <v>3</v>
      </c>
      <c r="EJ254">
        <v>1</v>
      </c>
      <c r="EK254">
        <v>80</v>
      </c>
      <c r="EL254" t="s">
        <v>218</v>
      </c>
      <c r="EM254" t="s">
        <v>219</v>
      </c>
      <c r="EO254" t="s">
        <v>3</v>
      </c>
      <c r="EQ254">
        <v>0</v>
      </c>
      <c r="ER254">
        <v>24.35</v>
      </c>
      <c r="ES254">
        <v>24.35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f t="shared" si="208"/>
        <v>0</v>
      </c>
      <c r="FS254">
        <v>0</v>
      </c>
      <c r="FX254">
        <v>87</v>
      </c>
      <c r="FY254">
        <v>105</v>
      </c>
      <c r="GA254" t="s">
        <v>3</v>
      </c>
      <c r="GD254">
        <v>0</v>
      </c>
      <c r="GF254">
        <v>941329783</v>
      </c>
      <c r="GG254">
        <v>2</v>
      </c>
      <c r="GH254">
        <v>1</v>
      </c>
      <c r="GI254">
        <v>2</v>
      </c>
      <c r="GJ254">
        <v>0</v>
      </c>
      <c r="GK254">
        <f>ROUND(R254*(S12)/100,2)</f>
        <v>0</v>
      </c>
      <c r="GL254">
        <f t="shared" si="209"/>
        <v>0</v>
      </c>
      <c r="GM254">
        <f t="shared" si="210"/>
        <v>40674.239999999998</v>
      </c>
      <c r="GN254">
        <f t="shared" si="211"/>
        <v>40674.239999999998</v>
      </c>
      <c r="GO254">
        <f t="shared" si="212"/>
        <v>0</v>
      </c>
      <c r="GP254">
        <f t="shared" si="213"/>
        <v>0</v>
      </c>
      <c r="GR254">
        <v>0</v>
      </c>
      <c r="GS254">
        <v>0</v>
      </c>
      <c r="GT254">
        <v>0</v>
      </c>
      <c r="GU254" t="s">
        <v>3</v>
      </c>
      <c r="GV254">
        <f t="shared" si="214"/>
        <v>0</v>
      </c>
      <c r="GW254">
        <v>1</v>
      </c>
      <c r="GX254">
        <f t="shared" si="215"/>
        <v>0</v>
      </c>
      <c r="HA254">
        <v>0</v>
      </c>
      <c r="HB254">
        <v>0</v>
      </c>
      <c r="HC254">
        <f t="shared" si="216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IK254">
        <v>0</v>
      </c>
    </row>
    <row r="255" spans="1:255" x14ac:dyDescent="0.2">
      <c r="A255" s="2">
        <v>18</v>
      </c>
      <c r="B255" s="2">
        <v>1</v>
      </c>
      <c r="C255" s="2"/>
      <c r="D255" s="2"/>
      <c r="E255" s="2" t="s">
        <v>344</v>
      </c>
      <c r="F255" s="2" t="s">
        <v>345</v>
      </c>
      <c r="G255" s="2" t="s">
        <v>346</v>
      </c>
      <c r="H255" s="2" t="s">
        <v>262</v>
      </c>
      <c r="I255" s="2">
        <f>I251*J255</f>
        <v>3.4344000000000001</v>
      </c>
      <c r="J255" s="2">
        <v>0.95399999999999996</v>
      </c>
      <c r="K255" s="2">
        <v>0.95399999999999996</v>
      </c>
      <c r="L255" s="2"/>
      <c r="M255" s="2"/>
      <c r="N255" s="2"/>
      <c r="O255" s="2">
        <f t="shared" ref="O255:O286" si="233">ROUND(CP255,2)</f>
        <v>219.39</v>
      </c>
      <c r="P255" s="2">
        <f t="shared" ref="P255:P286" si="234">ROUND((ROUND((AC255*AW255*I255),2)*BC255),2)</f>
        <v>219.39</v>
      </c>
      <c r="Q255" s="2">
        <f t="shared" si="226"/>
        <v>0</v>
      </c>
      <c r="R255" s="2">
        <f t="shared" ref="R255:R286" si="235">ROUND((ROUND((AE255*AV255*I255),2)*BS255),2)</f>
        <v>0</v>
      </c>
      <c r="S255" s="2">
        <f t="shared" ref="S255:S286" si="236">ROUND((ROUND((AF255*AV255*I255),2)*BA255),2)</f>
        <v>0</v>
      </c>
      <c r="T255" s="2">
        <f t="shared" ref="T255:T286" si="237">ROUND(CU255*I255,2)</f>
        <v>0</v>
      </c>
      <c r="U255" s="2">
        <f t="shared" ref="U255:U286" si="238">CV255*I255</f>
        <v>0</v>
      </c>
      <c r="V255" s="2">
        <f t="shared" ref="V255:V286" si="239">CW255*I255</f>
        <v>0</v>
      </c>
      <c r="W255" s="2">
        <f t="shared" ref="W255:W286" si="240">ROUND(CX255*I255,2)</f>
        <v>0</v>
      </c>
      <c r="X255" s="2">
        <f t="shared" ref="X255:X286" si="241">ROUND(CY255,2)</f>
        <v>0</v>
      </c>
      <c r="Y255" s="2">
        <f t="shared" ref="Y255:Y286" si="242">ROUND(CZ255,2)</f>
        <v>0</v>
      </c>
      <c r="Z255" s="2"/>
      <c r="AA255" s="2">
        <v>50626682</v>
      </c>
      <c r="AB255" s="2">
        <f t="shared" ref="AB255:AB286" si="243">ROUND((AC255+AD255+AF255),6)</f>
        <v>63.88</v>
      </c>
      <c r="AC255" s="2">
        <f t="shared" ref="AC255:AC286" si="244">ROUND((ES255),6)</f>
        <v>63.88</v>
      </c>
      <c r="AD255" s="2">
        <f t="shared" si="227"/>
        <v>0</v>
      </c>
      <c r="AE255" s="2">
        <f t="shared" si="228"/>
        <v>0</v>
      </c>
      <c r="AF255" s="2">
        <f t="shared" si="229"/>
        <v>0</v>
      </c>
      <c r="AG255" s="2">
        <f t="shared" ref="AG255:AG286" si="245">ROUND((AP255),6)</f>
        <v>0</v>
      </c>
      <c r="AH255" s="2">
        <f t="shared" si="230"/>
        <v>0</v>
      </c>
      <c r="AI255" s="2">
        <f t="shared" si="231"/>
        <v>0</v>
      </c>
      <c r="AJ255" s="2">
        <f t="shared" ref="AJ255:AJ286" si="246">(AS255)</f>
        <v>0</v>
      </c>
      <c r="AK255" s="2">
        <v>63.88</v>
      </c>
      <c r="AL255" s="2">
        <v>63.88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87</v>
      </c>
      <c r="AU255" s="2">
        <v>105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347</v>
      </c>
      <c r="BK255" s="2"/>
      <c r="BL255" s="2"/>
      <c r="BM255" s="2">
        <v>80</v>
      </c>
      <c r="BN255" s="2">
        <v>0</v>
      </c>
      <c r="BO255" s="2" t="s">
        <v>3</v>
      </c>
      <c r="BP255" s="2">
        <v>0</v>
      </c>
      <c r="BQ255" s="2">
        <v>30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87</v>
      </c>
      <c r="CA255" s="2">
        <v>105</v>
      </c>
      <c r="CB255" s="2" t="s">
        <v>3</v>
      </c>
      <c r="CC255" s="2"/>
      <c r="CD255" s="2"/>
      <c r="CE255" s="2">
        <v>30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ref="CP255:CP286" si="247">(P255+Q255+S255)</f>
        <v>219.39</v>
      </c>
      <c r="CQ255" s="2">
        <f t="shared" ref="CQ255:CQ286" si="248">ROUND((ROUND((AC255*AW255*1),2)*BC255),2)</f>
        <v>63.88</v>
      </c>
      <c r="CR255" s="2">
        <f t="shared" si="232"/>
        <v>0</v>
      </c>
      <c r="CS255" s="2">
        <f t="shared" ref="CS255:CS286" si="249">ROUND((ROUND((AE255*AV255*1),2)*BS255),2)</f>
        <v>0</v>
      </c>
      <c r="CT255" s="2">
        <f t="shared" ref="CT255:CT286" si="250">ROUND((ROUND((AF255*AV255*1),2)*BA255),2)</f>
        <v>0</v>
      </c>
      <c r="CU255" s="2">
        <f t="shared" ref="CU255:CU286" si="251">AG255</f>
        <v>0</v>
      </c>
      <c r="CV255" s="2">
        <f t="shared" ref="CV255:CV286" si="252">(AH255*AV255)</f>
        <v>0</v>
      </c>
      <c r="CW255" s="2">
        <f t="shared" ref="CW255:CW286" si="253">AI255</f>
        <v>0</v>
      </c>
      <c r="CX255" s="2">
        <f t="shared" ref="CX255:CX286" si="254">AJ255</f>
        <v>0</v>
      </c>
      <c r="CY255" s="2">
        <f>((S255*BZ255)/100)</f>
        <v>0</v>
      </c>
      <c r="CZ255" s="2">
        <f>((S255*CA255)/100)</f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1009</v>
      </c>
      <c r="DV255" s="2" t="s">
        <v>262</v>
      </c>
      <c r="DW255" s="2" t="s">
        <v>262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49573341</v>
      </c>
      <c r="EF255" s="2">
        <v>30</v>
      </c>
      <c r="EG255" s="2" t="s">
        <v>37</v>
      </c>
      <c r="EH255" s="2">
        <v>0</v>
      </c>
      <c r="EI255" s="2" t="s">
        <v>3</v>
      </c>
      <c r="EJ255" s="2">
        <v>1</v>
      </c>
      <c r="EK255" s="2">
        <v>80</v>
      </c>
      <c r="EL255" s="2" t="s">
        <v>218</v>
      </c>
      <c r="EM255" s="2" t="s">
        <v>219</v>
      </c>
      <c r="EN255" s="2"/>
      <c r="EO255" s="2" t="s">
        <v>3</v>
      </c>
      <c r="EP255" s="2"/>
      <c r="EQ255" s="2">
        <v>0</v>
      </c>
      <c r="ER255" s="2">
        <v>63.88</v>
      </c>
      <c r="ES255" s="2">
        <v>63.88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f t="shared" ref="FR255:FR286" si="255">ROUND(IF(BI255=3,GM255,0),2)</f>
        <v>0</v>
      </c>
      <c r="FS255" s="2">
        <v>0</v>
      </c>
      <c r="FT255" s="2"/>
      <c r="FU255" s="2"/>
      <c r="FV255" s="2"/>
      <c r="FW255" s="2"/>
      <c r="FX255" s="2">
        <v>87</v>
      </c>
      <c r="FY255" s="2">
        <v>105</v>
      </c>
      <c r="FZ255" s="2"/>
      <c r="GA255" s="2" t="s">
        <v>3</v>
      </c>
      <c r="GB255" s="2"/>
      <c r="GC255" s="2"/>
      <c r="GD255" s="2">
        <v>0</v>
      </c>
      <c r="GE255" s="2"/>
      <c r="GF255" s="2">
        <v>343664727</v>
      </c>
      <c r="GG255" s="2">
        <v>2</v>
      </c>
      <c r="GH255" s="2">
        <v>1</v>
      </c>
      <c r="GI255" s="2">
        <v>-2</v>
      </c>
      <c r="GJ255" s="2">
        <v>0</v>
      </c>
      <c r="GK255" s="2">
        <f>ROUND(R255*(R12)/100,2)</f>
        <v>0</v>
      </c>
      <c r="GL255" s="2">
        <f t="shared" ref="GL255:GL286" si="256">ROUND(IF(AND(BH255=3,BI255=3,FS255&lt;&gt;0),P255,0),2)</f>
        <v>0</v>
      </c>
      <c r="GM255" s="2">
        <f t="shared" ref="GM255:GM286" si="257">ROUND(O255+X255+Y255+GK255,2)+GX255</f>
        <v>219.39</v>
      </c>
      <c r="GN255" s="2">
        <f t="shared" ref="GN255:GN286" si="258">IF(OR(BI255=0,BI255=1),GM255-GX255,0)</f>
        <v>219.39</v>
      </c>
      <c r="GO255" s="2">
        <f t="shared" ref="GO255:GO286" si="259">IF(BI255=2,GM255-GX255,0)</f>
        <v>0</v>
      </c>
      <c r="GP255" s="2">
        <f t="shared" ref="GP255:GP286" si="260">IF(BI255=4,GM255-GX255,0)</f>
        <v>0</v>
      </c>
      <c r="GQ255" s="2"/>
      <c r="GR255" s="2">
        <v>0</v>
      </c>
      <c r="GS255" s="2">
        <v>0</v>
      </c>
      <c r="GT255" s="2">
        <v>0</v>
      </c>
      <c r="GU255" s="2" t="s">
        <v>3</v>
      </c>
      <c r="GV255" s="2">
        <f t="shared" ref="GV255:GV286" si="261">ROUND((GT255),6)</f>
        <v>0</v>
      </c>
      <c r="GW255" s="2">
        <v>1</v>
      </c>
      <c r="GX255" s="2">
        <f t="shared" ref="GX255:GX286" si="262">ROUND(HC255*I255,2)</f>
        <v>0</v>
      </c>
      <c r="GY255" s="2"/>
      <c r="GZ255" s="2"/>
      <c r="HA255" s="2">
        <v>0</v>
      </c>
      <c r="HB255" s="2">
        <v>0</v>
      </c>
      <c r="HC255" s="2">
        <f t="shared" ref="HC255:HC286" si="263">GV255*GW255</f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18</v>
      </c>
      <c r="B256">
        <v>1</v>
      </c>
      <c r="E256" t="s">
        <v>344</v>
      </c>
      <c r="F256" t="s">
        <v>345</v>
      </c>
      <c r="G256" t="s">
        <v>346</v>
      </c>
      <c r="H256" t="s">
        <v>262</v>
      </c>
      <c r="I256">
        <f>I252*J256</f>
        <v>3.4344000000000001</v>
      </c>
      <c r="J256">
        <v>0.95399999999999996</v>
      </c>
      <c r="K256">
        <v>0.95399999999999996</v>
      </c>
      <c r="O256">
        <f t="shared" si="233"/>
        <v>640.62</v>
      </c>
      <c r="P256">
        <f t="shared" si="234"/>
        <v>640.62</v>
      </c>
      <c r="Q256">
        <f t="shared" si="226"/>
        <v>0</v>
      </c>
      <c r="R256">
        <f t="shared" si="235"/>
        <v>0</v>
      </c>
      <c r="S256">
        <f t="shared" si="236"/>
        <v>0</v>
      </c>
      <c r="T256">
        <f t="shared" si="237"/>
        <v>0</v>
      </c>
      <c r="U256">
        <f t="shared" si="238"/>
        <v>0</v>
      </c>
      <c r="V256">
        <f t="shared" si="239"/>
        <v>0</v>
      </c>
      <c r="W256">
        <f t="shared" si="240"/>
        <v>0</v>
      </c>
      <c r="X256">
        <f t="shared" si="241"/>
        <v>0</v>
      </c>
      <c r="Y256">
        <f t="shared" si="242"/>
        <v>0</v>
      </c>
      <c r="AA256">
        <v>50626683</v>
      </c>
      <c r="AB256">
        <f t="shared" si="243"/>
        <v>63.88</v>
      </c>
      <c r="AC256">
        <f t="shared" si="244"/>
        <v>63.88</v>
      </c>
      <c r="AD256">
        <f t="shared" si="227"/>
        <v>0</v>
      </c>
      <c r="AE256">
        <f t="shared" si="228"/>
        <v>0</v>
      </c>
      <c r="AF256">
        <f t="shared" si="229"/>
        <v>0</v>
      </c>
      <c r="AG256">
        <f t="shared" si="245"/>
        <v>0</v>
      </c>
      <c r="AH256">
        <f t="shared" si="230"/>
        <v>0</v>
      </c>
      <c r="AI256">
        <f t="shared" si="231"/>
        <v>0</v>
      </c>
      <c r="AJ256">
        <f t="shared" si="246"/>
        <v>0</v>
      </c>
      <c r="AK256">
        <v>63.88</v>
      </c>
      <c r="AL256">
        <v>63.88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2.92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347</v>
      </c>
      <c r="BM256">
        <v>80</v>
      </c>
      <c r="BN256">
        <v>0</v>
      </c>
      <c r="BO256" t="s">
        <v>345</v>
      </c>
      <c r="BP256">
        <v>1</v>
      </c>
      <c r="BQ256">
        <v>30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30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47"/>
        <v>640.62</v>
      </c>
      <c r="CQ256">
        <f t="shared" si="248"/>
        <v>186.53</v>
      </c>
      <c r="CR256">
        <f t="shared" si="232"/>
        <v>0</v>
      </c>
      <c r="CS256">
        <f t="shared" si="249"/>
        <v>0</v>
      </c>
      <c r="CT256">
        <f t="shared" si="250"/>
        <v>0</v>
      </c>
      <c r="CU256">
        <f t="shared" si="251"/>
        <v>0</v>
      </c>
      <c r="CV256">
        <f t="shared" si="252"/>
        <v>0</v>
      </c>
      <c r="CW256">
        <f t="shared" si="253"/>
        <v>0</v>
      </c>
      <c r="CX256">
        <f t="shared" si="254"/>
        <v>0</v>
      </c>
      <c r="CY256">
        <f>S256*(BZ256/100)</f>
        <v>0</v>
      </c>
      <c r="CZ256">
        <f>S256*(CA256/100)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87</v>
      </c>
      <c r="DO256">
        <v>105</v>
      </c>
      <c r="DP256">
        <v>1</v>
      </c>
      <c r="DQ256">
        <v>1</v>
      </c>
      <c r="DU256">
        <v>1009</v>
      </c>
      <c r="DV256" t="s">
        <v>262</v>
      </c>
      <c r="DW256" t="s">
        <v>262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49573341</v>
      </c>
      <c r="EF256">
        <v>30</v>
      </c>
      <c r="EG256" t="s">
        <v>37</v>
      </c>
      <c r="EH256">
        <v>0</v>
      </c>
      <c r="EI256" t="s">
        <v>3</v>
      </c>
      <c r="EJ256">
        <v>1</v>
      </c>
      <c r="EK256">
        <v>80</v>
      </c>
      <c r="EL256" t="s">
        <v>218</v>
      </c>
      <c r="EM256" t="s">
        <v>219</v>
      </c>
      <c r="EO256" t="s">
        <v>3</v>
      </c>
      <c r="EQ256">
        <v>0</v>
      </c>
      <c r="ER256">
        <v>63.88</v>
      </c>
      <c r="ES256">
        <v>63.88</v>
      </c>
      <c r="ET256">
        <v>0</v>
      </c>
      <c r="EU256">
        <v>0</v>
      </c>
      <c r="EV256">
        <v>0</v>
      </c>
      <c r="EW256">
        <v>0</v>
      </c>
      <c r="EX256">
        <v>0</v>
      </c>
      <c r="FQ256">
        <v>0</v>
      </c>
      <c r="FR256">
        <f t="shared" si="255"/>
        <v>0</v>
      </c>
      <c r="FS256">
        <v>0</v>
      </c>
      <c r="FX256">
        <v>87</v>
      </c>
      <c r="FY256">
        <v>105</v>
      </c>
      <c r="GA256" t="s">
        <v>3</v>
      </c>
      <c r="GD256">
        <v>0</v>
      </c>
      <c r="GF256">
        <v>343664727</v>
      </c>
      <c r="GG256">
        <v>2</v>
      </c>
      <c r="GH256">
        <v>1</v>
      </c>
      <c r="GI256">
        <v>2</v>
      </c>
      <c r="GJ256">
        <v>0</v>
      </c>
      <c r="GK256">
        <f>ROUND(R256*(S12)/100,2)</f>
        <v>0</v>
      </c>
      <c r="GL256">
        <f t="shared" si="256"/>
        <v>0</v>
      </c>
      <c r="GM256">
        <f t="shared" si="257"/>
        <v>640.62</v>
      </c>
      <c r="GN256">
        <f t="shared" si="258"/>
        <v>640.62</v>
      </c>
      <c r="GO256">
        <f t="shared" si="259"/>
        <v>0</v>
      </c>
      <c r="GP256">
        <f t="shared" si="260"/>
        <v>0</v>
      </c>
      <c r="GR256">
        <v>0</v>
      </c>
      <c r="GS256">
        <v>0</v>
      </c>
      <c r="GT256">
        <v>0</v>
      </c>
      <c r="GU256" t="s">
        <v>3</v>
      </c>
      <c r="GV256">
        <f t="shared" si="261"/>
        <v>0</v>
      </c>
      <c r="GW256">
        <v>1</v>
      </c>
      <c r="GX256">
        <f t="shared" si="262"/>
        <v>0</v>
      </c>
      <c r="HA256">
        <v>0</v>
      </c>
      <c r="HB256">
        <v>0</v>
      </c>
      <c r="HC256">
        <f t="shared" si="263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IK256">
        <v>0</v>
      </c>
    </row>
    <row r="257" spans="1:255" x14ac:dyDescent="0.2">
      <c r="A257" s="2">
        <v>18</v>
      </c>
      <c r="B257" s="2">
        <v>1</v>
      </c>
      <c r="C257" s="2"/>
      <c r="D257" s="2"/>
      <c r="E257" s="2" t="s">
        <v>348</v>
      </c>
      <c r="F257" s="2" t="s">
        <v>349</v>
      </c>
      <c r="G257" s="2" t="s">
        <v>350</v>
      </c>
      <c r="H257" s="2" t="s">
        <v>262</v>
      </c>
      <c r="I257" s="2">
        <f>I251*J257</f>
        <v>0.28079999999999999</v>
      </c>
      <c r="J257" s="2">
        <v>7.8E-2</v>
      </c>
      <c r="K257" s="2">
        <v>7.8E-2</v>
      </c>
      <c r="L257" s="2"/>
      <c r="M257" s="2"/>
      <c r="N257" s="2"/>
      <c r="O257" s="2">
        <f t="shared" si="233"/>
        <v>23.54</v>
      </c>
      <c r="P257" s="2">
        <f t="shared" si="234"/>
        <v>23.54</v>
      </c>
      <c r="Q257" s="2">
        <f t="shared" si="226"/>
        <v>0</v>
      </c>
      <c r="R257" s="2">
        <f t="shared" si="235"/>
        <v>0</v>
      </c>
      <c r="S257" s="2">
        <f t="shared" si="236"/>
        <v>0</v>
      </c>
      <c r="T257" s="2">
        <f t="shared" si="237"/>
        <v>0</v>
      </c>
      <c r="U257" s="2">
        <f t="shared" si="238"/>
        <v>0</v>
      </c>
      <c r="V257" s="2">
        <f t="shared" si="239"/>
        <v>0</v>
      </c>
      <c r="W257" s="2">
        <f t="shared" si="240"/>
        <v>0</v>
      </c>
      <c r="X257" s="2">
        <f t="shared" si="241"/>
        <v>0</v>
      </c>
      <c r="Y257" s="2">
        <f t="shared" si="242"/>
        <v>0</v>
      </c>
      <c r="Z257" s="2"/>
      <c r="AA257" s="2">
        <v>50626682</v>
      </c>
      <c r="AB257" s="2">
        <f t="shared" si="243"/>
        <v>83.83</v>
      </c>
      <c r="AC257" s="2">
        <f t="shared" si="244"/>
        <v>83.83</v>
      </c>
      <c r="AD257" s="2">
        <f t="shared" si="227"/>
        <v>0</v>
      </c>
      <c r="AE257" s="2">
        <f t="shared" si="228"/>
        <v>0</v>
      </c>
      <c r="AF257" s="2">
        <f t="shared" si="229"/>
        <v>0</v>
      </c>
      <c r="AG257" s="2">
        <f t="shared" si="245"/>
        <v>0</v>
      </c>
      <c r="AH257" s="2">
        <f t="shared" si="230"/>
        <v>0</v>
      </c>
      <c r="AI257" s="2">
        <f t="shared" si="231"/>
        <v>0</v>
      </c>
      <c r="AJ257" s="2">
        <f t="shared" si="246"/>
        <v>0</v>
      </c>
      <c r="AK257" s="2">
        <v>83.83</v>
      </c>
      <c r="AL257" s="2">
        <v>83.83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87</v>
      </c>
      <c r="AU257" s="2">
        <v>105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351</v>
      </c>
      <c r="BK257" s="2"/>
      <c r="BL257" s="2"/>
      <c r="BM257" s="2">
        <v>80</v>
      </c>
      <c r="BN257" s="2">
        <v>0</v>
      </c>
      <c r="BO257" s="2" t="s">
        <v>3</v>
      </c>
      <c r="BP257" s="2">
        <v>0</v>
      </c>
      <c r="BQ257" s="2">
        <v>30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87</v>
      </c>
      <c r="CA257" s="2">
        <v>105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247"/>
        <v>23.54</v>
      </c>
      <c r="CQ257" s="2">
        <f t="shared" si="248"/>
        <v>83.83</v>
      </c>
      <c r="CR257" s="2">
        <f t="shared" si="232"/>
        <v>0</v>
      </c>
      <c r="CS257" s="2">
        <f t="shared" si="249"/>
        <v>0</v>
      </c>
      <c r="CT257" s="2">
        <f t="shared" si="250"/>
        <v>0</v>
      </c>
      <c r="CU257" s="2">
        <f t="shared" si="251"/>
        <v>0</v>
      </c>
      <c r="CV257" s="2">
        <f t="shared" si="252"/>
        <v>0</v>
      </c>
      <c r="CW257" s="2">
        <f t="shared" si="253"/>
        <v>0</v>
      </c>
      <c r="CX257" s="2">
        <f t="shared" si="254"/>
        <v>0</v>
      </c>
      <c r="CY257" s="2">
        <f>((S257*BZ257)/100)</f>
        <v>0</v>
      </c>
      <c r="CZ257" s="2">
        <f>((S257*CA257)/100)</f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1009</v>
      </c>
      <c r="DV257" s="2" t="s">
        <v>262</v>
      </c>
      <c r="DW257" s="2" t="s">
        <v>262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49573341</v>
      </c>
      <c r="EF257" s="2">
        <v>30</v>
      </c>
      <c r="EG257" s="2" t="s">
        <v>37</v>
      </c>
      <c r="EH257" s="2">
        <v>0</v>
      </c>
      <c r="EI257" s="2" t="s">
        <v>3</v>
      </c>
      <c r="EJ257" s="2">
        <v>1</v>
      </c>
      <c r="EK257" s="2">
        <v>80</v>
      </c>
      <c r="EL257" s="2" t="s">
        <v>218</v>
      </c>
      <c r="EM257" s="2" t="s">
        <v>219</v>
      </c>
      <c r="EN257" s="2"/>
      <c r="EO257" s="2" t="s">
        <v>3</v>
      </c>
      <c r="EP257" s="2"/>
      <c r="EQ257" s="2">
        <v>0</v>
      </c>
      <c r="ER257" s="2">
        <v>83.83</v>
      </c>
      <c r="ES257" s="2">
        <v>83.83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f t="shared" si="255"/>
        <v>0</v>
      </c>
      <c r="FS257" s="2">
        <v>0</v>
      </c>
      <c r="FT257" s="2"/>
      <c r="FU257" s="2"/>
      <c r="FV257" s="2"/>
      <c r="FW257" s="2"/>
      <c r="FX257" s="2">
        <v>87</v>
      </c>
      <c r="FY257" s="2">
        <v>105</v>
      </c>
      <c r="FZ257" s="2"/>
      <c r="GA257" s="2" t="s">
        <v>3</v>
      </c>
      <c r="GB257" s="2"/>
      <c r="GC257" s="2"/>
      <c r="GD257" s="2">
        <v>0</v>
      </c>
      <c r="GE257" s="2"/>
      <c r="GF257" s="2">
        <v>-505173838</v>
      </c>
      <c r="GG257" s="2">
        <v>2</v>
      </c>
      <c r="GH257" s="2">
        <v>1</v>
      </c>
      <c r="GI257" s="2">
        <v>-2</v>
      </c>
      <c r="GJ257" s="2">
        <v>0</v>
      </c>
      <c r="GK257" s="2">
        <f>ROUND(R257*(R12)/100,2)</f>
        <v>0</v>
      </c>
      <c r="GL257" s="2">
        <f t="shared" si="256"/>
        <v>0</v>
      </c>
      <c r="GM257" s="2">
        <f t="shared" si="257"/>
        <v>23.54</v>
      </c>
      <c r="GN257" s="2">
        <f t="shared" si="258"/>
        <v>23.54</v>
      </c>
      <c r="GO257" s="2">
        <f t="shared" si="259"/>
        <v>0</v>
      </c>
      <c r="GP257" s="2">
        <f t="shared" si="260"/>
        <v>0</v>
      </c>
      <c r="GQ257" s="2"/>
      <c r="GR257" s="2">
        <v>0</v>
      </c>
      <c r="GS257" s="2">
        <v>0</v>
      </c>
      <c r="GT257" s="2">
        <v>0</v>
      </c>
      <c r="GU257" s="2" t="s">
        <v>3</v>
      </c>
      <c r="GV257" s="2">
        <f t="shared" si="261"/>
        <v>0</v>
      </c>
      <c r="GW257" s="2">
        <v>1</v>
      </c>
      <c r="GX257" s="2">
        <f t="shared" si="262"/>
        <v>0</v>
      </c>
      <c r="GY257" s="2"/>
      <c r="GZ257" s="2"/>
      <c r="HA257" s="2">
        <v>0</v>
      </c>
      <c r="HB257" s="2">
        <v>0</v>
      </c>
      <c r="HC257" s="2">
        <f t="shared" si="263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18</v>
      </c>
      <c r="B258">
        <v>1</v>
      </c>
      <c r="E258" t="s">
        <v>348</v>
      </c>
      <c r="F258" t="s">
        <v>349</v>
      </c>
      <c r="G258" t="s">
        <v>350</v>
      </c>
      <c r="H258" t="s">
        <v>262</v>
      </c>
      <c r="I258">
        <f>I252*J258</f>
        <v>0.28079999999999999</v>
      </c>
      <c r="J258">
        <v>7.8E-2</v>
      </c>
      <c r="K258">
        <v>7.8E-2</v>
      </c>
      <c r="O258">
        <f t="shared" si="233"/>
        <v>67.09</v>
      </c>
      <c r="P258">
        <f t="shared" si="234"/>
        <v>67.09</v>
      </c>
      <c r="Q258">
        <f t="shared" si="226"/>
        <v>0</v>
      </c>
      <c r="R258">
        <f t="shared" si="235"/>
        <v>0</v>
      </c>
      <c r="S258">
        <f t="shared" si="236"/>
        <v>0</v>
      </c>
      <c r="T258">
        <f t="shared" si="237"/>
        <v>0</v>
      </c>
      <c r="U258">
        <f t="shared" si="238"/>
        <v>0</v>
      </c>
      <c r="V258">
        <f t="shared" si="239"/>
        <v>0</v>
      </c>
      <c r="W258">
        <f t="shared" si="240"/>
        <v>0</v>
      </c>
      <c r="X258">
        <f t="shared" si="241"/>
        <v>0</v>
      </c>
      <c r="Y258">
        <f t="shared" si="242"/>
        <v>0</v>
      </c>
      <c r="AA258">
        <v>50626683</v>
      </c>
      <c r="AB258">
        <f t="shared" si="243"/>
        <v>83.83</v>
      </c>
      <c r="AC258">
        <f t="shared" si="244"/>
        <v>83.83</v>
      </c>
      <c r="AD258">
        <f t="shared" si="227"/>
        <v>0</v>
      </c>
      <c r="AE258">
        <f t="shared" si="228"/>
        <v>0</v>
      </c>
      <c r="AF258">
        <f t="shared" si="229"/>
        <v>0</v>
      </c>
      <c r="AG258">
        <f t="shared" si="245"/>
        <v>0</v>
      </c>
      <c r="AH258">
        <f t="shared" si="230"/>
        <v>0</v>
      </c>
      <c r="AI258">
        <f t="shared" si="231"/>
        <v>0</v>
      </c>
      <c r="AJ258">
        <f t="shared" si="246"/>
        <v>0</v>
      </c>
      <c r="AK258">
        <v>83.83</v>
      </c>
      <c r="AL258">
        <v>83.83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2.85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351</v>
      </c>
      <c r="BM258">
        <v>80</v>
      </c>
      <c r="BN258">
        <v>0</v>
      </c>
      <c r="BO258" t="s">
        <v>349</v>
      </c>
      <c r="BP258">
        <v>1</v>
      </c>
      <c r="BQ258">
        <v>30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30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47"/>
        <v>67.09</v>
      </c>
      <c r="CQ258">
        <f t="shared" si="248"/>
        <v>238.92</v>
      </c>
      <c r="CR258">
        <f t="shared" si="232"/>
        <v>0</v>
      </c>
      <c r="CS258">
        <f t="shared" si="249"/>
        <v>0</v>
      </c>
      <c r="CT258">
        <f t="shared" si="250"/>
        <v>0</v>
      </c>
      <c r="CU258">
        <f t="shared" si="251"/>
        <v>0</v>
      </c>
      <c r="CV258">
        <f t="shared" si="252"/>
        <v>0</v>
      </c>
      <c r="CW258">
        <f t="shared" si="253"/>
        <v>0</v>
      </c>
      <c r="CX258">
        <f t="shared" si="254"/>
        <v>0</v>
      </c>
      <c r="CY258">
        <f>S258*(BZ258/100)</f>
        <v>0</v>
      </c>
      <c r="CZ258">
        <f>S258*(CA258/100)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87</v>
      </c>
      <c r="DO258">
        <v>105</v>
      </c>
      <c r="DP258">
        <v>1</v>
      </c>
      <c r="DQ258">
        <v>1</v>
      </c>
      <c r="DU258">
        <v>1009</v>
      </c>
      <c r="DV258" t="s">
        <v>262</v>
      </c>
      <c r="DW258" t="s">
        <v>262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49573341</v>
      </c>
      <c r="EF258">
        <v>30</v>
      </c>
      <c r="EG258" t="s">
        <v>37</v>
      </c>
      <c r="EH258">
        <v>0</v>
      </c>
      <c r="EI258" t="s">
        <v>3</v>
      </c>
      <c r="EJ258">
        <v>1</v>
      </c>
      <c r="EK258">
        <v>80</v>
      </c>
      <c r="EL258" t="s">
        <v>218</v>
      </c>
      <c r="EM258" t="s">
        <v>219</v>
      </c>
      <c r="EO258" t="s">
        <v>3</v>
      </c>
      <c r="EQ258">
        <v>0</v>
      </c>
      <c r="ER258">
        <v>83.83</v>
      </c>
      <c r="ES258">
        <v>83.83</v>
      </c>
      <c r="ET258">
        <v>0</v>
      </c>
      <c r="EU258">
        <v>0</v>
      </c>
      <c r="EV258">
        <v>0</v>
      </c>
      <c r="EW258">
        <v>0</v>
      </c>
      <c r="EX258">
        <v>0</v>
      </c>
      <c r="FQ258">
        <v>0</v>
      </c>
      <c r="FR258">
        <f t="shared" si="255"/>
        <v>0</v>
      </c>
      <c r="FS258">
        <v>0</v>
      </c>
      <c r="FX258">
        <v>87</v>
      </c>
      <c r="FY258">
        <v>105</v>
      </c>
      <c r="GA258" t="s">
        <v>3</v>
      </c>
      <c r="GD258">
        <v>0</v>
      </c>
      <c r="GF258">
        <v>-505173838</v>
      </c>
      <c r="GG258">
        <v>2</v>
      </c>
      <c r="GH258">
        <v>1</v>
      </c>
      <c r="GI258">
        <v>2</v>
      </c>
      <c r="GJ258">
        <v>0</v>
      </c>
      <c r="GK258">
        <f>ROUND(R258*(S12)/100,2)</f>
        <v>0</v>
      </c>
      <c r="GL258">
        <f t="shared" si="256"/>
        <v>0</v>
      </c>
      <c r="GM258">
        <f t="shared" si="257"/>
        <v>67.09</v>
      </c>
      <c r="GN258">
        <f t="shared" si="258"/>
        <v>67.09</v>
      </c>
      <c r="GO258">
        <f t="shared" si="259"/>
        <v>0</v>
      </c>
      <c r="GP258">
        <f t="shared" si="260"/>
        <v>0</v>
      </c>
      <c r="GR258">
        <v>0</v>
      </c>
      <c r="GS258">
        <v>0</v>
      </c>
      <c r="GT258">
        <v>0</v>
      </c>
      <c r="GU258" t="s">
        <v>3</v>
      </c>
      <c r="GV258">
        <f t="shared" si="261"/>
        <v>0</v>
      </c>
      <c r="GW258">
        <v>1</v>
      </c>
      <c r="GX258">
        <f t="shared" si="262"/>
        <v>0</v>
      </c>
      <c r="HA258">
        <v>0</v>
      </c>
      <c r="HB258">
        <v>0</v>
      </c>
      <c r="HC258">
        <f t="shared" si="263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IK258">
        <v>0</v>
      </c>
    </row>
    <row r="259" spans="1:255" x14ac:dyDescent="0.2">
      <c r="A259" s="2">
        <v>18</v>
      </c>
      <c r="B259" s="2">
        <v>1</v>
      </c>
      <c r="C259" s="2"/>
      <c r="D259" s="2"/>
      <c r="E259" s="2" t="s">
        <v>352</v>
      </c>
      <c r="F259" s="2" t="s">
        <v>353</v>
      </c>
      <c r="G259" s="2" t="s">
        <v>1228</v>
      </c>
      <c r="H259" s="2" t="s">
        <v>191</v>
      </c>
      <c r="I259" s="2">
        <f>I251*J259</f>
        <v>360</v>
      </c>
      <c r="J259" s="2">
        <v>100</v>
      </c>
      <c r="K259" s="2">
        <v>100</v>
      </c>
      <c r="L259" s="2"/>
      <c r="M259" s="2"/>
      <c r="N259" s="2"/>
      <c r="O259" s="2">
        <f t="shared" si="233"/>
        <v>135748.79999999999</v>
      </c>
      <c r="P259" s="2">
        <f t="shared" si="234"/>
        <v>135748.79999999999</v>
      </c>
      <c r="Q259" s="2">
        <f t="shared" si="226"/>
        <v>0</v>
      </c>
      <c r="R259" s="2">
        <f t="shared" si="235"/>
        <v>0</v>
      </c>
      <c r="S259" s="2">
        <f t="shared" si="236"/>
        <v>0</v>
      </c>
      <c r="T259" s="2">
        <f t="shared" si="237"/>
        <v>0</v>
      </c>
      <c r="U259" s="2">
        <f t="shared" si="238"/>
        <v>0</v>
      </c>
      <c r="V259" s="2">
        <f t="shared" si="239"/>
        <v>0</v>
      </c>
      <c r="W259" s="2">
        <f t="shared" si="240"/>
        <v>0</v>
      </c>
      <c r="X259" s="2">
        <f t="shared" si="241"/>
        <v>0</v>
      </c>
      <c r="Y259" s="2">
        <f t="shared" si="242"/>
        <v>0</v>
      </c>
      <c r="Z259" s="2"/>
      <c r="AA259" s="2">
        <v>50626682</v>
      </c>
      <c r="AB259" s="2">
        <f t="shared" si="243"/>
        <v>377.08</v>
      </c>
      <c r="AC259" s="2">
        <f t="shared" si="244"/>
        <v>377.08</v>
      </c>
      <c r="AD259" s="2">
        <f t="shared" si="227"/>
        <v>0</v>
      </c>
      <c r="AE259" s="2">
        <f t="shared" si="228"/>
        <v>0</v>
      </c>
      <c r="AF259" s="2">
        <f t="shared" si="229"/>
        <v>0</v>
      </c>
      <c r="AG259" s="2">
        <f t="shared" si="245"/>
        <v>0</v>
      </c>
      <c r="AH259" s="2">
        <f t="shared" si="230"/>
        <v>0</v>
      </c>
      <c r="AI259" s="2">
        <f t="shared" si="231"/>
        <v>0</v>
      </c>
      <c r="AJ259" s="2">
        <f t="shared" si="246"/>
        <v>0</v>
      </c>
      <c r="AK259" s="2">
        <v>377.08</v>
      </c>
      <c r="AL259" s="2">
        <v>377.08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87</v>
      </c>
      <c r="AU259" s="2">
        <v>105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354</v>
      </c>
      <c r="BK259" s="2"/>
      <c r="BL259" s="2"/>
      <c r="BM259" s="2">
        <v>80</v>
      </c>
      <c r="BN259" s="2">
        <v>0</v>
      </c>
      <c r="BO259" s="2" t="s">
        <v>3</v>
      </c>
      <c r="BP259" s="2">
        <v>0</v>
      </c>
      <c r="BQ259" s="2">
        <v>30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87</v>
      </c>
      <c r="CA259" s="2">
        <v>105</v>
      </c>
      <c r="CB259" s="2" t="s">
        <v>3</v>
      </c>
      <c r="CC259" s="2"/>
      <c r="CD259" s="2"/>
      <c r="CE259" s="2">
        <v>30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47"/>
        <v>135748.79999999999</v>
      </c>
      <c r="CQ259" s="2">
        <f t="shared" si="248"/>
        <v>377.08</v>
      </c>
      <c r="CR259" s="2">
        <f t="shared" si="232"/>
        <v>0</v>
      </c>
      <c r="CS259" s="2">
        <f t="shared" si="249"/>
        <v>0</v>
      </c>
      <c r="CT259" s="2">
        <f t="shared" si="250"/>
        <v>0</v>
      </c>
      <c r="CU259" s="2">
        <f t="shared" si="251"/>
        <v>0</v>
      </c>
      <c r="CV259" s="2">
        <f t="shared" si="252"/>
        <v>0</v>
      </c>
      <c r="CW259" s="2">
        <f t="shared" si="253"/>
        <v>0</v>
      </c>
      <c r="CX259" s="2">
        <f t="shared" si="254"/>
        <v>0</v>
      </c>
      <c r="CY259" s="2">
        <f>((S259*BZ259)/100)</f>
        <v>0</v>
      </c>
      <c r="CZ259" s="2">
        <f>((S259*CA259)/100)</f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1005</v>
      </c>
      <c r="DV259" s="2" t="s">
        <v>191</v>
      </c>
      <c r="DW259" s="2" t="s">
        <v>191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49573341</v>
      </c>
      <c r="EF259" s="2">
        <v>30</v>
      </c>
      <c r="EG259" s="2" t="s">
        <v>37</v>
      </c>
      <c r="EH259" s="2">
        <v>0</v>
      </c>
      <c r="EI259" s="2" t="s">
        <v>3</v>
      </c>
      <c r="EJ259" s="2">
        <v>1</v>
      </c>
      <c r="EK259" s="2">
        <v>80</v>
      </c>
      <c r="EL259" s="2" t="s">
        <v>218</v>
      </c>
      <c r="EM259" s="2" t="s">
        <v>219</v>
      </c>
      <c r="EN259" s="2"/>
      <c r="EO259" s="2" t="s">
        <v>3</v>
      </c>
      <c r="EP259" s="2"/>
      <c r="EQ259" s="2">
        <v>0</v>
      </c>
      <c r="ER259" s="2">
        <v>377.08</v>
      </c>
      <c r="ES259" s="2">
        <v>377.08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f t="shared" si="255"/>
        <v>0</v>
      </c>
      <c r="FS259" s="2">
        <v>0</v>
      </c>
      <c r="FT259" s="2"/>
      <c r="FU259" s="2"/>
      <c r="FV259" s="2"/>
      <c r="FW259" s="2"/>
      <c r="FX259" s="2">
        <v>87</v>
      </c>
      <c r="FY259" s="2">
        <v>105</v>
      </c>
      <c r="FZ259" s="2"/>
      <c r="GA259" s="2" t="s">
        <v>3</v>
      </c>
      <c r="GB259" s="2"/>
      <c r="GC259" s="2"/>
      <c r="GD259" s="2">
        <v>0</v>
      </c>
      <c r="GE259" s="2"/>
      <c r="GF259" s="2">
        <v>-1669992776</v>
      </c>
      <c r="GG259" s="2">
        <v>2</v>
      </c>
      <c r="GH259" s="2">
        <v>1</v>
      </c>
      <c r="GI259" s="2">
        <v>-2</v>
      </c>
      <c r="GJ259" s="2">
        <v>0</v>
      </c>
      <c r="GK259" s="2">
        <f>ROUND(R259*(R12)/100,2)</f>
        <v>0</v>
      </c>
      <c r="GL259" s="2">
        <f t="shared" si="256"/>
        <v>0</v>
      </c>
      <c r="GM259" s="2">
        <f t="shared" si="257"/>
        <v>135748.79999999999</v>
      </c>
      <c r="GN259" s="2">
        <f t="shared" si="258"/>
        <v>135748.79999999999</v>
      </c>
      <c r="GO259" s="2">
        <f t="shared" si="259"/>
        <v>0</v>
      </c>
      <c r="GP259" s="2">
        <f t="shared" si="260"/>
        <v>0</v>
      </c>
      <c r="GQ259" s="2"/>
      <c r="GR259" s="2">
        <v>0</v>
      </c>
      <c r="GS259" s="2">
        <v>0</v>
      </c>
      <c r="GT259" s="2">
        <v>0</v>
      </c>
      <c r="GU259" s="2" t="s">
        <v>3</v>
      </c>
      <c r="GV259" s="2">
        <f t="shared" si="261"/>
        <v>0</v>
      </c>
      <c r="GW259" s="2">
        <v>1</v>
      </c>
      <c r="GX259" s="2">
        <f t="shared" si="262"/>
        <v>0</v>
      </c>
      <c r="GY259" s="2"/>
      <c r="GZ259" s="2"/>
      <c r="HA259" s="2">
        <v>0</v>
      </c>
      <c r="HB259" s="2">
        <v>0</v>
      </c>
      <c r="HC259" s="2">
        <f t="shared" si="263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18</v>
      </c>
      <c r="B260">
        <v>1</v>
      </c>
      <c r="E260" t="s">
        <v>352</v>
      </c>
      <c r="F260" t="s">
        <v>353</v>
      </c>
      <c r="G260" t="s">
        <v>1228</v>
      </c>
      <c r="H260" t="s">
        <v>191</v>
      </c>
      <c r="I260">
        <f>I252*J260</f>
        <v>360</v>
      </c>
      <c r="J260">
        <v>100</v>
      </c>
      <c r="K260">
        <v>100</v>
      </c>
      <c r="O260">
        <f t="shared" si="233"/>
        <v>3487386.67</v>
      </c>
      <c r="P260">
        <f t="shared" si="234"/>
        <v>3487386.67</v>
      </c>
      <c r="Q260">
        <f t="shared" si="226"/>
        <v>0</v>
      </c>
      <c r="R260">
        <f t="shared" si="235"/>
        <v>0</v>
      </c>
      <c r="S260">
        <f t="shared" si="236"/>
        <v>0</v>
      </c>
      <c r="T260">
        <f t="shared" si="237"/>
        <v>0</v>
      </c>
      <c r="U260">
        <f t="shared" si="238"/>
        <v>0</v>
      </c>
      <c r="V260">
        <f t="shared" si="239"/>
        <v>0</v>
      </c>
      <c r="W260">
        <f t="shared" si="240"/>
        <v>0</v>
      </c>
      <c r="X260">
        <f t="shared" si="241"/>
        <v>0</v>
      </c>
      <c r="Y260">
        <f t="shared" si="242"/>
        <v>0</v>
      </c>
      <c r="AA260">
        <v>50626683</v>
      </c>
      <c r="AB260">
        <f t="shared" si="243"/>
        <v>377.08</v>
      </c>
      <c r="AC260">
        <f t="shared" si="244"/>
        <v>377.08</v>
      </c>
      <c r="AD260">
        <f t="shared" si="227"/>
        <v>0</v>
      </c>
      <c r="AE260">
        <f t="shared" si="228"/>
        <v>0</v>
      </c>
      <c r="AF260">
        <f t="shared" si="229"/>
        <v>0</v>
      </c>
      <c r="AG260">
        <f t="shared" si="245"/>
        <v>0</v>
      </c>
      <c r="AH260">
        <f t="shared" si="230"/>
        <v>0</v>
      </c>
      <c r="AI260">
        <f t="shared" si="231"/>
        <v>0</v>
      </c>
      <c r="AJ260">
        <f t="shared" si="246"/>
        <v>0</v>
      </c>
      <c r="AK260">
        <v>377.08</v>
      </c>
      <c r="AL260">
        <v>377.08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25.69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354</v>
      </c>
      <c r="BM260">
        <v>80</v>
      </c>
      <c r="BN260">
        <v>0</v>
      </c>
      <c r="BO260" t="s">
        <v>353</v>
      </c>
      <c r="BP260">
        <v>1</v>
      </c>
      <c r="BQ260">
        <v>30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30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47"/>
        <v>3487386.67</v>
      </c>
      <c r="CQ260">
        <f t="shared" si="248"/>
        <v>9687.19</v>
      </c>
      <c r="CR260">
        <f t="shared" si="232"/>
        <v>0</v>
      </c>
      <c r="CS260">
        <f t="shared" si="249"/>
        <v>0</v>
      </c>
      <c r="CT260">
        <f t="shared" si="250"/>
        <v>0</v>
      </c>
      <c r="CU260">
        <f t="shared" si="251"/>
        <v>0</v>
      </c>
      <c r="CV260">
        <f t="shared" si="252"/>
        <v>0</v>
      </c>
      <c r="CW260">
        <f t="shared" si="253"/>
        <v>0</v>
      </c>
      <c r="CX260">
        <f t="shared" si="254"/>
        <v>0</v>
      </c>
      <c r="CY260">
        <f>S260*(BZ260/100)</f>
        <v>0</v>
      </c>
      <c r="CZ260">
        <f>S260*(CA260/100)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87</v>
      </c>
      <c r="DO260">
        <v>105</v>
      </c>
      <c r="DP260">
        <v>1</v>
      </c>
      <c r="DQ260">
        <v>1</v>
      </c>
      <c r="DU260">
        <v>1005</v>
      </c>
      <c r="DV260" t="s">
        <v>191</v>
      </c>
      <c r="DW260" t="s">
        <v>191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49573341</v>
      </c>
      <c r="EF260">
        <v>30</v>
      </c>
      <c r="EG260" t="s">
        <v>37</v>
      </c>
      <c r="EH260">
        <v>0</v>
      </c>
      <c r="EI260" t="s">
        <v>3</v>
      </c>
      <c r="EJ260">
        <v>1</v>
      </c>
      <c r="EK260">
        <v>80</v>
      </c>
      <c r="EL260" t="s">
        <v>218</v>
      </c>
      <c r="EM260" t="s">
        <v>219</v>
      </c>
      <c r="EO260" t="s">
        <v>3</v>
      </c>
      <c r="EQ260">
        <v>0</v>
      </c>
      <c r="ER260">
        <v>377.08</v>
      </c>
      <c r="ES260">
        <v>377.08</v>
      </c>
      <c r="ET260">
        <v>0</v>
      </c>
      <c r="EU260">
        <v>0</v>
      </c>
      <c r="EV260">
        <v>0</v>
      </c>
      <c r="EW260">
        <v>0</v>
      </c>
      <c r="EX260">
        <v>0</v>
      </c>
      <c r="FQ260">
        <v>0</v>
      </c>
      <c r="FR260">
        <f t="shared" si="255"/>
        <v>0</v>
      </c>
      <c r="FS260">
        <v>0</v>
      </c>
      <c r="FX260">
        <v>87</v>
      </c>
      <c r="FY260">
        <v>105</v>
      </c>
      <c r="GA260" t="s">
        <v>3</v>
      </c>
      <c r="GD260">
        <v>0</v>
      </c>
      <c r="GF260">
        <v>-1669992776</v>
      </c>
      <c r="GG260">
        <v>2</v>
      </c>
      <c r="GH260">
        <v>1</v>
      </c>
      <c r="GI260">
        <v>2</v>
      </c>
      <c r="GJ260">
        <v>0</v>
      </c>
      <c r="GK260">
        <f>ROUND(R260*(S12)/100,2)</f>
        <v>0</v>
      </c>
      <c r="GL260">
        <f t="shared" si="256"/>
        <v>0</v>
      </c>
      <c r="GM260">
        <f t="shared" si="257"/>
        <v>3487386.67</v>
      </c>
      <c r="GN260">
        <f t="shared" si="258"/>
        <v>3487386.67</v>
      </c>
      <c r="GO260">
        <f t="shared" si="259"/>
        <v>0</v>
      </c>
      <c r="GP260">
        <f t="shared" si="260"/>
        <v>0</v>
      </c>
      <c r="GR260">
        <v>0</v>
      </c>
      <c r="GS260">
        <v>0</v>
      </c>
      <c r="GT260">
        <v>0</v>
      </c>
      <c r="GU260" t="s">
        <v>3</v>
      </c>
      <c r="GV260">
        <f t="shared" si="261"/>
        <v>0</v>
      </c>
      <c r="GW260">
        <v>1</v>
      </c>
      <c r="GX260">
        <f t="shared" si="262"/>
        <v>0</v>
      </c>
      <c r="HA260">
        <v>0</v>
      </c>
      <c r="HB260">
        <v>0</v>
      </c>
      <c r="HC260">
        <f t="shared" si="263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IK260">
        <v>0</v>
      </c>
    </row>
    <row r="261" spans="1:255" x14ac:dyDescent="0.2">
      <c r="A261" s="2">
        <v>18</v>
      </c>
      <c r="B261" s="2">
        <v>1</v>
      </c>
      <c r="C261" s="2">
        <v>76</v>
      </c>
      <c r="D261" s="2"/>
      <c r="E261" s="2" t="s">
        <v>355</v>
      </c>
      <c r="F261" s="2" t="s">
        <v>356</v>
      </c>
      <c r="G261" s="2" t="s">
        <v>357</v>
      </c>
      <c r="H261" s="2" t="s">
        <v>287</v>
      </c>
      <c r="I261" s="2">
        <f>I251*J261</f>
        <v>391.371872</v>
      </c>
      <c r="J261" s="2">
        <v>108.71440888888888</v>
      </c>
      <c r="K261" s="2">
        <v>108.714409</v>
      </c>
      <c r="L261" s="2"/>
      <c r="M261" s="2"/>
      <c r="N261" s="2"/>
      <c r="O261" s="2">
        <f t="shared" si="233"/>
        <v>25951.87</v>
      </c>
      <c r="P261" s="2">
        <f t="shared" si="234"/>
        <v>25951.87</v>
      </c>
      <c r="Q261" s="2">
        <f t="shared" si="226"/>
        <v>0</v>
      </c>
      <c r="R261" s="2">
        <f t="shared" si="235"/>
        <v>0</v>
      </c>
      <c r="S261" s="2">
        <f t="shared" si="236"/>
        <v>0</v>
      </c>
      <c r="T261" s="2">
        <f t="shared" si="237"/>
        <v>0</v>
      </c>
      <c r="U261" s="2">
        <f t="shared" si="238"/>
        <v>0</v>
      </c>
      <c r="V261" s="2">
        <f t="shared" si="239"/>
        <v>0</v>
      </c>
      <c r="W261" s="2">
        <f t="shared" si="240"/>
        <v>0</v>
      </c>
      <c r="X261" s="2">
        <f t="shared" si="241"/>
        <v>0</v>
      </c>
      <c r="Y261" s="2">
        <f t="shared" si="242"/>
        <v>0</v>
      </c>
      <c r="Z261" s="2"/>
      <c r="AA261" s="2">
        <v>50626682</v>
      </c>
      <c r="AB261" s="2">
        <f t="shared" si="243"/>
        <v>66.31</v>
      </c>
      <c r="AC261" s="2">
        <f t="shared" si="244"/>
        <v>66.31</v>
      </c>
      <c r="AD261" s="2">
        <f t="shared" si="227"/>
        <v>0</v>
      </c>
      <c r="AE261" s="2">
        <f t="shared" si="228"/>
        <v>0</v>
      </c>
      <c r="AF261" s="2">
        <f t="shared" si="229"/>
        <v>0</v>
      </c>
      <c r="AG261" s="2">
        <f t="shared" si="245"/>
        <v>0</v>
      </c>
      <c r="AH261" s="2">
        <f t="shared" si="230"/>
        <v>0</v>
      </c>
      <c r="AI261" s="2">
        <f t="shared" si="231"/>
        <v>0</v>
      </c>
      <c r="AJ261" s="2">
        <f t="shared" si="246"/>
        <v>0</v>
      </c>
      <c r="AK261" s="2">
        <v>66.31</v>
      </c>
      <c r="AL261" s="2">
        <v>66.31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87</v>
      </c>
      <c r="AU261" s="2">
        <v>105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358</v>
      </c>
      <c r="BK261" s="2"/>
      <c r="BL261" s="2"/>
      <c r="BM261" s="2">
        <v>80</v>
      </c>
      <c r="BN261" s="2">
        <v>0</v>
      </c>
      <c r="BO261" s="2" t="s">
        <v>3</v>
      </c>
      <c r="BP261" s="2">
        <v>0</v>
      </c>
      <c r="BQ261" s="2">
        <v>30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87</v>
      </c>
      <c r="CA261" s="2">
        <v>105</v>
      </c>
      <c r="CB261" s="2" t="s">
        <v>3</v>
      </c>
      <c r="CC261" s="2"/>
      <c r="CD261" s="2"/>
      <c r="CE261" s="2">
        <v>30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47"/>
        <v>25951.87</v>
      </c>
      <c r="CQ261" s="2">
        <f t="shared" si="248"/>
        <v>66.31</v>
      </c>
      <c r="CR261" s="2">
        <f t="shared" si="232"/>
        <v>0</v>
      </c>
      <c r="CS261" s="2">
        <f t="shared" si="249"/>
        <v>0</v>
      </c>
      <c r="CT261" s="2">
        <f t="shared" si="250"/>
        <v>0</v>
      </c>
      <c r="CU261" s="2">
        <f t="shared" si="251"/>
        <v>0</v>
      </c>
      <c r="CV261" s="2">
        <f t="shared" si="252"/>
        <v>0</v>
      </c>
      <c r="CW261" s="2">
        <f t="shared" si="253"/>
        <v>0</v>
      </c>
      <c r="CX261" s="2">
        <f t="shared" si="254"/>
        <v>0</v>
      </c>
      <c r="CY261" s="2">
        <f>((S261*BZ261)/100)</f>
        <v>0</v>
      </c>
      <c r="CZ261" s="2">
        <f>((S261*CA261)/100)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1003</v>
      </c>
      <c r="DV261" s="2" t="s">
        <v>287</v>
      </c>
      <c r="DW261" s="2" t="s">
        <v>287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49573341</v>
      </c>
      <c r="EF261" s="2">
        <v>30</v>
      </c>
      <c r="EG261" s="2" t="s">
        <v>37</v>
      </c>
      <c r="EH261" s="2">
        <v>0</v>
      </c>
      <c r="EI261" s="2" t="s">
        <v>3</v>
      </c>
      <c r="EJ261" s="2">
        <v>1</v>
      </c>
      <c r="EK261" s="2">
        <v>80</v>
      </c>
      <c r="EL261" s="2" t="s">
        <v>218</v>
      </c>
      <c r="EM261" s="2" t="s">
        <v>219</v>
      </c>
      <c r="EN261" s="2"/>
      <c r="EO261" s="2" t="s">
        <v>3</v>
      </c>
      <c r="EP261" s="2"/>
      <c r="EQ261" s="2">
        <v>0</v>
      </c>
      <c r="ER261" s="2">
        <v>66.31</v>
      </c>
      <c r="ES261" s="2">
        <v>66.31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f t="shared" si="255"/>
        <v>0</v>
      </c>
      <c r="FS261" s="2">
        <v>0</v>
      </c>
      <c r="FT261" s="2"/>
      <c r="FU261" s="2"/>
      <c r="FV261" s="2"/>
      <c r="FW261" s="2"/>
      <c r="FX261" s="2">
        <v>87</v>
      </c>
      <c r="FY261" s="2">
        <v>105</v>
      </c>
      <c r="FZ261" s="2"/>
      <c r="GA261" s="2" t="s">
        <v>3</v>
      </c>
      <c r="GB261" s="2"/>
      <c r="GC261" s="2"/>
      <c r="GD261" s="2">
        <v>0</v>
      </c>
      <c r="GE261" s="2"/>
      <c r="GF261" s="2">
        <v>2006671784</v>
      </c>
      <c r="GG261" s="2">
        <v>2</v>
      </c>
      <c r="GH261" s="2">
        <v>1</v>
      </c>
      <c r="GI261" s="2">
        <v>-2</v>
      </c>
      <c r="GJ261" s="2">
        <v>0</v>
      </c>
      <c r="GK261" s="2">
        <f>ROUND(R261*(R12)/100,2)</f>
        <v>0</v>
      </c>
      <c r="GL261" s="2">
        <f t="shared" si="256"/>
        <v>0</v>
      </c>
      <c r="GM261" s="2">
        <f t="shared" si="257"/>
        <v>25951.87</v>
      </c>
      <c r="GN261" s="2">
        <f t="shared" si="258"/>
        <v>25951.87</v>
      </c>
      <c r="GO261" s="2">
        <f t="shared" si="259"/>
        <v>0</v>
      </c>
      <c r="GP261" s="2">
        <f t="shared" si="260"/>
        <v>0</v>
      </c>
      <c r="GQ261" s="2"/>
      <c r="GR261" s="2">
        <v>0</v>
      </c>
      <c r="GS261" s="2">
        <v>3</v>
      </c>
      <c r="GT261" s="2">
        <v>0</v>
      </c>
      <c r="GU261" s="2" t="s">
        <v>3</v>
      </c>
      <c r="GV261" s="2">
        <f t="shared" si="261"/>
        <v>0</v>
      </c>
      <c r="GW261" s="2">
        <v>1</v>
      </c>
      <c r="GX261" s="2">
        <f t="shared" si="262"/>
        <v>0</v>
      </c>
      <c r="GY261" s="2"/>
      <c r="GZ261" s="2"/>
      <c r="HA261" s="2">
        <v>0</v>
      </c>
      <c r="HB261" s="2">
        <v>0</v>
      </c>
      <c r="HC261" s="2">
        <f t="shared" si="263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18</v>
      </c>
      <c r="B262">
        <v>1</v>
      </c>
      <c r="C262">
        <v>78</v>
      </c>
      <c r="E262" t="s">
        <v>355</v>
      </c>
      <c r="F262" t="s">
        <v>356</v>
      </c>
      <c r="G262" t="s">
        <v>357</v>
      </c>
      <c r="H262" t="s">
        <v>287</v>
      </c>
      <c r="I262">
        <f>I252*J262</f>
        <v>391.371872</v>
      </c>
      <c r="J262">
        <v>108.71440888888888</v>
      </c>
      <c r="K262">
        <v>108.714409</v>
      </c>
      <c r="O262">
        <f t="shared" si="233"/>
        <v>55796.52</v>
      </c>
      <c r="P262">
        <f t="shared" si="234"/>
        <v>55796.52</v>
      </c>
      <c r="Q262">
        <f t="shared" si="226"/>
        <v>0</v>
      </c>
      <c r="R262">
        <f t="shared" si="235"/>
        <v>0</v>
      </c>
      <c r="S262">
        <f t="shared" si="236"/>
        <v>0</v>
      </c>
      <c r="T262">
        <f t="shared" si="237"/>
        <v>0</v>
      </c>
      <c r="U262">
        <f t="shared" si="238"/>
        <v>0</v>
      </c>
      <c r="V262">
        <f t="shared" si="239"/>
        <v>0</v>
      </c>
      <c r="W262">
        <f t="shared" si="240"/>
        <v>0</v>
      </c>
      <c r="X262">
        <f t="shared" si="241"/>
        <v>0</v>
      </c>
      <c r="Y262">
        <f t="shared" si="242"/>
        <v>0</v>
      </c>
      <c r="AA262">
        <v>50626683</v>
      </c>
      <c r="AB262">
        <f t="shared" si="243"/>
        <v>66.31</v>
      </c>
      <c r="AC262">
        <f t="shared" si="244"/>
        <v>66.31</v>
      </c>
      <c r="AD262">
        <f t="shared" si="227"/>
        <v>0</v>
      </c>
      <c r="AE262">
        <f t="shared" si="228"/>
        <v>0</v>
      </c>
      <c r="AF262">
        <f t="shared" si="229"/>
        <v>0</v>
      </c>
      <c r="AG262">
        <f t="shared" si="245"/>
        <v>0</v>
      </c>
      <c r="AH262">
        <f t="shared" si="230"/>
        <v>0</v>
      </c>
      <c r="AI262">
        <f t="shared" si="231"/>
        <v>0</v>
      </c>
      <c r="AJ262">
        <f t="shared" si="246"/>
        <v>0</v>
      </c>
      <c r="AK262">
        <v>66.31</v>
      </c>
      <c r="AL262">
        <v>66.31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2.15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358</v>
      </c>
      <c r="BM262">
        <v>80</v>
      </c>
      <c r="BN262">
        <v>0</v>
      </c>
      <c r="BO262" t="s">
        <v>356</v>
      </c>
      <c r="BP262">
        <v>1</v>
      </c>
      <c r="BQ262">
        <v>30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30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47"/>
        <v>55796.52</v>
      </c>
      <c r="CQ262">
        <f t="shared" si="248"/>
        <v>142.57</v>
      </c>
      <c r="CR262">
        <f t="shared" si="232"/>
        <v>0</v>
      </c>
      <c r="CS262">
        <f t="shared" si="249"/>
        <v>0</v>
      </c>
      <c r="CT262">
        <f t="shared" si="250"/>
        <v>0</v>
      </c>
      <c r="CU262">
        <f t="shared" si="251"/>
        <v>0</v>
      </c>
      <c r="CV262">
        <f t="shared" si="252"/>
        <v>0</v>
      </c>
      <c r="CW262">
        <f t="shared" si="253"/>
        <v>0</v>
      </c>
      <c r="CX262">
        <f t="shared" si="254"/>
        <v>0</v>
      </c>
      <c r="CY262">
        <f>S262*(BZ262/100)</f>
        <v>0</v>
      </c>
      <c r="CZ262">
        <f>S262*(CA262/100)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87</v>
      </c>
      <c r="DO262">
        <v>105</v>
      </c>
      <c r="DP262">
        <v>1</v>
      </c>
      <c r="DQ262">
        <v>1</v>
      </c>
      <c r="DU262">
        <v>1003</v>
      </c>
      <c r="DV262" t="s">
        <v>287</v>
      </c>
      <c r="DW262" t="s">
        <v>287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49573341</v>
      </c>
      <c r="EF262">
        <v>30</v>
      </c>
      <c r="EG262" t="s">
        <v>37</v>
      </c>
      <c r="EH262">
        <v>0</v>
      </c>
      <c r="EI262" t="s">
        <v>3</v>
      </c>
      <c r="EJ262">
        <v>1</v>
      </c>
      <c r="EK262">
        <v>80</v>
      </c>
      <c r="EL262" t="s">
        <v>218</v>
      </c>
      <c r="EM262" t="s">
        <v>219</v>
      </c>
      <c r="EO262" t="s">
        <v>3</v>
      </c>
      <c r="EQ262">
        <v>0</v>
      </c>
      <c r="ER262">
        <v>66.31</v>
      </c>
      <c r="ES262">
        <v>66.31</v>
      </c>
      <c r="ET262">
        <v>0</v>
      </c>
      <c r="EU262">
        <v>0</v>
      </c>
      <c r="EV262">
        <v>0</v>
      </c>
      <c r="EW262">
        <v>0</v>
      </c>
      <c r="EX262">
        <v>0</v>
      </c>
      <c r="FQ262">
        <v>0</v>
      </c>
      <c r="FR262">
        <f t="shared" si="255"/>
        <v>0</v>
      </c>
      <c r="FS262">
        <v>0</v>
      </c>
      <c r="FX262">
        <v>87</v>
      </c>
      <c r="FY262">
        <v>105</v>
      </c>
      <c r="GA262" t="s">
        <v>3</v>
      </c>
      <c r="GD262">
        <v>0</v>
      </c>
      <c r="GF262">
        <v>2006671784</v>
      </c>
      <c r="GG262">
        <v>2</v>
      </c>
      <c r="GH262">
        <v>1</v>
      </c>
      <c r="GI262">
        <v>2</v>
      </c>
      <c r="GJ262">
        <v>0</v>
      </c>
      <c r="GK262">
        <f>ROUND(R262*(S12)/100,2)</f>
        <v>0</v>
      </c>
      <c r="GL262">
        <f t="shared" si="256"/>
        <v>0</v>
      </c>
      <c r="GM262">
        <f t="shared" si="257"/>
        <v>55796.52</v>
      </c>
      <c r="GN262">
        <f t="shared" si="258"/>
        <v>55796.52</v>
      </c>
      <c r="GO262">
        <f t="shared" si="259"/>
        <v>0</v>
      </c>
      <c r="GP262">
        <f t="shared" si="260"/>
        <v>0</v>
      </c>
      <c r="GR262">
        <v>0</v>
      </c>
      <c r="GS262">
        <v>0</v>
      </c>
      <c r="GT262">
        <v>0</v>
      </c>
      <c r="GU262" t="s">
        <v>3</v>
      </c>
      <c r="GV262">
        <f t="shared" si="261"/>
        <v>0</v>
      </c>
      <c r="GW262">
        <v>1</v>
      </c>
      <c r="GX262">
        <f t="shared" si="262"/>
        <v>0</v>
      </c>
      <c r="HA262">
        <v>0</v>
      </c>
      <c r="HB262">
        <v>0</v>
      </c>
      <c r="HC262">
        <f t="shared" si="263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IK262">
        <v>0</v>
      </c>
    </row>
    <row r="263" spans="1:255" x14ac:dyDescent="0.2">
      <c r="A263" s="2">
        <v>18</v>
      </c>
      <c r="B263" s="2">
        <v>1</v>
      </c>
      <c r="C263" s="2">
        <v>75</v>
      </c>
      <c r="D263" s="2"/>
      <c r="E263" s="2" t="s">
        <v>359</v>
      </c>
      <c r="F263" s="2" t="s">
        <v>360</v>
      </c>
      <c r="G263" s="2" t="s">
        <v>361</v>
      </c>
      <c r="H263" s="2" t="s">
        <v>287</v>
      </c>
      <c r="I263" s="2">
        <f>I251*J263</f>
        <v>267.12683299999998</v>
      </c>
      <c r="J263" s="2">
        <v>74.201898055555546</v>
      </c>
      <c r="K263" s="2">
        <v>74.201898</v>
      </c>
      <c r="L263" s="2"/>
      <c r="M263" s="2"/>
      <c r="N263" s="2"/>
      <c r="O263" s="2">
        <f t="shared" si="233"/>
        <v>9162.4500000000007</v>
      </c>
      <c r="P263" s="2">
        <f t="shared" si="234"/>
        <v>9162.4500000000007</v>
      </c>
      <c r="Q263" s="2">
        <f t="shared" si="226"/>
        <v>0</v>
      </c>
      <c r="R263" s="2">
        <f t="shared" si="235"/>
        <v>0</v>
      </c>
      <c r="S263" s="2">
        <f t="shared" si="236"/>
        <v>0</v>
      </c>
      <c r="T263" s="2">
        <f t="shared" si="237"/>
        <v>0</v>
      </c>
      <c r="U263" s="2">
        <f t="shared" si="238"/>
        <v>0</v>
      </c>
      <c r="V263" s="2">
        <f t="shared" si="239"/>
        <v>0</v>
      </c>
      <c r="W263" s="2">
        <f t="shared" si="240"/>
        <v>0</v>
      </c>
      <c r="X263" s="2">
        <f t="shared" si="241"/>
        <v>0</v>
      </c>
      <c r="Y263" s="2">
        <f t="shared" si="242"/>
        <v>0</v>
      </c>
      <c r="Z263" s="2"/>
      <c r="AA263" s="2">
        <v>50626682</v>
      </c>
      <c r="AB263" s="2">
        <f t="shared" si="243"/>
        <v>34.299999999999997</v>
      </c>
      <c r="AC263" s="2">
        <f t="shared" si="244"/>
        <v>34.299999999999997</v>
      </c>
      <c r="AD263" s="2">
        <f t="shared" si="227"/>
        <v>0</v>
      </c>
      <c r="AE263" s="2">
        <f t="shared" si="228"/>
        <v>0</v>
      </c>
      <c r="AF263" s="2">
        <f t="shared" si="229"/>
        <v>0</v>
      </c>
      <c r="AG263" s="2">
        <f t="shared" si="245"/>
        <v>0</v>
      </c>
      <c r="AH263" s="2">
        <f t="shared" si="230"/>
        <v>0</v>
      </c>
      <c r="AI263" s="2">
        <f t="shared" si="231"/>
        <v>0</v>
      </c>
      <c r="AJ263" s="2">
        <f t="shared" si="246"/>
        <v>0</v>
      </c>
      <c r="AK263" s="2">
        <v>34.299999999999997</v>
      </c>
      <c r="AL263" s="2">
        <v>34.299999999999997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87</v>
      </c>
      <c r="AU263" s="2">
        <v>105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362</v>
      </c>
      <c r="BK263" s="2"/>
      <c r="BL263" s="2"/>
      <c r="BM263" s="2">
        <v>80</v>
      </c>
      <c r="BN263" s="2">
        <v>0</v>
      </c>
      <c r="BO263" s="2" t="s">
        <v>3</v>
      </c>
      <c r="BP263" s="2">
        <v>0</v>
      </c>
      <c r="BQ263" s="2">
        <v>30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87</v>
      </c>
      <c r="CA263" s="2">
        <v>105</v>
      </c>
      <c r="CB263" s="2" t="s">
        <v>3</v>
      </c>
      <c r="CC263" s="2"/>
      <c r="CD263" s="2"/>
      <c r="CE263" s="2">
        <v>30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3</v>
      </c>
      <c r="CO263" s="2">
        <v>0</v>
      </c>
      <c r="CP263" s="2">
        <f t="shared" si="247"/>
        <v>9162.4500000000007</v>
      </c>
      <c r="CQ263" s="2">
        <f t="shared" si="248"/>
        <v>34.299999999999997</v>
      </c>
      <c r="CR263" s="2">
        <f t="shared" si="232"/>
        <v>0</v>
      </c>
      <c r="CS263" s="2">
        <f t="shared" si="249"/>
        <v>0</v>
      </c>
      <c r="CT263" s="2">
        <f t="shared" si="250"/>
        <v>0</v>
      </c>
      <c r="CU263" s="2">
        <f t="shared" si="251"/>
        <v>0</v>
      </c>
      <c r="CV263" s="2">
        <f t="shared" si="252"/>
        <v>0</v>
      </c>
      <c r="CW263" s="2">
        <f t="shared" si="253"/>
        <v>0</v>
      </c>
      <c r="CX263" s="2">
        <f t="shared" si="254"/>
        <v>0</v>
      </c>
      <c r="CY263" s="2">
        <f>((S263*BZ263)/100)</f>
        <v>0</v>
      </c>
      <c r="CZ263" s="2">
        <f>((S263*CA263)/100)</f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1003</v>
      </c>
      <c r="DV263" s="2" t="s">
        <v>287</v>
      </c>
      <c r="DW263" s="2" t="s">
        <v>287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49573341</v>
      </c>
      <c r="EF263" s="2">
        <v>30</v>
      </c>
      <c r="EG263" s="2" t="s">
        <v>37</v>
      </c>
      <c r="EH263" s="2">
        <v>0</v>
      </c>
      <c r="EI263" s="2" t="s">
        <v>3</v>
      </c>
      <c r="EJ263" s="2">
        <v>1</v>
      </c>
      <c r="EK263" s="2">
        <v>80</v>
      </c>
      <c r="EL263" s="2" t="s">
        <v>218</v>
      </c>
      <c r="EM263" s="2" t="s">
        <v>219</v>
      </c>
      <c r="EN263" s="2"/>
      <c r="EO263" s="2" t="s">
        <v>3</v>
      </c>
      <c r="EP263" s="2"/>
      <c r="EQ263" s="2">
        <v>0</v>
      </c>
      <c r="ER263" s="2">
        <v>34.299999999999997</v>
      </c>
      <c r="ES263" s="2">
        <v>34.299999999999997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f t="shared" si="255"/>
        <v>0</v>
      </c>
      <c r="FS263" s="2">
        <v>0</v>
      </c>
      <c r="FT263" s="2"/>
      <c r="FU263" s="2"/>
      <c r="FV263" s="2"/>
      <c r="FW263" s="2"/>
      <c r="FX263" s="2">
        <v>87</v>
      </c>
      <c r="FY263" s="2">
        <v>105</v>
      </c>
      <c r="FZ263" s="2"/>
      <c r="GA263" s="2" t="s">
        <v>3</v>
      </c>
      <c r="GB263" s="2"/>
      <c r="GC263" s="2"/>
      <c r="GD263" s="2">
        <v>0</v>
      </c>
      <c r="GE263" s="2"/>
      <c r="GF263" s="2">
        <v>-1778684027</v>
      </c>
      <c r="GG263" s="2">
        <v>2</v>
      </c>
      <c r="GH263" s="2">
        <v>1</v>
      </c>
      <c r="GI263" s="2">
        <v>-2</v>
      </c>
      <c r="GJ263" s="2">
        <v>0</v>
      </c>
      <c r="GK263" s="2">
        <f>ROUND(R263*(R12)/100,2)</f>
        <v>0</v>
      </c>
      <c r="GL263" s="2">
        <f t="shared" si="256"/>
        <v>0</v>
      </c>
      <c r="GM263" s="2">
        <f t="shared" si="257"/>
        <v>9162.4500000000007</v>
      </c>
      <c r="GN263" s="2">
        <f t="shared" si="258"/>
        <v>9162.4500000000007</v>
      </c>
      <c r="GO263" s="2">
        <f t="shared" si="259"/>
        <v>0</v>
      </c>
      <c r="GP263" s="2">
        <f t="shared" si="260"/>
        <v>0</v>
      </c>
      <c r="GQ263" s="2"/>
      <c r="GR263" s="2">
        <v>0</v>
      </c>
      <c r="GS263" s="2">
        <v>3</v>
      </c>
      <c r="GT263" s="2">
        <v>0</v>
      </c>
      <c r="GU263" s="2" t="s">
        <v>3</v>
      </c>
      <c r="GV263" s="2">
        <f t="shared" si="261"/>
        <v>0</v>
      </c>
      <c r="GW263" s="2">
        <v>1</v>
      </c>
      <c r="GX263" s="2">
        <f t="shared" si="262"/>
        <v>0</v>
      </c>
      <c r="GY263" s="2"/>
      <c r="GZ263" s="2"/>
      <c r="HA263" s="2">
        <v>0</v>
      </c>
      <c r="HB263" s="2">
        <v>0</v>
      </c>
      <c r="HC263" s="2">
        <f t="shared" si="263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18</v>
      </c>
      <c r="B264">
        <v>1</v>
      </c>
      <c r="C264">
        <v>77</v>
      </c>
      <c r="E264" t="s">
        <v>359</v>
      </c>
      <c r="F264" t="s">
        <v>360</v>
      </c>
      <c r="G264" t="s">
        <v>361</v>
      </c>
      <c r="H264" t="s">
        <v>287</v>
      </c>
      <c r="I264">
        <f>I252*J264</f>
        <v>267.12683299999998</v>
      </c>
      <c r="J264">
        <v>74.201898055555546</v>
      </c>
      <c r="K264">
        <v>74.201898</v>
      </c>
      <c r="O264">
        <f t="shared" si="233"/>
        <v>30419.33</v>
      </c>
      <c r="P264">
        <f t="shared" si="234"/>
        <v>30419.33</v>
      </c>
      <c r="Q264">
        <f t="shared" si="226"/>
        <v>0</v>
      </c>
      <c r="R264">
        <f t="shared" si="235"/>
        <v>0</v>
      </c>
      <c r="S264">
        <f t="shared" si="236"/>
        <v>0</v>
      </c>
      <c r="T264">
        <f t="shared" si="237"/>
        <v>0</v>
      </c>
      <c r="U264">
        <f t="shared" si="238"/>
        <v>0</v>
      </c>
      <c r="V264">
        <f t="shared" si="239"/>
        <v>0</v>
      </c>
      <c r="W264">
        <f t="shared" si="240"/>
        <v>0</v>
      </c>
      <c r="X264">
        <f t="shared" si="241"/>
        <v>0</v>
      </c>
      <c r="Y264">
        <f t="shared" si="242"/>
        <v>0</v>
      </c>
      <c r="AA264">
        <v>50626683</v>
      </c>
      <c r="AB264">
        <f t="shared" si="243"/>
        <v>34.299999999999997</v>
      </c>
      <c r="AC264">
        <f t="shared" si="244"/>
        <v>34.299999999999997</v>
      </c>
      <c r="AD264">
        <f t="shared" si="227"/>
        <v>0</v>
      </c>
      <c r="AE264">
        <f t="shared" si="228"/>
        <v>0</v>
      </c>
      <c r="AF264">
        <f t="shared" si="229"/>
        <v>0</v>
      </c>
      <c r="AG264">
        <f t="shared" si="245"/>
        <v>0</v>
      </c>
      <c r="AH264">
        <f t="shared" si="230"/>
        <v>0</v>
      </c>
      <c r="AI264">
        <f t="shared" si="231"/>
        <v>0</v>
      </c>
      <c r="AJ264">
        <f t="shared" si="246"/>
        <v>0</v>
      </c>
      <c r="AK264">
        <v>34.299999999999997</v>
      </c>
      <c r="AL264">
        <v>34.299999999999997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3.32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362</v>
      </c>
      <c r="BM264">
        <v>80</v>
      </c>
      <c r="BN264">
        <v>0</v>
      </c>
      <c r="BO264" t="s">
        <v>360</v>
      </c>
      <c r="BP264">
        <v>1</v>
      </c>
      <c r="BQ264">
        <v>30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30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47"/>
        <v>30419.33</v>
      </c>
      <c r="CQ264">
        <f t="shared" si="248"/>
        <v>113.88</v>
      </c>
      <c r="CR264">
        <f t="shared" si="232"/>
        <v>0</v>
      </c>
      <c r="CS264">
        <f t="shared" si="249"/>
        <v>0</v>
      </c>
      <c r="CT264">
        <f t="shared" si="250"/>
        <v>0</v>
      </c>
      <c r="CU264">
        <f t="shared" si="251"/>
        <v>0</v>
      </c>
      <c r="CV264">
        <f t="shared" si="252"/>
        <v>0</v>
      </c>
      <c r="CW264">
        <f t="shared" si="253"/>
        <v>0</v>
      </c>
      <c r="CX264">
        <f t="shared" si="254"/>
        <v>0</v>
      </c>
      <c r="CY264">
        <f>S264*(BZ264/100)</f>
        <v>0</v>
      </c>
      <c r="CZ264">
        <f>S264*(CA264/100)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87</v>
      </c>
      <c r="DO264">
        <v>105</v>
      </c>
      <c r="DP264">
        <v>1</v>
      </c>
      <c r="DQ264">
        <v>1</v>
      </c>
      <c r="DU264">
        <v>1003</v>
      </c>
      <c r="DV264" t="s">
        <v>287</v>
      </c>
      <c r="DW264" t="s">
        <v>287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49573341</v>
      </c>
      <c r="EF264">
        <v>30</v>
      </c>
      <c r="EG264" t="s">
        <v>37</v>
      </c>
      <c r="EH264">
        <v>0</v>
      </c>
      <c r="EI264" t="s">
        <v>3</v>
      </c>
      <c r="EJ264">
        <v>1</v>
      </c>
      <c r="EK264">
        <v>80</v>
      </c>
      <c r="EL264" t="s">
        <v>218</v>
      </c>
      <c r="EM264" t="s">
        <v>219</v>
      </c>
      <c r="EO264" t="s">
        <v>3</v>
      </c>
      <c r="EQ264">
        <v>0</v>
      </c>
      <c r="ER264">
        <v>34.299999999999997</v>
      </c>
      <c r="ES264">
        <v>34.299999999999997</v>
      </c>
      <c r="ET264">
        <v>0</v>
      </c>
      <c r="EU264">
        <v>0</v>
      </c>
      <c r="EV264">
        <v>0</v>
      </c>
      <c r="EW264">
        <v>0</v>
      </c>
      <c r="EX264">
        <v>0</v>
      </c>
      <c r="FQ264">
        <v>0</v>
      </c>
      <c r="FR264">
        <f t="shared" si="255"/>
        <v>0</v>
      </c>
      <c r="FS264">
        <v>0</v>
      </c>
      <c r="FX264">
        <v>87</v>
      </c>
      <c r="FY264">
        <v>105</v>
      </c>
      <c r="GA264" t="s">
        <v>3</v>
      </c>
      <c r="GD264">
        <v>0</v>
      </c>
      <c r="GF264">
        <v>-1778684027</v>
      </c>
      <c r="GG264">
        <v>2</v>
      </c>
      <c r="GH264">
        <v>1</v>
      </c>
      <c r="GI264">
        <v>2</v>
      </c>
      <c r="GJ264">
        <v>0</v>
      </c>
      <c r="GK264">
        <f>ROUND(R264*(S12)/100,2)</f>
        <v>0</v>
      </c>
      <c r="GL264">
        <f t="shared" si="256"/>
        <v>0</v>
      </c>
      <c r="GM264">
        <f t="shared" si="257"/>
        <v>30419.33</v>
      </c>
      <c r="GN264">
        <f t="shared" si="258"/>
        <v>30419.33</v>
      </c>
      <c r="GO264">
        <f t="shared" si="259"/>
        <v>0</v>
      </c>
      <c r="GP264">
        <f t="shared" si="260"/>
        <v>0</v>
      </c>
      <c r="GR264">
        <v>0</v>
      </c>
      <c r="GS264">
        <v>0</v>
      </c>
      <c r="GT264">
        <v>0</v>
      </c>
      <c r="GU264" t="s">
        <v>3</v>
      </c>
      <c r="GV264">
        <f t="shared" si="261"/>
        <v>0</v>
      </c>
      <c r="GW264">
        <v>1</v>
      </c>
      <c r="GX264">
        <f t="shared" si="262"/>
        <v>0</v>
      </c>
      <c r="HA264">
        <v>0</v>
      </c>
      <c r="HB264">
        <v>0</v>
      </c>
      <c r="HC264">
        <f t="shared" si="263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IK264">
        <v>0</v>
      </c>
    </row>
    <row r="265" spans="1:255" x14ac:dyDescent="0.2">
      <c r="A265" s="2">
        <v>17</v>
      </c>
      <c r="B265" s="2">
        <v>1</v>
      </c>
      <c r="C265" s="2"/>
      <c r="D265" s="2"/>
      <c r="E265" s="2" t="s">
        <v>363</v>
      </c>
      <c r="F265" s="2" t="s">
        <v>364</v>
      </c>
      <c r="G265" s="2" t="s">
        <v>365</v>
      </c>
      <c r="H265" s="2" t="s">
        <v>366</v>
      </c>
      <c r="I265" s="2">
        <f>ROUND(275/100,9)</f>
        <v>2.75</v>
      </c>
      <c r="J265" s="2">
        <v>0</v>
      </c>
      <c r="K265" s="2">
        <f>ROUND(275/100,9)</f>
        <v>2.75</v>
      </c>
      <c r="L265" s="2"/>
      <c r="M265" s="2"/>
      <c r="N265" s="2"/>
      <c r="O265" s="2">
        <f t="shared" si="233"/>
        <v>689.8</v>
      </c>
      <c r="P265" s="2">
        <f t="shared" si="234"/>
        <v>195.09</v>
      </c>
      <c r="Q265" s="2">
        <f>(ROUND((ROUND((((ET265*1.1))*AV265*I265),2)*BB265),2)+ROUND((ROUND(((AE265-((EU265*1.1)))*AV265*I265),2)*BS265),2))</f>
        <v>22.84</v>
      </c>
      <c r="R265" s="2">
        <f t="shared" si="235"/>
        <v>3.09</v>
      </c>
      <c r="S265" s="2">
        <f t="shared" si="236"/>
        <v>471.87</v>
      </c>
      <c r="T265" s="2">
        <f t="shared" si="237"/>
        <v>0</v>
      </c>
      <c r="U265" s="2">
        <f t="shared" si="238"/>
        <v>38.1755</v>
      </c>
      <c r="V265" s="2">
        <f t="shared" si="239"/>
        <v>0</v>
      </c>
      <c r="W265" s="2">
        <f t="shared" si="240"/>
        <v>0</v>
      </c>
      <c r="X265" s="2">
        <f t="shared" si="241"/>
        <v>410.53</v>
      </c>
      <c r="Y265" s="2">
        <f t="shared" si="242"/>
        <v>495.46</v>
      </c>
      <c r="Z265" s="2"/>
      <c r="AA265" s="2">
        <v>50626682</v>
      </c>
      <c r="AB265" s="2">
        <f t="shared" si="243"/>
        <v>250.834</v>
      </c>
      <c r="AC265" s="2">
        <f t="shared" si="244"/>
        <v>70.94</v>
      </c>
      <c r="AD265" s="2">
        <f>ROUND(((((ET265*1.1))-((EU265*1.1)))+AE265),6)</f>
        <v>8.3049999999999997</v>
      </c>
      <c r="AE265" s="2">
        <f>ROUND(((EU265*1.1)),6)</f>
        <v>1.1220000000000001</v>
      </c>
      <c r="AF265" s="2">
        <f>ROUND(((EV265*1.1)),6)</f>
        <v>171.589</v>
      </c>
      <c r="AG265" s="2">
        <f t="shared" si="245"/>
        <v>0</v>
      </c>
      <c r="AH265" s="2">
        <f>((EW265*1.1))</f>
        <v>13.882</v>
      </c>
      <c r="AI265" s="2">
        <f>((EX265*1.1))</f>
        <v>0</v>
      </c>
      <c r="AJ265" s="2">
        <f t="shared" si="246"/>
        <v>0</v>
      </c>
      <c r="AK265" s="2">
        <v>234.48</v>
      </c>
      <c r="AL265" s="2">
        <v>70.94</v>
      </c>
      <c r="AM265" s="2">
        <v>7.55</v>
      </c>
      <c r="AN265" s="2">
        <v>1.02</v>
      </c>
      <c r="AO265" s="2">
        <v>155.99</v>
      </c>
      <c r="AP265" s="2">
        <v>0</v>
      </c>
      <c r="AQ265" s="2">
        <v>12.62</v>
      </c>
      <c r="AR265" s="2">
        <v>0</v>
      </c>
      <c r="AS265" s="2">
        <v>0</v>
      </c>
      <c r="AT265" s="2">
        <v>87</v>
      </c>
      <c r="AU265" s="2">
        <v>105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0</v>
      </c>
      <c r="BI265" s="2">
        <v>1</v>
      </c>
      <c r="BJ265" s="2" t="s">
        <v>367</v>
      </c>
      <c r="BK265" s="2"/>
      <c r="BL265" s="2"/>
      <c r="BM265" s="2">
        <v>1687</v>
      </c>
      <c r="BN265" s="2">
        <v>0</v>
      </c>
      <c r="BO265" s="2" t="s">
        <v>3</v>
      </c>
      <c r="BP265" s="2">
        <v>0</v>
      </c>
      <c r="BQ265" s="2">
        <v>30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87</v>
      </c>
      <c r="CA265" s="2">
        <v>105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1223</v>
      </c>
      <c r="CO265" s="2">
        <v>0</v>
      </c>
      <c r="CP265" s="2">
        <f t="shared" si="247"/>
        <v>689.8</v>
      </c>
      <c r="CQ265" s="2">
        <f t="shared" si="248"/>
        <v>70.94</v>
      </c>
      <c r="CR265" s="2">
        <f>(ROUND((ROUND((((ET265*1.1))*AV265*1),2)*BB265),2)+ROUND((ROUND(((AE265-((EU265*1.1)))*AV265*1),2)*BS265),2))</f>
        <v>8.31</v>
      </c>
      <c r="CS265" s="2">
        <f t="shared" si="249"/>
        <v>1.1200000000000001</v>
      </c>
      <c r="CT265" s="2">
        <f t="shared" si="250"/>
        <v>171.59</v>
      </c>
      <c r="CU265" s="2">
        <f t="shared" si="251"/>
        <v>0</v>
      </c>
      <c r="CV265" s="2">
        <f t="shared" si="252"/>
        <v>13.882</v>
      </c>
      <c r="CW265" s="2">
        <f t="shared" si="253"/>
        <v>0</v>
      </c>
      <c r="CX265" s="2">
        <f t="shared" si="254"/>
        <v>0</v>
      </c>
      <c r="CY265" s="2">
        <f>((S265*BZ265)/100)</f>
        <v>410.52690000000001</v>
      </c>
      <c r="CZ265" s="2">
        <f>((S265*CA265)/100)</f>
        <v>495.46350000000001</v>
      </c>
      <c r="DA265" s="2"/>
      <c r="DB265" s="2"/>
      <c r="DC265" s="2" t="s">
        <v>3</v>
      </c>
      <c r="DD265" s="2" t="s">
        <v>3</v>
      </c>
      <c r="DE265" s="2" t="s">
        <v>21</v>
      </c>
      <c r="DF265" s="2" t="s">
        <v>21</v>
      </c>
      <c r="DG265" s="2" t="s">
        <v>21</v>
      </c>
      <c r="DH265" s="2" t="s">
        <v>3</v>
      </c>
      <c r="DI265" s="2" t="s">
        <v>21</v>
      </c>
      <c r="DJ265" s="2" t="s">
        <v>21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1003</v>
      </c>
      <c r="DV265" s="2" t="s">
        <v>366</v>
      </c>
      <c r="DW265" s="2" t="s">
        <v>366</v>
      </c>
      <c r="DX265" s="2">
        <v>100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49575002</v>
      </c>
      <c r="EF265" s="2">
        <v>30</v>
      </c>
      <c r="EG265" s="2" t="s">
        <v>37</v>
      </c>
      <c r="EH265" s="2">
        <v>0</v>
      </c>
      <c r="EI265" s="2" t="s">
        <v>3</v>
      </c>
      <c r="EJ265" s="2">
        <v>1</v>
      </c>
      <c r="EK265" s="2">
        <v>1687</v>
      </c>
      <c r="EL265" s="2" t="s">
        <v>368</v>
      </c>
      <c r="EM265" s="2" t="s">
        <v>369</v>
      </c>
      <c r="EN265" s="2"/>
      <c r="EO265" s="2" t="s">
        <v>42</v>
      </c>
      <c r="EP265" s="2"/>
      <c r="EQ265" s="2">
        <v>131072</v>
      </c>
      <c r="ER265" s="2">
        <v>234.48</v>
      </c>
      <c r="ES265" s="2">
        <v>70.94</v>
      </c>
      <c r="ET265" s="2">
        <v>7.55</v>
      </c>
      <c r="EU265" s="2">
        <v>1.02</v>
      </c>
      <c r="EV265" s="2">
        <v>155.99</v>
      </c>
      <c r="EW265" s="2">
        <v>12.62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f t="shared" si="255"/>
        <v>0</v>
      </c>
      <c r="FS265" s="2">
        <v>0</v>
      </c>
      <c r="FT265" s="2"/>
      <c r="FU265" s="2"/>
      <c r="FV265" s="2"/>
      <c r="FW265" s="2"/>
      <c r="FX265" s="2">
        <v>87</v>
      </c>
      <c r="FY265" s="2">
        <v>105</v>
      </c>
      <c r="FZ265" s="2"/>
      <c r="GA265" s="2" t="s">
        <v>3</v>
      </c>
      <c r="GB265" s="2"/>
      <c r="GC265" s="2"/>
      <c r="GD265" s="2">
        <v>0</v>
      </c>
      <c r="GE265" s="2"/>
      <c r="GF265" s="2">
        <v>-207394169</v>
      </c>
      <c r="GG265" s="2">
        <v>2</v>
      </c>
      <c r="GH265" s="2">
        <v>1</v>
      </c>
      <c r="GI265" s="2">
        <v>-2</v>
      </c>
      <c r="GJ265" s="2">
        <v>0</v>
      </c>
      <c r="GK265" s="2">
        <f>ROUND(R265*(R12)/100,2)</f>
        <v>5.41</v>
      </c>
      <c r="GL265" s="2">
        <f t="shared" si="256"/>
        <v>0</v>
      </c>
      <c r="GM265" s="2">
        <f t="shared" si="257"/>
        <v>1601.2</v>
      </c>
      <c r="GN265" s="2">
        <f t="shared" si="258"/>
        <v>1601.2</v>
      </c>
      <c r="GO265" s="2">
        <f t="shared" si="259"/>
        <v>0</v>
      </c>
      <c r="GP265" s="2">
        <f t="shared" si="260"/>
        <v>0</v>
      </c>
      <c r="GQ265" s="2"/>
      <c r="GR265" s="2">
        <v>0</v>
      </c>
      <c r="GS265" s="2">
        <v>0</v>
      </c>
      <c r="GT265" s="2">
        <v>0</v>
      </c>
      <c r="GU265" s="2" t="s">
        <v>3</v>
      </c>
      <c r="GV265" s="2">
        <f t="shared" si="261"/>
        <v>0</v>
      </c>
      <c r="GW265" s="2">
        <v>1</v>
      </c>
      <c r="GX265" s="2">
        <f t="shared" si="262"/>
        <v>0</v>
      </c>
      <c r="GY265" s="2"/>
      <c r="GZ265" s="2"/>
      <c r="HA265" s="2">
        <v>0</v>
      </c>
      <c r="HB265" s="2">
        <v>0</v>
      </c>
      <c r="HC265" s="2">
        <f t="shared" si="263"/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E266" t="s">
        <v>363</v>
      </c>
      <c r="F266" t="s">
        <v>364</v>
      </c>
      <c r="G266" t="s">
        <v>365</v>
      </c>
      <c r="H266" t="s">
        <v>366</v>
      </c>
      <c r="I266">
        <f>ROUND(275/100,9)</f>
        <v>2.75</v>
      </c>
      <c r="J266">
        <v>0</v>
      </c>
      <c r="K266">
        <f>ROUND(275/100,9)</f>
        <v>2.75</v>
      </c>
      <c r="O266">
        <f t="shared" si="233"/>
        <v>14877.17</v>
      </c>
      <c r="P266">
        <f t="shared" si="234"/>
        <v>940.33</v>
      </c>
      <c r="Q266">
        <f>(ROUND((ROUND((((ET266*1.1))*AV266*I266),2)*BB266),2)+ROUND((ROUND(((AE266-((EU266*1.1)))*AV266*I266),2)*BS266),2))</f>
        <v>238.45</v>
      </c>
      <c r="R266">
        <f t="shared" si="235"/>
        <v>89.7</v>
      </c>
      <c r="S266">
        <f t="shared" si="236"/>
        <v>13698.39</v>
      </c>
      <c r="T266">
        <f t="shared" si="237"/>
        <v>0</v>
      </c>
      <c r="U266">
        <f t="shared" si="238"/>
        <v>38.1755</v>
      </c>
      <c r="V266">
        <f t="shared" si="239"/>
        <v>0</v>
      </c>
      <c r="W266">
        <f t="shared" si="240"/>
        <v>0</v>
      </c>
      <c r="X266">
        <f t="shared" si="241"/>
        <v>9862.84</v>
      </c>
      <c r="Y266">
        <f t="shared" si="242"/>
        <v>6986.18</v>
      </c>
      <c r="AA266">
        <v>50626683</v>
      </c>
      <c r="AB266">
        <f t="shared" si="243"/>
        <v>250.834</v>
      </c>
      <c r="AC266">
        <f t="shared" si="244"/>
        <v>70.94</v>
      </c>
      <c r="AD266">
        <f>ROUND(((((ET266*1.1))-((EU266*1.1)))+AE266),6)</f>
        <v>8.3049999999999997</v>
      </c>
      <c r="AE266">
        <f>ROUND(((EU266*1.1)),6)</f>
        <v>1.1220000000000001</v>
      </c>
      <c r="AF266">
        <f>ROUND(((EV266*1.1)),6)</f>
        <v>171.589</v>
      </c>
      <c r="AG266">
        <f t="shared" si="245"/>
        <v>0</v>
      </c>
      <c r="AH266">
        <f>((EW266*1.1))</f>
        <v>13.882</v>
      </c>
      <c r="AI266">
        <f>((EX266*1.1))</f>
        <v>0</v>
      </c>
      <c r="AJ266">
        <f t="shared" si="246"/>
        <v>0</v>
      </c>
      <c r="AK266">
        <v>234.48</v>
      </c>
      <c r="AL266">
        <v>70.94</v>
      </c>
      <c r="AM266">
        <v>7.55</v>
      </c>
      <c r="AN266">
        <v>1.02</v>
      </c>
      <c r="AO266">
        <v>155.99</v>
      </c>
      <c r="AP266">
        <v>0</v>
      </c>
      <c r="AQ266">
        <v>12.62</v>
      </c>
      <c r="AR266">
        <v>0</v>
      </c>
      <c r="AS266">
        <v>0</v>
      </c>
      <c r="AT266">
        <v>72</v>
      </c>
      <c r="AU266">
        <v>51</v>
      </c>
      <c r="AV266">
        <v>1</v>
      </c>
      <c r="AW266">
        <v>1</v>
      </c>
      <c r="AZ266">
        <v>1</v>
      </c>
      <c r="BA266">
        <v>29.03</v>
      </c>
      <c r="BB266">
        <v>10.44</v>
      </c>
      <c r="BC266">
        <v>4.82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367</v>
      </c>
      <c r="BM266">
        <v>1687</v>
      </c>
      <c r="BN266">
        <v>0</v>
      </c>
      <c r="BO266" t="s">
        <v>364</v>
      </c>
      <c r="BP266">
        <v>1</v>
      </c>
      <c r="BQ266">
        <v>30</v>
      </c>
      <c r="BR266">
        <v>0</v>
      </c>
      <c r="BS266">
        <v>29.03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72</v>
      </c>
      <c r="CA266">
        <v>51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1223</v>
      </c>
      <c r="CO266">
        <v>0</v>
      </c>
      <c r="CP266">
        <f t="shared" si="247"/>
        <v>14877.17</v>
      </c>
      <c r="CQ266">
        <f t="shared" si="248"/>
        <v>341.93</v>
      </c>
      <c r="CR266">
        <f>(ROUND((ROUND((((ET266*1.1))*AV266*1),2)*BB266),2)+ROUND((ROUND(((AE266-((EU266*1.1)))*AV266*1),2)*BS266),2))</f>
        <v>86.76</v>
      </c>
      <c r="CS266">
        <f t="shared" si="249"/>
        <v>32.51</v>
      </c>
      <c r="CT266">
        <f t="shared" si="250"/>
        <v>4981.26</v>
      </c>
      <c r="CU266">
        <f t="shared" si="251"/>
        <v>0</v>
      </c>
      <c r="CV266">
        <f t="shared" si="252"/>
        <v>13.882</v>
      </c>
      <c r="CW266">
        <f t="shared" si="253"/>
        <v>0</v>
      </c>
      <c r="CX266">
        <f t="shared" si="254"/>
        <v>0</v>
      </c>
      <c r="CY266">
        <f>S266*(BZ266/100)</f>
        <v>9862.8407999999999</v>
      </c>
      <c r="CZ266">
        <f>S266*(CA266/100)</f>
        <v>6986.1788999999999</v>
      </c>
      <c r="DC266" t="s">
        <v>3</v>
      </c>
      <c r="DD266" t="s">
        <v>3</v>
      </c>
      <c r="DE266" t="s">
        <v>21</v>
      </c>
      <c r="DF266" t="s">
        <v>21</v>
      </c>
      <c r="DG266" t="s">
        <v>21</v>
      </c>
      <c r="DH266" t="s">
        <v>3</v>
      </c>
      <c r="DI266" t="s">
        <v>21</v>
      </c>
      <c r="DJ266" t="s">
        <v>21</v>
      </c>
      <c r="DK266" t="s">
        <v>3</v>
      </c>
      <c r="DL266" t="s">
        <v>3</v>
      </c>
      <c r="DM266" t="s">
        <v>3</v>
      </c>
      <c r="DN266">
        <v>87</v>
      </c>
      <c r="DO266">
        <v>105</v>
      </c>
      <c r="DP266">
        <v>1</v>
      </c>
      <c r="DQ266">
        <v>1</v>
      </c>
      <c r="DU266">
        <v>1003</v>
      </c>
      <c r="DV266" t="s">
        <v>366</v>
      </c>
      <c r="DW266" t="s">
        <v>366</v>
      </c>
      <c r="DX266">
        <v>100</v>
      </c>
      <c r="DZ266" t="s">
        <v>3</v>
      </c>
      <c r="EA266" t="s">
        <v>3</v>
      </c>
      <c r="EB266" t="s">
        <v>3</v>
      </c>
      <c r="EC266" t="s">
        <v>3</v>
      </c>
      <c r="EE266">
        <v>49575002</v>
      </c>
      <c r="EF266">
        <v>30</v>
      </c>
      <c r="EG266" t="s">
        <v>37</v>
      </c>
      <c r="EH266">
        <v>0</v>
      </c>
      <c r="EI266" t="s">
        <v>3</v>
      </c>
      <c r="EJ266">
        <v>1</v>
      </c>
      <c r="EK266">
        <v>1687</v>
      </c>
      <c r="EL266" t="s">
        <v>368</v>
      </c>
      <c r="EM266" t="s">
        <v>369</v>
      </c>
      <c r="EO266" t="s">
        <v>42</v>
      </c>
      <c r="EQ266">
        <v>131072</v>
      </c>
      <c r="ER266">
        <v>234.48</v>
      </c>
      <c r="ES266">
        <v>70.94</v>
      </c>
      <c r="ET266">
        <v>7.55</v>
      </c>
      <c r="EU266">
        <v>1.02</v>
      </c>
      <c r="EV266">
        <v>155.99</v>
      </c>
      <c r="EW266">
        <v>12.62</v>
      </c>
      <c r="EX266">
        <v>0</v>
      </c>
      <c r="EY266">
        <v>0</v>
      </c>
      <c r="FQ266">
        <v>0</v>
      </c>
      <c r="FR266">
        <f t="shared" si="255"/>
        <v>0</v>
      </c>
      <c r="FS266">
        <v>0</v>
      </c>
      <c r="FX266">
        <v>87</v>
      </c>
      <c r="FY266">
        <v>105</v>
      </c>
      <c r="GA266" t="s">
        <v>3</v>
      </c>
      <c r="GD266">
        <v>0</v>
      </c>
      <c r="GF266">
        <v>-207394169</v>
      </c>
      <c r="GG266">
        <v>2</v>
      </c>
      <c r="GH266">
        <v>1</v>
      </c>
      <c r="GI266">
        <v>2</v>
      </c>
      <c r="GJ266">
        <v>0</v>
      </c>
      <c r="GK266">
        <f>ROUND(R266*(S12)/100,2)</f>
        <v>143.52000000000001</v>
      </c>
      <c r="GL266">
        <f t="shared" si="256"/>
        <v>0</v>
      </c>
      <c r="GM266">
        <f t="shared" si="257"/>
        <v>31869.71</v>
      </c>
      <c r="GN266">
        <f t="shared" si="258"/>
        <v>31869.71</v>
      </c>
      <c r="GO266">
        <f t="shared" si="259"/>
        <v>0</v>
      </c>
      <c r="GP266">
        <f t="shared" si="260"/>
        <v>0</v>
      </c>
      <c r="GR266">
        <v>0</v>
      </c>
      <c r="GS266">
        <v>0</v>
      </c>
      <c r="GT266">
        <v>0</v>
      </c>
      <c r="GU266" t="s">
        <v>3</v>
      </c>
      <c r="GV266">
        <f t="shared" si="261"/>
        <v>0</v>
      </c>
      <c r="GW266">
        <v>1</v>
      </c>
      <c r="GX266">
        <f t="shared" si="262"/>
        <v>0</v>
      </c>
      <c r="HA266">
        <v>0</v>
      </c>
      <c r="HB266">
        <v>0</v>
      </c>
      <c r="HC266">
        <f t="shared" si="263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55" x14ac:dyDescent="0.2">
      <c r="A267" s="2">
        <v>18</v>
      </c>
      <c r="B267" s="2">
        <v>1</v>
      </c>
      <c r="C267" s="2"/>
      <c r="D267" s="2"/>
      <c r="E267" s="2" t="s">
        <v>370</v>
      </c>
      <c r="F267" s="2" t="s">
        <v>356</v>
      </c>
      <c r="G267" s="2" t="s">
        <v>357</v>
      </c>
      <c r="H267" s="2" t="s">
        <v>287</v>
      </c>
      <c r="I267" s="2">
        <f>I265*J267</f>
        <v>280.5</v>
      </c>
      <c r="J267" s="2">
        <v>102</v>
      </c>
      <c r="K267" s="2">
        <v>102</v>
      </c>
      <c r="L267" s="2"/>
      <c r="M267" s="2"/>
      <c r="N267" s="2"/>
      <c r="O267" s="2">
        <f t="shared" si="233"/>
        <v>18599.96</v>
      </c>
      <c r="P267" s="2">
        <f t="shared" si="234"/>
        <v>18599.96</v>
      </c>
      <c r="Q267" s="2">
        <f>(ROUND((ROUND(((ET267)*AV267*I267),2)*BB267),2)+ROUND((ROUND(((AE267-(EU267))*AV267*I267),2)*BS267),2))</f>
        <v>0</v>
      </c>
      <c r="R267" s="2">
        <f t="shared" si="235"/>
        <v>0</v>
      </c>
      <c r="S267" s="2">
        <f t="shared" si="236"/>
        <v>0</v>
      </c>
      <c r="T267" s="2">
        <f t="shared" si="237"/>
        <v>0</v>
      </c>
      <c r="U267" s="2">
        <f t="shared" si="238"/>
        <v>0</v>
      </c>
      <c r="V267" s="2">
        <f t="shared" si="239"/>
        <v>0</v>
      </c>
      <c r="W267" s="2">
        <f t="shared" si="240"/>
        <v>0</v>
      </c>
      <c r="X267" s="2">
        <f t="shared" si="241"/>
        <v>0</v>
      </c>
      <c r="Y267" s="2">
        <f t="shared" si="242"/>
        <v>0</v>
      </c>
      <c r="Z267" s="2"/>
      <c r="AA267" s="2">
        <v>50626682</v>
      </c>
      <c r="AB267" s="2">
        <f t="shared" si="243"/>
        <v>66.31</v>
      </c>
      <c r="AC267" s="2">
        <f t="shared" si="244"/>
        <v>66.31</v>
      </c>
      <c r="AD267" s="2">
        <f>ROUND((((ET267)-(EU267))+AE267),6)</f>
        <v>0</v>
      </c>
      <c r="AE267" s="2">
        <f>ROUND((EU267),6)</f>
        <v>0</v>
      </c>
      <c r="AF267" s="2">
        <f>ROUND((EV267),6)</f>
        <v>0</v>
      </c>
      <c r="AG267" s="2">
        <f t="shared" si="245"/>
        <v>0</v>
      </c>
      <c r="AH267" s="2">
        <f>(EW267)</f>
        <v>0</v>
      </c>
      <c r="AI267" s="2">
        <f>(EX267)</f>
        <v>0</v>
      </c>
      <c r="AJ267" s="2">
        <f t="shared" si="246"/>
        <v>0</v>
      </c>
      <c r="AK267" s="2">
        <v>66.31</v>
      </c>
      <c r="AL267" s="2">
        <v>66.31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87</v>
      </c>
      <c r="AU267" s="2">
        <v>105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358</v>
      </c>
      <c r="BK267" s="2"/>
      <c r="BL267" s="2"/>
      <c r="BM267" s="2">
        <v>1687</v>
      </c>
      <c r="BN267" s="2">
        <v>0</v>
      </c>
      <c r="BO267" s="2" t="s">
        <v>3</v>
      </c>
      <c r="BP267" s="2">
        <v>0</v>
      </c>
      <c r="BQ267" s="2">
        <v>30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87</v>
      </c>
      <c r="CA267" s="2">
        <v>105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247"/>
        <v>18599.96</v>
      </c>
      <c r="CQ267" s="2">
        <f t="shared" si="248"/>
        <v>66.31</v>
      </c>
      <c r="CR267" s="2">
        <f>(ROUND((ROUND(((ET267)*AV267*1),2)*BB267),2)+ROUND((ROUND(((AE267-(EU267))*AV267*1),2)*BS267),2))</f>
        <v>0</v>
      </c>
      <c r="CS267" s="2">
        <f t="shared" si="249"/>
        <v>0</v>
      </c>
      <c r="CT267" s="2">
        <f t="shared" si="250"/>
        <v>0</v>
      </c>
      <c r="CU267" s="2">
        <f t="shared" si="251"/>
        <v>0</v>
      </c>
      <c r="CV267" s="2">
        <f t="shared" si="252"/>
        <v>0</v>
      </c>
      <c r="CW267" s="2">
        <f t="shared" si="253"/>
        <v>0</v>
      </c>
      <c r="CX267" s="2">
        <f t="shared" si="254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1003</v>
      </c>
      <c r="DV267" s="2" t="s">
        <v>287</v>
      </c>
      <c r="DW267" s="2" t="s">
        <v>287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49575002</v>
      </c>
      <c r="EF267" s="2">
        <v>30</v>
      </c>
      <c r="EG267" s="2" t="s">
        <v>37</v>
      </c>
      <c r="EH267" s="2">
        <v>0</v>
      </c>
      <c r="EI267" s="2" t="s">
        <v>3</v>
      </c>
      <c r="EJ267" s="2">
        <v>1</v>
      </c>
      <c r="EK267" s="2">
        <v>1687</v>
      </c>
      <c r="EL267" s="2" t="s">
        <v>368</v>
      </c>
      <c r="EM267" s="2" t="s">
        <v>369</v>
      </c>
      <c r="EN267" s="2"/>
      <c r="EO267" s="2" t="s">
        <v>3</v>
      </c>
      <c r="EP267" s="2"/>
      <c r="EQ267" s="2">
        <v>0</v>
      </c>
      <c r="ER267" s="2">
        <v>66.31</v>
      </c>
      <c r="ES267" s="2">
        <v>66.31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f t="shared" si="255"/>
        <v>0</v>
      </c>
      <c r="FS267" s="2">
        <v>0</v>
      </c>
      <c r="FT267" s="2"/>
      <c r="FU267" s="2"/>
      <c r="FV267" s="2"/>
      <c r="FW267" s="2"/>
      <c r="FX267" s="2">
        <v>87</v>
      </c>
      <c r="FY267" s="2">
        <v>105</v>
      </c>
      <c r="FZ267" s="2"/>
      <c r="GA267" s="2" t="s">
        <v>3</v>
      </c>
      <c r="GB267" s="2"/>
      <c r="GC267" s="2"/>
      <c r="GD267" s="2">
        <v>0</v>
      </c>
      <c r="GE267" s="2"/>
      <c r="GF267" s="2">
        <v>-1209150224</v>
      </c>
      <c r="GG267" s="2">
        <v>2</v>
      </c>
      <c r="GH267" s="2">
        <v>1</v>
      </c>
      <c r="GI267" s="2">
        <v>-2</v>
      </c>
      <c r="GJ267" s="2">
        <v>0</v>
      </c>
      <c r="GK267" s="2">
        <f>ROUND(R267*(R12)/100,2)</f>
        <v>0</v>
      </c>
      <c r="GL267" s="2">
        <f t="shared" si="256"/>
        <v>0</v>
      </c>
      <c r="GM267" s="2">
        <f t="shared" si="257"/>
        <v>18599.96</v>
      </c>
      <c r="GN267" s="2">
        <f t="shared" si="258"/>
        <v>18599.96</v>
      </c>
      <c r="GO267" s="2">
        <f t="shared" si="259"/>
        <v>0</v>
      </c>
      <c r="GP267" s="2">
        <f t="shared" si="260"/>
        <v>0</v>
      </c>
      <c r="GQ267" s="2"/>
      <c r="GR267" s="2">
        <v>0</v>
      </c>
      <c r="GS267" s="2">
        <v>0</v>
      </c>
      <c r="GT267" s="2">
        <v>0</v>
      </c>
      <c r="GU267" s="2" t="s">
        <v>3</v>
      </c>
      <c r="GV267" s="2">
        <f t="shared" si="261"/>
        <v>0</v>
      </c>
      <c r="GW267" s="2">
        <v>1</v>
      </c>
      <c r="GX267" s="2">
        <f t="shared" si="262"/>
        <v>0</v>
      </c>
      <c r="GY267" s="2"/>
      <c r="GZ267" s="2"/>
      <c r="HA267" s="2">
        <v>0</v>
      </c>
      <c r="HB267" s="2">
        <v>0</v>
      </c>
      <c r="HC267" s="2">
        <f t="shared" si="263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18</v>
      </c>
      <c r="B268">
        <v>1</v>
      </c>
      <c r="E268" t="s">
        <v>370</v>
      </c>
      <c r="F268" t="s">
        <v>356</v>
      </c>
      <c r="G268" t="s">
        <v>357</v>
      </c>
      <c r="H268" t="s">
        <v>287</v>
      </c>
      <c r="I268">
        <f>I266*J268</f>
        <v>280.5</v>
      </c>
      <c r="J268">
        <v>102</v>
      </c>
      <c r="K268">
        <v>102</v>
      </c>
      <c r="O268">
        <f t="shared" si="233"/>
        <v>39989.910000000003</v>
      </c>
      <c r="P268">
        <f t="shared" si="234"/>
        <v>39989.910000000003</v>
      </c>
      <c r="Q268">
        <f>(ROUND((ROUND(((ET268)*AV268*I268),2)*BB268),2)+ROUND((ROUND(((AE268-(EU268))*AV268*I268),2)*BS268),2))</f>
        <v>0</v>
      </c>
      <c r="R268">
        <f t="shared" si="235"/>
        <v>0</v>
      </c>
      <c r="S268">
        <f t="shared" si="236"/>
        <v>0</v>
      </c>
      <c r="T268">
        <f t="shared" si="237"/>
        <v>0</v>
      </c>
      <c r="U268">
        <f t="shared" si="238"/>
        <v>0</v>
      </c>
      <c r="V268">
        <f t="shared" si="239"/>
        <v>0</v>
      </c>
      <c r="W268">
        <f t="shared" si="240"/>
        <v>0</v>
      </c>
      <c r="X268">
        <f t="shared" si="241"/>
        <v>0</v>
      </c>
      <c r="Y268">
        <f t="shared" si="242"/>
        <v>0</v>
      </c>
      <c r="AA268">
        <v>50626683</v>
      </c>
      <c r="AB268">
        <f t="shared" si="243"/>
        <v>66.31</v>
      </c>
      <c r="AC268">
        <f t="shared" si="244"/>
        <v>66.31</v>
      </c>
      <c r="AD268">
        <f>ROUND((((ET268)-(EU268))+AE268),6)</f>
        <v>0</v>
      </c>
      <c r="AE268">
        <f>ROUND((EU268),6)</f>
        <v>0</v>
      </c>
      <c r="AF268">
        <f>ROUND((EV268),6)</f>
        <v>0</v>
      </c>
      <c r="AG268">
        <f t="shared" si="245"/>
        <v>0</v>
      </c>
      <c r="AH268">
        <f>(EW268)</f>
        <v>0</v>
      </c>
      <c r="AI268">
        <f>(EX268)</f>
        <v>0</v>
      </c>
      <c r="AJ268">
        <f t="shared" si="246"/>
        <v>0</v>
      </c>
      <c r="AK268">
        <v>66.31</v>
      </c>
      <c r="AL268">
        <v>66.31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2.15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358</v>
      </c>
      <c r="BM268">
        <v>1687</v>
      </c>
      <c r="BN268">
        <v>0</v>
      </c>
      <c r="BO268" t="s">
        <v>356</v>
      </c>
      <c r="BP268">
        <v>1</v>
      </c>
      <c r="BQ268">
        <v>30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47"/>
        <v>39989.910000000003</v>
      </c>
      <c r="CQ268">
        <f t="shared" si="248"/>
        <v>142.57</v>
      </c>
      <c r="CR268">
        <f>(ROUND((ROUND(((ET268)*AV268*1),2)*BB268),2)+ROUND((ROUND(((AE268-(EU268))*AV268*1),2)*BS268),2))</f>
        <v>0</v>
      </c>
      <c r="CS268">
        <f t="shared" si="249"/>
        <v>0</v>
      </c>
      <c r="CT268">
        <f t="shared" si="250"/>
        <v>0</v>
      </c>
      <c r="CU268">
        <f t="shared" si="251"/>
        <v>0</v>
      </c>
      <c r="CV268">
        <f t="shared" si="252"/>
        <v>0</v>
      </c>
      <c r="CW268">
        <f t="shared" si="253"/>
        <v>0</v>
      </c>
      <c r="CX268">
        <f t="shared" si="254"/>
        <v>0</v>
      </c>
      <c r="CY268">
        <f>S268*(BZ268/100)</f>
        <v>0</v>
      </c>
      <c r="CZ268">
        <f>S268*(CA268/100)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87</v>
      </c>
      <c r="DO268">
        <v>105</v>
      </c>
      <c r="DP268">
        <v>1</v>
      </c>
      <c r="DQ268">
        <v>1</v>
      </c>
      <c r="DU268">
        <v>1003</v>
      </c>
      <c r="DV268" t="s">
        <v>287</v>
      </c>
      <c r="DW268" t="s">
        <v>287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49575002</v>
      </c>
      <c r="EF268">
        <v>30</v>
      </c>
      <c r="EG268" t="s">
        <v>37</v>
      </c>
      <c r="EH268">
        <v>0</v>
      </c>
      <c r="EI268" t="s">
        <v>3</v>
      </c>
      <c r="EJ268">
        <v>1</v>
      </c>
      <c r="EK268">
        <v>1687</v>
      </c>
      <c r="EL268" t="s">
        <v>368</v>
      </c>
      <c r="EM268" t="s">
        <v>369</v>
      </c>
      <c r="EO268" t="s">
        <v>3</v>
      </c>
      <c r="EQ268">
        <v>0</v>
      </c>
      <c r="ER268">
        <v>66.31</v>
      </c>
      <c r="ES268">
        <v>66.31</v>
      </c>
      <c r="ET268">
        <v>0</v>
      </c>
      <c r="EU268">
        <v>0</v>
      </c>
      <c r="EV268">
        <v>0</v>
      </c>
      <c r="EW268">
        <v>0</v>
      </c>
      <c r="EX268">
        <v>0</v>
      </c>
      <c r="FQ268">
        <v>0</v>
      </c>
      <c r="FR268">
        <f t="shared" si="255"/>
        <v>0</v>
      </c>
      <c r="FS268">
        <v>0</v>
      </c>
      <c r="FX268">
        <v>87</v>
      </c>
      <c r="FY268">
        <v>105</v>
      </c>
      <c r="GA268" t="s">
        <v>3</v>
      </c>
      <c r="GD268">
        <v>0</v>
      </c>
      <c r="GF268">
        <v>-1209150224</v>
      </c>
      <c r="GG268">
        <v>2</v>
      </c>
      <c r="GH268">
        <v>1</v>
      </c>
      <c r="GI268">
        <v>2</v>
      </c>
      <c r="GJ268">
        <v>0</v>
      </c>
      <c r="GK268">
        <f>ROUND(R268*(S12)/100,2)</f>
        <v>0</v>
      </c>
      <c r="GL268">
        <f t="shared" si="256"/>
        <v>0</v>
      </c>
      <c r="GM268">
        <f t="shared" si="257"/>
        <v>39989.910000000003</v>
      </c>
      <c r="GN268">
        <f t="shared" si="258"/>
        <v>39989.910000000003</v>
      </c>
      <c r="GO268">
        <f t="shared" si="259"/>
        <v>0</v>
      </c>
      <c r="GP268">
        <f t="shared" si="260"/>
        <v>0</v>
      </c>
      <c r="GR268">
        <v>0</v>
      </c>
      <c r="GS268">
        <v>0</v>
      </c>
      <c r="GT268">
        <v>0</v>
      </c>
      <c r="GU268" t="s">
        <v>3</v>
      </c>
      <c r="GV268">
        <f t="shared" si="261"/>
        <v>0</v>
      </c>
      <c r="GW268">
        <v>1</v>
      </c>
      <c r="GX268">
        <f t="shared" si="262"/>
        <v>0</v>
      </c>
      <c r="HA268">
        <v>0</v>
      </c>
      <c r="HB268">
        <v>0</v>
      </c>
      <c r="HC268">
        <f t="shared" si="263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55" x14ac:dyDescent="0.2">
      <c r="A269" s="2">
        <v>17</v>
      </c>
      <c r="B269" s="2">
        <v>1</v>
      </c>
      <c r="C269" s="2"/>
      <c r="D269" s="2"/>
      <c r="E269" s="2" t="s">
        <v>371</v>
      </c>
      <c r="F269" s="2" t="s">
        <v>372</v>
      </c>
      <c r="G269" s="2" t="s">
        <v>373</v>
      </c>
      <c r="H269" s="2" t="s">
        <v>366</v>
      </c>
      <c r="I269" s="2">
        <f>ROUND(172/100,9)</f>
        <v>1.72</v>
      </c>
      <c r="J269" s="2">
        <v>0</v>
      </c>
      <c r="K269" s="2">
        <f>ROUND(172/100,9)</f>
        <v>1.72</v>
      </c>
      <c r="L269" s="2"/>
      <c r="M269" s="2"/>
      <c r="N269" s="2"/>
      <c r="O269" s="2">
        <f t="shared" si="233"/>
        <v>976.67</v>
      </c>
      <c r="P269" s="2">
        <f t="shared" si="234"/>
        <v>228.76</v>
      </c>
      <c r="Q269" s="2">
        <f>(ROUND((ROUND((((ET269*1.1))*AV269*I269),2)*BB269),2)+ROUND((ROUND(((AE269-((EU269*1.1)))*AV269*I269),2)*BS269),2))</f>
        <v>2.67</v>
      </c>
      <c r="R269" s="2">
        <f t="shared" si="235"/>
        <v>0.53</v>
      </c>
      <c r="S269" s="2">
        <f t="shared" si="236"/>
        <v>745.24</v>
      </c>
      <c r="T269" s="2">
        <f t="shared" si="237"/>
        <v>0</v>
      </c>
      <c r="U269" s="2">
        <f t="shared" si="238"/>
        <v>62.625200000000007</v>
      </c>
      <c r="V269" s="2">
        <f t="shared" si="239"/>
        <v>0</v>
      </c>
      <c r="W269" s="2">
        <f t="shared" si="240"/>
        <v>0</v>
      </c>
      <c r="X269" s="2">
        <f t="shared" si="241"/>
        <v>648.36</v>
      </c>
      <c r="Y269" s="2">
        <f t="shared" si="242"/>
        <v>782.5</v>
      </c>
      <c r="Z269" s="2"/>
      <c r="AA269" s="2">
        <v>50626682</v>
      </c>
      <c r="AB269" s="2">
        <f t="shared" si="243"/>
        <v>567.83000000000004</v>
      </c>
      <c r="AC269" s="2">
        <f t="shared" si="244"/>
        <v>133</v>
      </c>
      <c r="AD269" s="2">
        <f>ROUND(((((ET269*1.1))-((EU269*1.1)))+AE269),6)</f>
        <v>1.5509999999999999</v>
      </c>
      <c r="AE269" s="2">
        <f>ROUND(((EU269*1.1)),6)</f>
        <v>0.308</v>
      </c>
      <c r="AF269" s="2">
        <f>ROUND(((EV269*1.1)),6)</f>
        <v>433.279</v>
      </c>
      <c r="AG269" s="2">
        <f t="shared" si="245"/>
        <v>0</v>
      </c>
      <c r="AH269" s="2">
        <f>((EW269*1.1))</f>
        <v>36.410000000000004</v>
      </c>
      <c r="AI269" s="2">
        <f>((EX269*1.1))</f>
        <v>0</v>
      </c>
      <c r="AJ269" s="2">
        <f t="shared" si="246"/>
        <v>0</v>
      </c>
      <c r="AK269" s="2">
        <v>528.29999999999995</v>
      </c>
      <c r="AL269" s="2">
        <v>133</v>
      </c>
      <c r="AM269" s="2">
        <v>1.41</v>
      </c>
      <c r="AN269" s="2">
        <v>0.28000000000000003</v>
      </c>
      <c r="AO269" s="2">
        <v>393.89</v>
      </c>
      <c r="AP269" s="2">
        <v>0</v>
      </c>
      <c r="AQ269" s="2">
        <v>33.1</v>
      </c>
      <c r="AR269" s="2">
        <v>0</v>
      </c>
      <c r="AS269" s="2">
        <v>0</v>
      </c>
      <c r="AT269" s="2">
        <v>87</v>
      </c>
      <c r="AU269" s="2">
        <v>105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0</v>
      </c>
      <c r="BI269" s="2">
        <v>1</v>
      </c>
      <c r="BJ269" s="2" t="s">
        <v>374</v>
      </c>
      <c r="BK269" s="2"/>
      <c r="BL269" s="2"/>
      <c r="BM269" s="2">
        <v>80</v>
      </c>
      <c r="BN269" s="2">
        <v>0</v>
      </c>
      <c r="BO269" s="2" t="s">
        <v>3</v>
      </c>
      <c r="BP269" s="2">
        <v>0</v>
      </c>
      <c r="BQ269" s="2">
        <v>30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87</v>
      </c>
      <c r="CA269" s="2">
        <v>105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1223</v>
      </c>
      <c r="CO269" s="2">
        <v>0</v>
      </c>
      <c r="CP269" s="2">
        <f t="shared" si="247"/>
        <v>976.67</v>
      </c>
      <c r="CQ269" s="2">
        <f t="shared" si="248"/>
        <v>133</v>
      </c>
      <c r="CR269" s="2">
        <f>(ROUND((ROUND((((ET269*1.1))*AV269*1),2)*BB269),2)+ROUND((ROUND(((AE269-((EU269*1.1)))*AV269*1),2)*BS269),2))</f>
        <v>1.55</v>
      </c>
      <c r="CS269" s="2">
        <f t="shared" si="249"/>
        <v>0.31</v>
      </c>
      <c r="CT269" s="2">
        <f t="shared" si="250"/>
        <v>433.28</v>
      </c>
      <c r="CU269" s="2">
        <f t="shared" si="251"/>
        <v>0</v>
      </c>
      <c r="CV269" s="2">
        <f t="shared" si="252"/>
        <v>36.410000000000004</v>
      </c>
      <c r="CW269" s="2">
        <f t="shared" si="253"/>
        <v>0</v>
      </c>
      <c r="CX269" s="2">
        <f t="shared" si="254"/>
        <v>0</v>
      </c>
      <c r="CY269" s="2">
        <f>((S269*BZ269)/100)</f>
        <v>648.35879999999997</v>
      </c>
      <c r="CZ269" s="2">
        <f>((S269*CA269)/100)</f>
        <v>782.50199999999995</v>
      </c>
      <c r="DA269" s="2"/>
      <c r="DB269" s="2"/>
      <c r="DC269" s="2" t="s">
        <v>3</v>
      </c>
      <c r="DD269" s="2" t="s">
        <v>3</v>
      </c>
      <c r="DE269" s="2" t="s">
        <v>21</v>
      </c>
      <c r="DF269" s="2" t="s">
        <v>21</v>
      </c>
      <c r="DG269" s="2" t="s">
        <v>21</v>
      </c>
      <c r="DH269" s="2" t="s">
        <v>3</v>
      </c>
      <c r="DI269" s="2" t="s">
        <v>21</v>
      </c>
      <c r="DJ269" s="2" t="s">
        <v>21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1003</v>
      </c>
      <c r="DV269" s="2" t="s">
        <v>366</v>
      </c>
      <c r="DW269" s="2" t="s">
        <v>366</v>
      </c>
      <c r="DX269" s="2">
        <v>100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49573341</v>
      </c>
      <c r="EF269" s="2">
        <v>30</v>
      </c>
      <c r="EG269" s="2" t="s">
        <v>37</v>
      </c>
      <c r="EH269" s="2">
        <v>0</v>
      </c>
      <c r="EI269" s="2" t="s">
        <v>3</v>
      </c>
      <c r="EJ269" s="2">
        <v>1</v>
      </c>
      <c r="EK269" s="2">
        <v>80</v>
      </c>
      <c r="EL269" s="2" t="s">
        <v>218</v>
      </c>
      <c r="EM269" s="2" t="s">
        <v>219</v>
      </c>
      <c r="EN269" s="2"/>
      <c r="EO269" s="2" t="s">
        <v>42</v>
      </c>
      <c r="EP269" s="2"/>
      <c r="EQ269" s="2">
        <v>131072</v>
      </c>
      <c r="ER269" s="2">
        <v>528.29999999999995</v>
      </c>
      <c r="ES269" s="2">
        <v>133</v>
      </c>
      <c r="ET269" s="2">
        <v>1.41</v>
      </c>
      <c r="EU269" s="2">
        <v>0.28000000000000003</v>
      </c>
      <c r="EV269" s="2">
        <v>393.89</v>
      </c>
      <c r="EW269" s="2">
        <v>33.1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f t="shared" si="255"/>
        <v>0</v>
      </c>
      <c r="FS269" s="2">
        <v>0</v>
      </c>
      <c r="FT269" s="2"/>
      <c r="FU269" s="2"/>
      <c r="FV269" s="2"/>
      <c r="FW269" s="2"/>
      <c r="FX269" s="2">
        <v>87</v>
      </c>
      <c r="FY269" s="2">
        <v>105</v>
      </c>
      <c r="FZ269" s="2"/>
      <c r="GA269" s="2" t="s">
        <v>3</v>
      </c>
      <c r="GB269" s="2"/>
      <c r="GC269" s="2"/>
      <c r="GD269" s="2">
        <v>0</v>
      </c>
      <c r="GE269" s="2"/>
      <c r="GF269" s="2">
        <v>1454142800</v>
      </c>
      <c r="GG269" s="2">
        <v>2</v>
      </c>
      <c r="GH269" s="2">
        <v>1</v>
      </c>
      <c r="GI269" s="2">
        <v>-2</v>
      </c>
      <c r="GJ269" s="2">
        <v>0</v>
      </c>
      <c r="GK269" s="2">
        <f>ROUND(R269*(R12)/100,2)</f>
        <v>0.93</v>
      </c>
      <c r="GL269" s="2">
        <f t="shared" si="256"/>
        <v>0</v>
      </c>
      <c r="GM269" s="2">
        <f t="shared" si="257"/>
        <v>2408.46</v>
      </c>
      <c r="GN269" s="2">
        <f t="shared" si="258"/>
        <v>2408.46</v>
      </c>
      <c r="GO269" s="2">
        <f t="shared" si="259"/>
        <v>0</v>
      </c>
      <c r="GP269" s="2">
        <f t="shared" si="260"/>
        <v>0</v>
      </c>
      <c r="GQ269" s="2"/>
      <c r="GR269" s="2">
        <v>0</v>
      </c>
      <c r="GS269" s="2">
        <v>0</v>
      </c>
      <c r="GT269" s="2">
        <v>0</v>
      </c>
      <c r="GU269" s="2" t="s">
        <v>3</v>
      </c>
      <c r="GV269" s="2">
        <f t="shared" si="261"/>
        <v>0</v>
      </c>
      <c r="GW269" s="2">
        <v>1</v>
      </c>
      <c r="GX269" s="2">
        <f t="shared" si="262"/>
        <v>0</v>
      </c>
      <c r="GY269" s="2"/>
      <c r="GZ269" s="2"/>
      <c r="HA269" s="2">
        <v>0</v>
      </c>
      <c r="HB269" s="2">
        <v>0</v>
      </c>
      <c r="HC269" s="2">
        <f t="shared" si="263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E270" t="s">
        <v>371</v>
      </c>
      <c r="F270" t="s">
        <v>372</v>
      </c>
      <c r="G270" t="s">
        <v>373</v>
      </c>
      <c r="H270" t="s">
        <v>366</v>
      </c>
      <c r="I270">
        <f>ROUND(172/100,9)</f>
        <v>1.72</v>
      </c>
      <c r="J270">
        <v>0</v>
      </c>
      <c r="K270">
        <f>ROUND(172/100,9)</f>
        <v>1.72</v>
      </c>
      <c r="O270">
        <f t="shared" si="233"/>
        <v>23685.65</v>
      </c>
      <c r="P270">
        <f t="shared" si="234"/>
        <v>2017.66</v>
      </c>
      <c r="Q270">
        <f>(ROUND((ROUND((((ET270*1.1))*AV270*I270),2)*BB270),2)+ROUND((ROUND(((AE270-((EU270*1.1)))*AV270*I270),2)*BS270),2))</f>
        <v>33.67</v>
      </c>
      <c r="R270">
        <f t="shared" si="235"/>
        <v>15.39</v>
      </c>
      <c r="S270">
        <f t="shared" si="236"/>
        <v>21634.32</v>
      </c>
      <c r="T270">
        <f t="shared" si="237"/>
        <v>0</v>
      </c>
      <c r="U270">
        <f t="shared" si="238"/>
        <v>62.625200000000007</v>
      </c>
      <c r="V270">
        <f t="shared" si="239"/>
        <v>0</v>
      </c>
      <c r="W270">
        <f t="shared" si="240"/>
        <v>0</v>
      </c>
      <c r="X270">
        <f t="shared" si="241"/>
        <v>15576.71</v>
      </c>
      <c r="Y270">
        <f t="shared" si="242"/>
        <v>11033.5</v>
      </c>
      <c r="AA270">
        <v>50626683</v>
      </c>
      <c r="AB270">
        <f t="shared" si="243"/>
        <v>567.83000000000004</v>
      </c>
      <c r="AC270">
        <f t="shared" si="244"/>
        <v>133</v>
      </c>
      <c r="AD270">
        <f>ROUND(((((ET270*1.1))-((EU270*1.1)))+AE270),6)</f>
        <v>1.5509999999999999</v>
      </c>
      <c r="AE270">
        <f>ROUND(((EU270*1.1)),6)</f>
        <v>0.308</v>
      </c>
      <c r="AF270">
        <f>ROUND(((EV270*1.1)),6)</f>
        <v>433.279</v>
      </c>
      <c r="AG270">
        <f t="shared" si="245"/>
        <v>0</v>
      </c>
      <c r="AH270">
        <f>((EW270*1.1))</f>
        <v>36.410000000000004</v>
      </c>
      <c r="AI270">
        <f>((EX270*1.1))</f>
        <v>0</v>
      </c>
      <c r="AJ270">
        <f t="shared" si="246"/>
        <v>0</v>
      </c>
      <c r="AK270">
        <v>528.29999999999995</v>
      </c>
      <c r="AL270">
        <v>133</v>
      </c>
      <c r="AM270">
        <v>1.41</v>
      </c>
      <c r="AN270">
        <v>0.28000000000000003</v>
      </c>
      <c r="AO270">
        <v>393.89</v>
      </c>
      <c r="AP270">
        <v>0</v>
      </c>
      <c r="AQ270">
        <v>33.1</v>
      </c>
      <c r="AR270">
        <v>0</v>
      </c>
      <c r="AS270">
        <v>0</v>
      </c>
      <c r="AT270">
        <v>72</v>
      </c>
      <c r="AU270">
        <v>51</v>
      </c>
      <c r="AV270">
        <v>1</v>
      </c>
      <c r="AW270">
        <v>1</v>
      </c>
      <c r="AZ270">
        <v>1</v>
      </c>
      <c r="BA270">
        <v>29.03</v>
      </c>
      <c r="BB270">
        <v>12.61</v>
      </c>
      <c r="BC270">
        <v>8.82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374</v>
      </c>
      <c r="BM270">
        <v>80</v>
      </c>
      <c r="BN270">
        <v>0</v>
      </c>
      <c r="BO270" t="s">
        <v>372</v>
      </c>
      <c r="BP270">
        <v>1</v>
      </c>
      <c r="BQ270">
        <v>30</v>
      </c>
      <c r="BR270">
        <v>0</v>
      </c>
      <c r="BS270">
        <v>29.03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72</v>
      </c>
      <c r="CA270">
        <v>51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1223</v>
      </c>
      <c r="CO270">
        <v>0</v>
      </c>
      <c r="CP270">
        <f t="shared" si="247"/>
        <v>23685.65</v>
      </c>
      <c r="CQ270">
        <f t="shared" si="248"/>
        <v>1173.06</v>
      </c>
      <c r="CR270">
        <f>(ROUND((ROUND((((ET270*1.1))*AV270*1),2)*BB270),2)+ROUND((ROUND(((AE270-((EU270*1.1)))*AV270*1),2)*BS270),2))</f>
        <v>19.55</v>
      </c>
      <c r="CS270">
        <f t="shared" si="249"/>
        <v>9</v>
      </c>
      <c r="CT270">
        <f t="shared" si="250"/>
        <v>12578.12</v>
      </c>
      <c r="CU270">
        <f t="shared" si="251"/>
        <v>0</v>
      </c>
      <c r="CV270">
        <f t="shared" si="252"/>
        <v>36.410000000000004</v>
      </c>
      <c r="CW270">
        <f t="shared" si="253"/>
        <v>0</v>
      </c>
      <c r="CX270">
        <f t="shared" si="254"/>
        <v>0</v>
      </c>
      <c r="CY270">
        <f>S270*(BZ270/100)</f>
        <v>15576.7104</v>
      </c>
      <c r="CZ270">
        <f>S270*(CA270/100)</f>
        <v>11033.503199999999</v>
      </c>
      <c r="DC270" t="s">
        <v>3</v>
      </c>
      <c r="DD270" t="s">
        <v>3</v>
      </c>
      <c r="DE270" t="s">
        <v>21</v>
      </c>
      <c r="DF270" t="s">
        <v>21</v>
      </c>
      <c r="DG270" t="s">
        <v>21</v>
      </c>
      <c r="DH270" t="s">
        <v>3</v>
      </c>
      <c r="DI270" t="s">
        <v>21</v>
      </c>
      <c r="DJ270" t="s">
        <v>21</v>
      </c>
      <c r="DK270" t="s">
        <v>3</v>
      </c>
      <c r="DL270" t="s">
        <v>3</v>
      </c>
      <c r="DM270" t="s">
        <v>3</v>
      </c>
      <c r="DN270">
        <v>87</v>
      </c>
      <c r="DO270">
        <v>105</v>
      </c>
      <c r="DP270">
        <v>1</v>
      </c>
      <c r="DQ270">
        <v>1</v>
      </c>
      <c r="DU270">
        <v>1003</v>
      </c>
      <c r="DV270" t="s">
        <v>366</v>
      </c>
      <c r="DW270" t="s">
        <v>366</v>
      </c>
      <c r="DX270">
        <v>100</v>
      </c>
      <c r="DZ270" t="s">
        <v>3</v>
      </c>
      <c r="EA270" t="s">
        <v>3</v>
      </c>
      <c r="EB270" t="s">
        <v>3</v>
      </c>
      <c r="EC270" t="s">
        <v>3</v>
      </c>
      <c r="EE270">
        <v>49573341</v>
      </c>
      <c r="EF270">
        <v>30</v>
      </c>
      <c r="EG270" t="s">
        <v>37</v>
      </c>
      <c r="EH270">
        <v>0</v>
      </c>
      <c r="EI270" t="s">
        <v>3</v>
      </c>
      <c r="EJ270">
        <v>1</v>
      </c>
      <c r="EK270">
        <v>80</v>
      </c>
      <c r="EL270" t="s">
        <v>218</v>
      </c>
      <c r="EM270" t="s">
        <v>219</v>
      </c>
      <c r="EO270" t="s">
        <v>42</v>
      </c>
      <c r="EQ270">
        <v>131072</v>
      </c>
      <c r="ER270">
        <v>528.29999999999995</v>
      </c>
      <c r="ES270">
        <v>133</v>
      </c>
      <c r="ET270">
        <v>1.41</v>
      </c>
      <c r="EU270">
        <v>0.28000000000000003</v>
      </c>
      <c r="EV270">
        <v>393.89</v>
      </c>
      <c r="EW270">
        <v>33.1</v>
      </c>
      <c r="EX270">
        <v>0</v>
      </c>
      <c r="EY270">
        <v>0</v>
      </c>
      <c r="FQ270">
        <v>0</v>
      </c>
      <c r="FR270">
        <f t="shared" si="255"/>
        <v>0</v>
      </c>
      <c r="FS270">
        <v>0</v>
      </c>
      <c r="FX270">
        <v>87</v>
      </c>
      <c r="FY270">
        <v>105</v>
      </c>
      <c r="GA270" t="s">
        <v>3</v>
      </c>
      <c r="GD270">
        <v>0</v>
      </c>
      <c r="GF270">
        <v>1454142800</v>
      </c>
      <c r="GG270">
        <v>2</v>
      </c>
      <c r="GH270">
        <v>1</v>
      </c>
      <c r="GI270">
        <v>2</v>
      </c>
      <c r="GJ270">
        <v>0</v>
      </c>
      <c r="GK270">
        <f>ROUND(R270*(S12)/100,2)</f>
        <v>24.62</v>
      </c>
      <c r="GL270">
        <f t="shared" si="256"/>
        <v>0</v>
      </c>
      <c r="GM270">
        <f t="shared" si="257"/>
        <v>50320.480000000003</v>
      </c>
      <c r="GN270">
        <f t="shared" si="258"/>
        <v>50320.480000000003</v>
      </c>
      <c r="GO270">
        <f t="shared" si="259"/>
        <v>0</v>
      </c>
      <c r="GP270">
        <f t="shared" si="260"/>
        <v>0</v>
      </c>
      <c r="GR270">
        <v>0</v>
      </c>
      <c r="GS270">
        <v>0</v>
      </c>
      <c r="GT270">
        <v>0</v>
      </c>
      <c r="GU270" t="s">
        <v>3</v>
      </c>
      <c r="GV270">
        <f t="shared" si="261"/>
        <v>0</v>
      </c>
      <c r="GW270">
        <v>1</v>
      </c>
      <c r="GX270">
        <f t="shared" si="262"/>
        <v>0</v>
      </c>
      <c r="HA270">
        <v>0</v>
      </c>
      <c r="HB270">
        <v>0</v>
      </c>
      <c r="HC270">
        <f t="shared" si="263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55" x14ac:dyDescent="0.2">
      <c r="A271" s="2">
        <v>18</v>
      </c>
      <c r="B271" s="2">
        <v>1</v>
      </c>
      <c r="C271" s="2"/>
      <c r="D271" s="2"/>
      <c r="E271" s="2" t="s">
        <v>375</v>
      </c>
      <c r="F271" s="2" t="s">
        <v>376</v>
      </c>
      <c r="G271" s="2" t="s">
        <v>377</v>
      </c>
      <c r="H271" s="2" t="s">
        <v>287</v>
      </c>
      <c r="I271" s="2">
        <f>I269*J271</f>
        <v>172</v>
      </c>
      <c r="J271" s="2">
        <v>100</v>
      </c>
      <c r="K271" s="2">
        <v>100</v>
      </c>
      <c r="L271" s="2"/>
      <c r="M271" s="2"/>
      <c r="N271" s="2"/>
      <c r="O271" s="2">
        <f t="shared" si="233"/>
        <v>7237.76</v>
      </c>
      <c r="P271" s="2">
        <f t="shared" si="234"/>
        <v>7237.76</v>
      </c>
      <c r="Q271" s="2">
        <f>(ROUND((ROUND(((ET271)*AV271*I271),2)*BB271),2)+ROUND((ROUND(((AE271-(EU271))*AV271*I271),2)*BS271),2))</f>
        <v>0</v>
      </c>
      <c r="R271" s="2">
        <f t="shared" si="235"/>
        <v>0</v>
      </c>
      <c r="S271" s="2">
        <f t="shared" si="236"/>
        <v>0</v>
      </c>
      <c r="T271" s="2">
        <f t="shared" si="237"/>
        <v>0</v>
      </c>
      <c r="U271" s="2">
        <f t="shared" si="238"/>
        <v>0</v>
      </c>
      <c r="V271" s="2">
        <f t="shared" si="239"/>
        <v>0</v>
      </c>
      <c r="W271" s="2">
        <f t="shared" si="240"/>
        <v>0</v>
      </c>
      <c r="X271" s="2">
        <f t="shared" si="241"/>
        <v>0</v>
      </c>
      <c r="Y271" s="2">
        <f t="shared" si="242"/>
        <v>0</v>
      </c>
      <c r="Z271" s="2"/>
      <c r="AA271" s="2">
        <v>50626682</v>
      </c>
      <c r="AB271" s="2">
        <f t="shared" si="243"/>
        <v>42.08</v>
      </c>
      <c r="AC271" s="2">
        <f t="shared" si="244"/>
        <v>42.08</v>
      </c>
      <c r="AD271" s="2">
        <f>ROUND((((ET271)-(EU271))+AE271),6)</f>
        <v>0</v>
      </c>
      <c r="AE271" s="2">
        <f>ROUND((EU271),6)</f>
        <v>0</v>
      </c>
      <c r="AF271" s="2">
        <f>ROUND((EV271),6)</f>
        <v>0</v>
      </c>
      <c r="AG271" s="2">
        <f t="shared" si="245"/>
        <v>0</v>
      </c>
      <c r="AH271" s="2">
        <f>(EW271)</f>
        <v>0</v>
      </c>
      <c r="AI271" s="2">
        <f>(EX271)</f>
        <v>0</v>
      </c>
      <c r="AJ271" s="2">
        <f t="shared" si="246"/>
        <v>0</v>
      </c>
      <c r="AK271" s="2">
        <v>42.08</v>
      </c>
      <c r="AL271" s="2">
        <v>42.08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87</v>
      </c>
      <c r="AU271" s="2">
        <v>105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378</v>
      </c>
      <c r="BK271" s="2"/>
      <c r="BL271" s="2"/>
      <c r="BM271" s="2">
        <v>80</v>
      </c>
      <c r="BN271" s="2">
        <v>0</v>
      </c>
      <c r="BO271" s="2" t="s">
        <v>3</v>
      </c>
      <c r="BP271" s="2">
        <v>0</v>
      </c>
      <c r="BQ271" s="2">
        <v>30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87</v>
      </c>
      <c r="CA271" s="2">
        <v>105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47"/>
        <v>7237.76</v>
      </c>
      <c r="CQ271" s="2">
        <f t="shared" si="248"/>
        <v>42.08</v>
      </c>
      <c r="CR271" s="2">
        <f>(ROUND((ROUND(((ET271)*AV271*1),2)*BB271),2)+ROUND((ROUND(((AE271-(EU271))*AV271*1),2)*BS271),2))</f>
        <v>0</v>
      </c>
      <c r="CS271" s="2">
        <f t="shared" si="249"/>
        <v>0</v>
      </c>
      <c r="CT271" s="2">
        <f t="shared" si="250"/>
        <v>0</v>
      </c>
      <c r="CU271" s="2">
        <f t="shared" si="251"/>
        <v>0</v>
      </c>
      <c r="CV271" s="2">
        <f t="shared" si="252"/>
        <v>0</v>
      </c>
      <c r="CW271" s="2">
        <f t="shared" si="253"/>
        <v>0</v>
      </c>
      <c r="CX271" s="2">
        <f t="shared" si="254"/>
        <v>0</v>
      </c>
      <c r="CY271" s="2">
        <f>((S271*BZ271)/100)</f>
        <v>0</v>
      </c>
      <c r="CZ271" s="2">
        <f>((S271*CA271)/100)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1003</v>
      </c>
      <c r="DV271" s="2" t="s">
        <v>287</v>
      </c>
      <c r="DW271" s="2" t="s">
        <v>287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49573341</v>
      </c>
      <c r="EF271" s="2">
        <v>30</v>
      </c>
      <c r="EG271" s="2" t="s">
        <v>37</v>
      </c>
      <c r="EH271" s="2">
        <v>0</v>
      </c>
      <c r="EI271" s="2" t="s">
        <v>3</v>
      </c>
      <c r="EJ271" s="2">
        <v>1</v>
      </c>
      <c r="EK271" s="2">
        <v>80</v>
      </c>
      <c r="EL271" s="2" t="s">
        <v>218</v>
      </c>
      <c r="EM271" s="2" t="s">
        <v>219</v>
      </c>
      <c r="EN271" s="2"/>
      <c r="EO271" s="2" t="s">
        <v>3</v>
      </c>
      <c r="EP271" s="2"/>
      <c r="EQ271" s="2">
        <v>0</v>
      </c>
      <c r="ER271" s="2">
        <v>42.08</v>
      </c>
      <c r="ES271" s="2">
        <v>42.08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f t="shared" si="255"/>
        <v>0</v>
      </c>
      <c r="FS271" s="2">
        <v>0</v>
      </c>
      <c r="FT271" s="2"/>
      <c r="FU271" s="2"/>
      <c r="FV271" s="2"/>
      <c r="FW271" s="2"/>
      <c r="FX271" s="2">
        <v>87</v>
      </c>
      <c r="FY271" s="2">
        <v>105</v>
      </c>
      <c r="FZ271" s="2"/>
      <c r="GA271" s="2" t="s">
        <v>3</v>
      </c>
      <c r="GB271" s="2"/>
      <c r="GC271" s="2"/>
      <c r="GD271" s="2">
        <v>0</v>
      </c>
      <c r="GE271" s="2"/>
      <c r="GF271" s="2">
        <v>-920316907</v>
      </c>
      <c r="GG271" s="2">
        <v>2</v>
      </c>
      <c r="GH271" s="2">
        <v>1</v>
      </c>
      <c r="GI271" s="2">
        <v>-2</v>
      </c>
      <c r="GJ271" s="2">
        <v>0</v>
      </c>
      <c r="GK271" s="2">
        <f>ROUND(R271*(R12)/100,2)</f>
        <v>0</v>
      </c>
      <c r="GL271" s="2">
        <f t="shared" si="256"/>
        <v>0</v>
      </c>
      <c r="GM271" s="2">
        <f t="shared" si="257"/>
        <v>7237.76</v>
      </c>
      <c r="GN271" s="2">
        <f t="shared" si="258"/>
        <v>7237.76</v>
      </c>
      <c r="GO271" s="2">
        <f t="shared" si="259"/>
        <v>0</v>
      </c>
      <c r="GP271" s="2">
        <f t="shared" si="260"/>
        <v>0</v>
      </c>
      <c r="GQ271" s="2"/>
      <c r="GR271" s="2">
        <v>0</v>
      </c>
      <c r="GS271" s="2">
        <v>0</v>
      </c>
      <c r="GT271" s="2">
        <v>0</v>
      </c>
      <c r="GU271" s="2" t="s">
        <v>3</v>
      </c>
      <c r="GV271" s="2">
        <f t="shared" si="261"/>
        <v>0</v>
      </c>
      <c r="GW271" s="2">
        <v>1</v>
      </c>
      <c r="GX271" s="2">
        <f t="shared" si="262"/>
        <v>0</v>
      </c>
      <c r="GY271" s="2"/>
      <c r="GZ271" s="2"/>
      <c r="HA271" s="2">
        <v>0</v>
      </c>
      <c r="HB271" s="2">
        <v>0</v>
      </c>
      <c r="HC271" s="2">
        <f t="shared" si="263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18</v>
      </c>
      <c r="B272">
        <v>1</v>
      </c>
      <c r="E272" t="s">
        <v>375</v>
      </c>
      <c r="F272" t="s">
        <v>376</v>
      </c>
      <c r="G272" t="s">
        <v>377</v>
      </c>
      <c r="H272" t="s">
        <v>287</v>
      </c>
      <c r="I272">
        <f>I270*J272</f>
        <v>172</v>
      </c>
      <c r="J272">
        <v>100</v>
      </c>
      <c r="K272">
        <v>100</v>
      </c>
      <c r="O272">
        <f t="shared" si="233"/>
        <v>50374.81</v>
      </c>
      <c r="P272">
        <f t="shared" si="234"/>
        <v>50374.81</v>
      </c>
      <c r="Q272">
        <f>(ROUND((ROUND(((ET272)*AV272*I272),2)*BB272),2)+ROUND((ROUND(((AE272-(EU272))*AV272*I272),2)*BS272),2))</f>
        <v>0</v>
      </c>
      <c r="R272">
        <f t="shared" si="235"/>
        <v>0</v>
      </c>
      <c r="S272">
        <f t="shared" si="236"/>
        <v>0</v>
      </c>
      <c r="T272">
        <f t="shared" si="237"/>
        <v>0</v>
      </c>
      <c r="U272">
        <f t="shared" si="238"/>
        <v>0</v>
      </c>
      <c r="V272">
        <f t="shared" si="239"/>
        <v>0</v>
      </c>
      <c r="W272">
        <f t="shared" si="240"/>
        <v>0</v>
      </c>
      <c r="X272">
        <f t="shared" si="241"/>
        <v>0</v>
      </c>
      <c r="Y272">
        <f t="shared" si="242"/>
        <v>0</v>
      </c>
      <c r="AA272">
        <v>50626683</v>
      </c>
      <c r="AB272">
        <f t="shared" si="243"/>
        <v>42.08</v>
      </c>
      <c r="AC272">
        <f t="shared" si="244"/>
        <v>42.08</v>
      </c>
      <c r="AD272">
        <f>ROUND((((ET272)-(EU272))+AE272),6)</f>
        <v>0</v>
      </c>
      <c r="AE272">
        <f>ROUND((EU272),6)</f>
        <v>0</v>
      </c>
      <c r="AF272">
        <f>ROUND((EV272),6)</f>
        <v>0</v>
      </c>
      <c r="AG272">
        <f t="shared" si="245"/>
        <v>0</v>
      </c>
      <c r="AH272">
        <f>(EW272)</f>
        <v>0</v>
      </c>
      <c r="AI272">
        <f>(EX272)</f>
        <v>0</v>
      </c>
      <c r="AJ272">
        <f t="shared" si="246"/>
        <v>0</v>
      </c>
      <c r="AK272">
        <v>42.08</v>
      </c>
      <c r="AL272">
        <v>42.08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6.96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378</v>
      </c>
      <c r="BM272">
        <v>80</v>
      </c>
      <c r="BN272">
        <v>0</v>
      </c>
      <c r="BO272" t="s">
        <v>376</v>
      </c>
      <c r="BP272">
        <v>1</v>
      </c>
      <c r="BQ272">
        <v>30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47"/>
        <v>50374.81</v>
      </c>
      <c r="CQ272">
        <f t="shared" si="248"/>
        <v>292.88</v>
      </c>
      <c r="CR272">
        <f>(ROUND((ROUND(((ET272)*AV272*1),2)*BB272),2)+ROUND((ROUND(((AE272-(EU272))*AV272*1),2)*BS272),2))</f>
        <v>0</v>
      </c>
      <c r="CS272">
        <f t="shared" si="249"/>
        <v>0</v>
      </c>
      <c r="CT272">
        <f t="shared" si="250"/>
        <v>0</v>
      </c>
      <c r="CU272">
        <f t="shared" si="251"/>
        <v>0</v>
      </c>
      <c r="CV272">
        <f t="shared" si="252"/>
        <v>0</v>
      </c>
      <c r="CW272">
        <f t="shared" si="253"/>
        <v>0</v>
      </c>
      <c r="CX272">
        <f t="shared" si="254"/>
        <v>0</v>
      </c>
      <c r="CY272">
        <f>S272*(BZ272/100)</f>
        <v>0</v>
      </c>
      <c r="CZ272">
        <f>S272*(CA272/100)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87</v>
      </c>
      <c r="DO272">
        <v>105</v>
      </c>
      <c r="DP272">
        <v>1</v>
      </c>
      <c r="DQ272">
        <v>1</v>
      </c>
      <c r="DU272">
        <v>1003</v>
      </c>
      <c r="DV272" t="s">
        <v>287</v>
      </c>
      <c r="DW272" t="s">
        <v>287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49573341</v>
      </c>
      <c r="EF272">
        <v>30</v>
      </c>
      <c r="EG272" t="s">
        <v>37</v>
      </c>
      <c r="EH272">
        <v>0</v>
      </c>
      <c r="EI272" t="s">
        <v>3</v>
      </c>
      <c r="EJ272">
        <v>1</v>
      </c>
      <c r="EK272">
        <v>80</v>
      </c>
      <c r="EL272" t="s">
        <v>218</v>
      </c>
      <c r="EM272" t="s">
        <v>219</v>
      </c>
      <c r="EO272" t="s">
        <v>3</v>
      </c>
      <c r="EQ272">
        <v>0</v>
      </c>
      <c r="ER272">
        <v>42.08</v>
      </c>
      <c r="ES272">
        <v>42.08</v>
      </c>
      <c r="ET272">
        <v>0</v>
      </c>
      <c r="EU272">
        <v>0</v>
      </c>
      <c r="EV272">
        <v>0</v>
      </c>
      <c r="EW272">
        <v>0</v>
      </c>
      <c r="EX272">
        <v>0</v>
      </c>
      <c r="FQ272">
        <v>0</v>
      </c>
      <c r="FR272">
        <f t="shared" si="255"/>
        <v>0</v>
      </c>
      <c r="FS272">
        <v>0</v>
      </c>
      <c r="FX272">
        <v>87</v>
      </c>
      <c r="FY272">
        <v>105</v>
      </c>
      <c r="GA272" t="s">
        <v>3</v>
      </c>
      <c r="GD272">
        <v>0</v>
      </c>
      <c r="GF272">
        <v>-920316907</v>
      </c>
      <c r="GG272">
        <v>2</v>
      </c>
      <c r="GH272">
        <v>1</v>
      </c>
      <c r="GI272">
        <v>2</v>
      </c>
      <c r="GJ272">
        <v>0</v>
      </c>
      <c r="GK272">
        <f>ROUND(R272*(S12)/100,2)</f>
        <v>0</v>
      </c>
      <c r="GL272">
        <f t="shared" si="256"/>
        <v>0</v>
      </c>
      <c r="GM272">
        <f t="shared" si="257"/>
        <v>50374.81</v>
      </c>
      <c r="GN272">
        <f t="shared" si="258"/>
        <v>50374.81</v>
      </c>
      <c r="GO272">
        <f t="shared" si="259"/>
        <v>0</v>
      </c>
      <c r="GP272">
        <f t="shared" si="260"/>
        <v>0</v>
      </c>
      <c r="GR272">
        <v>0</v>
      </c>
      <c r="GS272">
        <v>0</v>
      </c>
      <c r="GT272">
        <v>0</v>
      </c>
      <c r="GU272" t="s">
        <v>3</v>
      </c>
      <c r="GV272">
        <f t="shared" si="261"/>
        <v>0</v>
      </c>
      <c r="GW272">
        <v>1</v>
      </c>
      <c r="GX272">
        <f t="shared" si="262"/>
        <v>0</v>
      </c>
      <c r="HA272">
        <v>0</v>
      </c>
      <c r="HB272">
        <v>0</v>
      </c>
      <c r="HC272">
        <f t="shared" si="263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55" x14ac:dyDescent="0.2">
      <c r="A273" s="2">
        <v>17</v>
      </c>
      <c r="B273" s="2">
        <v>1</v>
      </c>
      <c r="C273" s="2"/>
      <c r="D273" s="2"/>
      <c r="E273" s="2" t="s">
        <v>379</v>
      </c>
      <c r="F273" s="2" t="s">
        <v>380</v>
      </c>
      <c r="G273" s="2" t="s">
        <v>381</v>
      </c>
      <c r="H273" s="2" t="s">
        <v>382</v>
      </c>
      <c r="I273" s="2">
        <f>ROUND(20/100,9)</f>
        <v>0.2</v>
      </c>
      <c r="J273" s="2">
        <v>0</v>
      </c>
      <c r="K273" s="2">
        <f>ROUND(20/100,9)</f>
        <v>0.2</v>
      </c>
      <c r="L273" s="2"/>
      <c r="M273" s="2"/>
      <c r="N273" s="2"/>
      <c r="O273" s="2">
        <f t="shared" si="233"/>
        <v>322.61</v>
      </c>
      <c r="P273" s="2">
        <f t="shared" si="234"/>
        <v>252.29</v>
      </c>
      <c r="Q273" s="2">
        <f>(ROUND((ROUND((((ET273*1.1))*AV273*I273),2)*BB273),2)+ROUND((ROUND(((AE273-((EU273*1.1)))*AV273*I273),2)*BS273),2))</f>
        <v>1.94</v>
      </c>
      <c r="R273" s="2">
        <f t="shared" si="235"/>
        <v>0.52</v>
      </c>
      <c r="S273" s="2">
        <f t="shared" si="236"/>
        <v>68.38</v>
      </c>
      <c r="T273" s="2">
        <f t="shared" si="237"/>
        <v>0</v>
      </c>
      <c r="U273" s="2">
        <f t="shared" si="238"/>
        <v>6.1160000000000005</v>
      </c>
      <c r="V273" s="2">
        <f t="shared" si="239"/>
        <v>0</v>
      </c>
      <c r="W273" s="2">
        <f t="shared" si="240"/>
        <v>0</v>
      </c>
      <c r="X273" s="2">
        <f t="shared" si="241"/>
        <v>82.06</v>
      </c>
      <c r="Y273" s="2">
        <f t="shared" si="242"/>
        <v>57.44</v>
      </c>
      <c r="Z273" s="2"/>
      <c r="AA273" s="2">
        <v>50626682</v>
      </c>
      <c r="AB273" s="2">
        <f t="shared" si="243"/>
        <v>1613.0530000000001</v>
      </c>
      <c r="AC273" s="2">
        <f t="shared" si="244"/>
        <v>1261.46</v>
      </c>
      <c r="AD273" s="2">
        <f>ROUND(((((ET273*1.1))-((EU273*1.1)))+AE273),6)</f>
        <v>9.7129999999999992</v>
      </c>
      <c r="AE273" s="2">
        <f>ROUND(((EU273*1.1)),6)</f>
        <v>2.6179999999999999</v>
      </c>
      <c r="AF273" s="2">
        <f>ROUND(((EV273*1.1)),6)</f>
        <v>341.88</v>
      </c>
      <c r="AG273" s="2">
        <f t="shared" si="245"/>
        <v>0</v>
      </c>
      <c r="AH273" s="2">
        <f>((EW273*1.1))</f>
        <v>30.580000000000002</v>
      </c>
      <c r="AI273" s="2">
        <f>((EX273*1.1))</f>
        <v>0</v>
      </c>
      <c r="AJ273" s="2">
        <f t="shared" si="246"/>
        <v>0</v>
      </c>
      <c r="AK273" s="2">
        <v>1581.09</v>
      </c>
      <c r="AL273" s="2">
        <v>1261.46</v>
      </c>
      <c r="AM273" s="2">
        <v>8.83</v>
      </c>
      <c r="AN273" s="2">
        <v>2.38</v>
      </c>
      <c r="AO273" s="2">
        <v>310.8</v>
      </c>
      <c r="AP273" s="2">
        <v>0</v>
      </c>
      <c r="AQ273" s="2">
        <v>27.8</v>
      </c>
      <c r="AR273" s="2">
        <v>0</v>
      </c>
      <c r="AS273" s="2">
        <v>0</v>
      </c>
      <c r="AT273" s="2">
        <v>120</v>
      </c>
      <c r="AU273" s="2">
        <v>84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0</v>
      </c>
      <c r="BI273" s="2">
        <v>1</v>
      </c>
      <c r="BJ273" s="2" t="s">
        <v>383</v>
      </c>
      <c r="BK273" s="2"/>
      <c r="BL273" s="2"/>
      <c r="BM273" s="2">
        <v>96</v>
      </c>
      <c r="BN273" s="2">
        <v>0</v>
      </c>
      <c r="BO273" s="2" t="s">
        <v>3</v>
      </c>
      <c r="BP273" s="2">
        <v>0</v>
      </c>
      <c r="BQ273" s="2">
        <v>30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120</v>
      </c>
      <c r="CA273" s="2">
        <v>84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1223</v>
      </c>
      <c r="CO273" s="2">
        <v>0</v>
      </c>
      <c r="CP273" s="2">
        <f t="shared" si="247"/>
        <v>322.61</v>
      </c>
      <c r="CQ273" s="2">
        <f t="shared" si="248"/>
        <v>1261.46</v>
      </c>
      <c r="CR273" s="2">
        <f>(ROUND((ROUND((((ET273*1.1))*AV273*1),2)*BB273),2)+ROUND((ROUND(((AE273-((EU273*1.1)))*AV273*1),2)*BS273),2))</f>
        <v>9.7100000000000009</v>
      </c>
      <c r="CS273" s="2">
        <f t="shared" si="249"/>
        <v>2.62</v>
      </c>
      <c r="CT273" s="2">
        <f t="shared" si="250"/>
        <v>341.88</v>
      </c>
      <c r="CU273" s="2">
        <f t="shared" si="251"/>
        <v>0</v>
      </c>
      <c r="CV273" s="2">
        <f t="shared" si="252"/>
        <v>30.580000000000002</v>
      </c>
      <c r="CW273" s="2">
        <f t="shared" si="253"/>
        <v>0</v>
      </c>
      <c r="CX273" s="2">
        <f t="shared" si="254"/>
        <v>0</v>
      </c>
      <c r="CY273" s="2">
        <f>((S273*BZ273)/100)</f>
        <v>82.055999999999983</v>
      </c>
      <c r="CZ273" s="2">
        <f>((S273*CA273)/100)</f>
        <v>57.4392</v>
      </c>
      <c r="DA273" s="2"/>
      <c r="DB273" s="2"/>
      <c r="DC273" s="2" t="s">
        <v>3</v>
      </c>
      <c r="DD273" s="2" t="s">
        <v>3</v>
      </c>
      <c r="DE273" s="2" t="s">
        <v>21</v>
      </c>
      <c r="DF273" s="2" t="s">
        <v>21</v>
      </c>
      <c r="DG273" s="2" t="s">
        <v>21</v>
      </c>
      <c r="DH273" s="2" t="s">
        <v>3</v>
      </c>
      <c r="DI273" s="2" t="s">
        <v>21</v>
      </c>
      <c r="DJ273" s="2" t="s">
        <v>21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382</v>
      </c>
      <c r="DW273" s="2" t="s">
        <v>382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49573357</v>
      </c>
      <c r="EF273" s="2">
        <v>30</v>
      </c>
      <c r="EG273" s="2" t="s">
        <v>37</v>
      </c>
      <c r="EH273" s="2">
        <v>0</v>
      </c>
      <c r="EI273" s="2" t="s">
        <v>3</v>
      </c>
      <c r="EJ273" s="2">
        <v>1</v>
      </c>
      <c r="EK273" s="2">
        <v>96</v>
      </c>
      <c r="EL273" s="2" t="s">
        <v>319</v>
      </c>
      <c r="EM273" s="2" t="s">
        <v>320</v>
      </c>
      <c r="EN273" s="2"/>
      <c r="EO273" s="2" t="s">
        <v>42</v>
      </c>
      <c r="EP273" s="2"/>
      <c r="EQ273" s="2">
        <v>131072</v>
      </c>
      <c r="ER273" s="2">
        <v>1581.09</v>
      </c>
      <c r="ES273" s="2">
        <v>1261.46</v>
      </c>
      <c r="ET273" s="2">
        <v>8.83</v>
      </c>
      <c r="EU273" s="2">
        <v>2.38</v>
      </c>
      <c r="EV273" s="2">
        <v>310.8</v>
      </c>
      <c r="EW273" s="2">
        <v>27.8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f t="shared" si="255"/>
        <v>0</v>
      </c>
      <c r="FS273" s="2">
        <v>0</v>
      </c>
      <c r="FT273" s="2"/>
      <c r="FU273" s="2"/>
      <c r="FV273" s="2"/>
      <c r="FW273" s="2"/>
      <c r="FX273" s="2">
        <v>120</v>
      </c>
      <c r="FY273" s="2">
        <v>84</v>
      </c>
      <c r="FZ273" s="2"/>
      <c r="GA273" s="2" t="s">
        <v>3</v>
      </c>
      <c r="GB273" s="2"/>
      <c r="GC273" s="2"/>
      <c r="GD273" s="2">
        <v>0</v>
      </c>
      <c r="GE273" s="2"/>
      <c r="GF273" s="2">
        <v>-253763834</v>
      </c>
      <c r="GG273" s="2">
        <v>2</v>
      </c>
      <c r="GH273" s="2">
        <v>1</v>
      </c>
      <c r="GI273" s="2">
        <v>-2</v>
      </c>
      <c r="GJ273" s="2">
        <v>0</v>
      </c>
      <c r="GK273" s="2">
        <f>ROUND(R273*(R12)/100,2)</f>
        <v>0.91</v>
      </c>
      <c r="GL273" s="2">
        <f t="shared" si="256"/>
        <v>0</v>
      </c>
      <c r="GM273" s="2">
        <f t="shared" si="257"/>
        <v>463.02</v>
      </c>
      <c r="GN273" s="2">
        <f t="shared" si="258"/>
        <v>463.02</v>
      </c>
      <c r="GO273" s="2">
        <f t="shared" si="259"/>
        <v>0</v>
      </c>
      <c r="GP273" s="2">
        <f t="shared" si="260"/>
        <v>0</v>
      </c>
      <c r="GQ273" s="2"/>
      <c r="GR273" s="2">
        <v>0</v>
      </c>
      <c r="GS273" s="2">
        <v>0</v>
      </c>
      <c r="GT273" s="2">
        <v>0</v>
      </c>
      <c r="GU273" s="2" t="s">
        <v>3</v>
      </c>
      <c r="GV273" s="2">
        <f t="shared" si="261"/>
        <v>0</v>
      </c>
      <c r="GW273" s="2">
        <v>1</v>
      </c>
      <c r="GX273" s="2">
        <f t="shared" si="262"/>
        <v>0</v>
      </c>
      <c r="GY273" s="2"/>
      <c r="GZ273" s="2"/>
      <c r="HA273" s="2">
        <v>0</v>
      </c>
      <c r="HB273" s="2">
        <v>0</v>
      </c>
      <c r="HC273" s="2">
        <f t="shared" si="263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E274" t="s">
        <v>379</v>
      </c>
      <c r="F274" t="s">
        <v>380</v>
      </c>
      <c r="G274" t="s">
        <v>381</v>
      </c>
      <c r="H274" t="s">
        <v>382</v>
      </c>
      <c r="I274">
        <f>ROUND(20/100,9)</f>
        <v>0.2</v>
      </c>
      <c r="J274">
        <v>0</v>
      </c>
      <c r="K274">
        <f>ROUND(20/100,9)</f>
        <v>0.2</v>
      </c>
      <c r="O274">
        <f t="shared" si="233"/>
        <v>4451.99</v>
      </c>
      <c r="P274">
        <f t="shared" si="234"/>
        <v>2439.64</v>
      </c>
      <c r="Q274">
        <f>(ROUND((ROUND((((ET274*1.1))*AV274*I274),2)*BB274),2)+ROUND((ROUND(((AE274-((EU274*1.1)))*AV274*I274),2)*BS274),2))</f>
        <v>27.28</v>
      </c>
      <c r="R274">
        <f t="shared" si="235"/>
        <v>15.1</v>
      </c>
      <c r="S274">
        <f t="shared" si="236"/>
        <v>1985.07</v>
      </c>
      <c r="T274">
        <f t="shared" si="237"/>
        <v>0</v>
      </c>
      <c r="U274">
        <f t="shared" si="238"/>
        <v>6.1160000000000005</v>
      </c>
      <c r="V274">
        <f t="shared" si="239"/>
        <v>0</v>
      </c>
      <c r="W274">
        <f t="shared" si="240"/>
        <v>0</v>
      </c>
      <c r="X274">
        <f t="shared" si="241"/>
        <v>1766.71</v>
      </c>
      <c r="Y274">
        <f t="shared" si="242"/>
        <v>813.88</v>
      </c>
      <c r="AA274">
        <v>50626683</v>
      </c>
      <c r="AB274">
        <f t="shared" si="243"/>
        <v>1613.0530000000001</v>
      </c>
      <c r="AC274">
        <f t="shared" si="244"/>
        <v>1261.46</v>
      </c>
      <c r="AD274">
        <f>ROUND(((((ET274*1.1))-((EU274*1.1)))+AE274),6)</f>
        <v>9.7129999999999992</v>
      </c>
      <c r="AE274">
        <f>ROUND(((EU274*1.1)),6)</f>
        <v>2.6179999999999999</v>
      </c>
      <c r="AF274">
        <f>ROUND(((EV274*1.1)),6)</f>
        <v>341.88</v>
      </c>
      <c r="AG274">
        <f t="shared" si="245"/>
        <v>0</v>
      </c>
      <c r="AH274">
        <f>((EW274*1.1))</f>
        <v>30.580000000000002</v>
      </c>
      <c r="AI274">
        <f>((EX274*1.1))</f>
        <v>0</v>
      </c>
      <c r="AJ274">
        <f t="shared" si="246"/>
        <v>0</v>
      </c>
      <c r="AK274">
        <v>1581.09</v>
      </c>
      <c r="AL274">
        <v>1261.46</v>
      </c>
      <c r="AM274">
        <v>8.83</v>
      </c>
      <c r="AN274">
        <v>2.38</v>
      </c>
      <c r="AO274">
        <v>310.8</v>
      </c>
      <c r="AP274">
        <v>0</v>
      </c>
      <c r="AQ274">
        <v>27.8</v>
      </c>
      <c r="AR274">
        <v>0</v>
      </c>
      <c r="AS274">
        <v>0</v>
      </c>
      <c r="AT274">
        <v>89</v>
      </c>
      <c r="AU274">
        <v>41</v>
      </c>
      <c r="AV274">
        <v>1</v>
      </c>
      <c r="AW274">
        <v>1</v>
      </c>
      <c r="AZ274">
        <v>1</v>
      </c>
      <c r="BA274">
        <v>29.03</v>
      </c>
      <c r="BB274">
        <v>14.06</v>
      </c>
      <c r="BC274">
        <v>9.67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383</v>
      </c>
      <c r="BM274">
        <v>96</v>
      </c>
      <c r="BN274">
        <v>0</v>
      </c>
      <c r="BO274" t="s">
        <v>380</v>
      </c>
      <c r="BP274">
        <v>1</v>
      </c>
      <c r="BQ274">
        <v>30</v>
      </c>
      <c r="BR274">
        <v>0</v>
      </c>
      <c r="BS274">
        <v>29.03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89</v>
      </c>
      <c r="CA274">
        <v>41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1223</v>
      </c>
      <c r="CO274">
        <v>0</v>
      </c>
      <c r="CP274">
        <f t="shared" si="247"/>
        <v>4451.99</v>
      </c>
      <c r="CQ274">
        <f t="shared" si="248"/>
        <v>12198.32</v>
      </c>
      <c r="CR274">
        <f>(ROUND((ROUND((((ET274*1.1))*AV274*1),2)*BB274),2)+ROUND((ROUND(((AE274-((EU274*1.1)))*AV274*1),2)*BS274),2))</f>
        <v>136.52000000000001</v>
      </c>
      <c r="CS274">
        <f t="shared" si="249"/>
        <v>76.06</v>
      </c>
      <c r="CT274">
        <f t="shared" si="250"/>
        <v>9924.7800000000007</v>
      </c>
      <c r="CU274">
        <f t="shared" si="251"/>
        <v>0</v>
      </c>
      <c r="CV274">
        <f t="shared" si="252"/>
        <v>30.580000000000002</v>
      </c>
      <c r="CW274">
        <f t="shared" si="253"/>
        <v>0</v>
      </c>
      <c r="CX274">
        <f t="shared" si="254"/>
        <v>0</v>
      </c>
      <c r="CY274">
        <f>S274*(BZ274/100)</f>
        <v>1766.7122999999999</v>
      </c>
      <c r="CZ274">
        <f>S274*(CA274/100)</f>
        <v>813.87869999999998</v>
      </c>
      <c r="DC274" t="s">
        <v>3</v>
      </c>
      <c r="DD274" t="s">
        <v>3</v>
      </c>
      <c r="DE274" t="s">
        <v>21</v>
      </c>
      <c r="DF274" t="s">
        <v>21</v>
      </c>
      <c r="DG274" t="s">
        <v>21</v>
      </c>
      <c r="DH274" t="s">
        <v>3</v>
      </c>
      <c r="DI274" t="s">
        <v>21</v>
      </c>
      <c r="DJ274" t="s">
        <v>21</v>
      </c>
      <c r="DK274" t="s">
        <v>3</v>
      </c>
      <c r="DL274" t="s">
        <v>3</v>
      </c>
      <c r="DM274" t="s">
        <v>3</v>
      </c>
      <c r="DN274">
        <v>120</v>
      </c>
      <c r="DO274">
        <v>84</v>
      </c>
      <c r="DP274">
        <v>1</v>
      </c>
      <c r="DQ274">
        <v>1</v>
      </c>
      <c r="DU274">
        <v>1013</v>
      </c>
      <c r="DV274" t="s">
        <v>382</v>
      </c>
      <c r="DW274" t="s">
        <v>382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49573357</v>
      </c>
      <c r="EF274">
        <v>30</v>
      </c>
      <c r="EG274" t="s">
        <v>37</v>
      </c>
      <c r="EH274">
        <v>0</v>
      </c>
      <c r="EI274" t="s">
        <v>3</v>
      </c>
      <c r="EJ274">
        <v>1</v>
      </c>
      <c r="EK274">
        <v>96</v>
      </c>
      <c r="EL274" t="s">
        <v>319</v>
      </c>
      <c r="EM274" t="s">
        <v>320</v>
      </c>
      <c r="EO274" t="s">
        <v>42</v>
      </c>
      <c r="EQ274">
        <v>131072</v>
      </c>
      <c r="ER274">
        <v>1581.09</v>
      </c>
      <c r="ES274">
        <v>1261.46</v>
      </c>
      <c r="ET274">
        <v>8.83</v>
      </c>
      <c r="EU274">
        <v>2.38</v>
      </c>
      <c r="EV274">
        <v>310.8</v>
      </c>
      <c r="EW274">
        <v>27.8</v>
      </c>
      <c r="EX274">
        <v>0</v>
      </c>
      <c r="EY274">
        <v>0</v>
      </c>
      <c r="FQ274">
        <v>0</v>
      </c>
      <c r="FR274">
        <f t="shared" si="255"/>
        <v>0</v>
      </c>
      <c r="FS274">
        <v>0</v>
      </c>
      <c r="FX274">
        <v>120</v>
      </c>
      <c r="FY274">
        <v>84</v>
      </c>
      <c r="GA274" t="s">
        <v>3</v>
      </c>
      <c r="GD274">
        <v>0</v>
      </c>
      <c r="GF274">
        <v>-253763834</v>
      </c>
      <c r="GG274">
        <v>2</v>
      </c>
      <c r="GH274">
        <v>1</v>
      </c>
      <c r="GI274">
        <v>2</v>
      </c>
      <c r="GJ274">
        <v>0</v>
      </c>
      <c r="GK274">
        <f>ROUND(R274*(S12)/100,2)</f>
        <v>24.16</v>
      </c>
      <c r="GL274">
        <f t="shared" si="256"/>
        <v>0</v>
      </c>
      <c r="GM274">
        <f t="shared" si="257"/>
        <v>7056.74</v>
      </c>
      <c r="GN274">
        <f t="shared" si="258"/>
        <v>7056.74</v>
      </c>
      <c r="GO274">
        <f t="shared" si="259"/>
        <v>0</v>
      </c>
      <c r="GP274">
        <f t="shared" si="260"/>
        <v>0</v>
      </c>
      <c r="GR274">
        <v>0</v>
      </c>
      <c r="GS274">
        <v>0</v>
      </c>
      <c r="GT274">
        <v>0</v>
      </c>
      <c r="GU274" t="s">
        <v>3</v>
      </c>
      <c r="GV274">
        <f t="shared" si="261"/>
        <v>0</v>
      </c>
      <c r="GW274">
        <v>1</v>
      </c>
      <c r="GX274">
        <f t="shared" si="262"/>
        <v>0</v>
      </c>
      <c r="HA274">
        <v>0</v>
      </c>
      <c r="HB274">
        <v>0</v>
      </c>
      <c r="HC274">
        <f t="shared" si="263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55" x14ac:dyDescent="0.2">
      <c r="A275" s="2">
        <v>18</v>
      </c>
      <c r="B275" s="2">
        <v>1</v>
      </c>
      <c r="C275" s="2"/>
      <c r="D275" s="2"/>
      <c r="E275" s="2" t="s">
        <v>384</v>
      </c>
      <c r="F275" s="2" t="s">
        <v>385</v>
      </c>
      <c r="G275" s="2" t="s">
        <v>386</v>
      </c>
      <c r="H275" s="2" t="s">
        <v>84</v>
      </c>
      <c r="I275" s="2">
        <f>I273*J275</f>
        <v>6.6000000000000003E-2</v>
      </c>
      <c r="J275" s="2">
        <v>0.33</v>
      </c>
      <c r="K275" s="2">
        <v>0.33</v>
      </c>
      <c r="L275" s="2"/>
      <c r="M275" s="2"/>
      <c r="N275" s="2"/>
      <c r="O275" s="2">
        <f t="shared" si="233"/>
        <v>314.08999999999997</v>
      </c>
      <c r="P275" s="2">
        <f t="shared" si="234"/>
        <v>314.08999999999997</v>
      </c>
      <c r="Q275" s="2">
        <f>(ROUND((ROUND(((ET275)*AV275*I275),2)*BB275),2)+ROUND((ROUND(((AE275-(EU275))*AV275*I275),2)*BS275),2))</f>
        <v>0</v>
      </c>
      <c r="R275" s="2">
        <f t="shared" si="235"/>
        <v>0</v>
      </c>
      <c r="S275" s="2">
        <f t="shared" si="236"/>
        <v>0</v>
      </c>
      <c r="T275" s="2">
        <f t="shared" si="237"/>
        <v>0</v>
      </c>
      <c r="U275" s="2">
        <f t="shared" si="238"/>
        <v>0</v>
      </c>
      <c r="V275" s="2">
        <f t="shared" si="239"/>
        <v>0</v>
      </c>
      <c r="W275" s="2">
        <f t="shared" si="240"/>
        <v>0</v>
      </c>
      <c r="X275" s="2">
        <f t="shared" si="241"/>
        <v>0</v>
      </c>
      <c r="Y275" s="2">
        <f t="shared" si="242"/>
        <v>0</v>
      </c>
      <c r="Z275" s="2"/>
      <c r="AA275" s="2">
        <v>50626682</v>
      </c>
      <c r="AB275" s="2">
        <f t="shared" si="243"/>
        <v>4758.88</v>
      </c>
      <c r="AC275" s="2">
        <f t="shared" si="244"/>
        <v>4758.88</v>
      </c>
      <c r="AD275" s="2">
        <f>ROUND((((ET275)-(EU275))+AE275),6)</f>
        <v>0</v>
      </c>
      <c r="AE275" s="2">
        <f>ROUND((EU275),6)</f>
        <v>0</v>
      </c>
      <c r="AF275" s="2">
        <f>ROUND((EV275),6)</f>
        <v>0</v>
      </c>
      <c r="AG275" s="2">
        <f t="shared" si="245"/>
        <v>0</v>
      </c>
      <c r="AH275" s="2">
        <f>(EW275)</f>
        <v>0</v>
      </c>
      <c r="AI275" s="2">
        <f>(EX275)</f>
        <v>0</v>
      </c>
      <c r="AJ275" s="2">
        <f t="shared" si="246"/>
        <v>0</v>
      </c>
      <c r="AK275" s="2">
        <v>4758.88</v>
      </c>
      <c r="AL275" s="2">
        <v>4758.88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120</v>
      </c>
      <c r="AU275" s="2">
        <v>84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387</v>
      </c>
      <c r="BK275" s="2"/>
      <c r="BL275" s="2"/>
      <c r="BM275" s="2">
        <v>96</v>
      </c>
      <c r="BN275" s="2">
        <v>0</v>
      </c>
      <c r="BO275" s="2" t="s">
        <v>3</v>
      </c>
      <c r="BP275" s="2">
        <v>0</v>
      </c>
      <c r="BQ275" s="2">
        <v>30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120</v>
      </c>
      <c r="CA275" s="2">
        <v>84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47"/>
        <v>314.08999999999997</v>
      </c>
      <c r="CQ275" s="2">
        <f t="shared" si="248"/>
        <v>4758.88</v>
      </c>
      <c r="CR275" s="2">
        <f>(ROUND((ROUND(((ET275)*AV275*1),2)*BB275),2)+ROUND((ROUND(((AE275-(EU275))*AV275*1),2)*BS275),2))</f>
        <v>0</v>
      </c>
      <c r="CS275" s="2">
        <f t="shared" si="249"/>
        <v>0</v>
      </c>
      <c r="CT275" s="2">
        <f t="shared" si="250"/>
        <v>0</v>
      </c>
      <c r="CU275" s="2">
        <f t="shared" si="251"/>
        <v>0</v>
      </c>
      <c r="CV275" s="2">
        <f t="shared" si="252"/>
        <v>0</v>
      </c>
      <c r="CW275" s="2">
        <f t="shared" si="253"/>
        <v>0</v>
      </c>
      <c r="CX275" s="2">
        <f t="shared" si="254"/>
        <v>0</v>
      </c>
      <c r="CY275" s="2">
        <f>((S275*BZ275)/100)</f>
        <v>0</v>
      </c>
      <c r="CZ275" s="2">
        <f>((S275*CA275)/100)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1009</v>
      </c>
      <c r="DV275" s="2" t="s">
        <v>84</v>
      </c>
      <c r="DW275" s="2" t="s">
        <v>84</v>
      </c>
      <c r="DX275" s="2">
        <v>1000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49573357</v>
      </c>
      <c r="EF275" s="2">
        <v>30</v>
      </c>
      <c r="EG275" s="2" t="s">
        <v>37</v>
      </c>
      <c r="EH275" s="2">
        <v>0</v>
      </c>
      <c r="EI275" s="2" t="s">
        <v>3</v>
      </c>
      <c r="EJ275" s="2">
        <v>1</v>
      </c>
      <c r="EK275" s="2">
        <v>96</v>
      </c>
      <c r="EL275" s="2" t="s">
        <v>319</v>
      </c>
      <c r="EM275" s="2" t="s">
        <v>320</v>
      </c>
      <c r="EN275" s="2"/>
      <c r="EO275" s="2" t="s">
        <v>3</v>
      </c>
      <c r="EP275" s="2"/>
      <c r="EQ275" s="2">
        <v>0</v>
      </c>
      <c r="ER275" s="2">
        <v>4758.88</v>
      </c>
      <c r="ES275" s="2">
        <v>4758.88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f t="shared" si="255"/>
        <v>0</v>
      </c>
      <c r="FS275" s="2">
        <v>0</v>
      </c>
      <c r="FT275" s="2"/>
      <c r="FU275" s="2"/>
      <c r="FV275" s="2"/>
      <c r="FW275" s="2"/>
      <c r="FX275" s="2">
        <v>120</v>
      </c>
      <c r="FY275" s="2">
        <v>84</v>
      </c>
      <c r="FZ275" s="2"/>
      <c r="GA275" s="2" t="s">
        <v>3</v>
      </c>
      <c r="GB275" s="2"/>
      <c r="GC275" s="2"/>
      <c r="GD275" s="2">
        <v>0</v>
      </c>
      <c r="GE275" s="2"/>
      <c r="GF275" s="2">
        <v>-1876036849</v>
      </c>
      <c r="GG275" s="2">
        <v>2</v>
      </c>
      <c r="GH275" s="2">
        <v>1</v>
      </c>
      <c r="GI275" s="2">
        <v>-2</v>
      </c>
      <c r="GJ275" s="2">
        <v>0</v>
      </c>
      <c r="GK275" s="2">
        <f>ROUND(R275*(R12)/100,2)</f>
        <v>0</v>
      </c>
      <c r="GL275" s="2">
        <f t="shared" si="256"/>
        <v>0</v>
      </c>
      <c r="GM275" s="2">
        <f t="shared" si="257"/>
        <v>314.08999999999997</v>
      </c>
      <c r="GN275" s="2">
        <f t="shared" si="258"/>
        <v>314.08999999999997</v>
      </c>
      <c r="GO275" s="2">
        <f t="shared" si="259"/>
        <v>0</v>
      </c>
      <c r="GP275" s="2">
        <f t="shared" si="260"/>
        <v>0</v>
      </c>
      <c r="GQ275" s="2"/>
      <c r="GR275" s="2">
        <v>0</v>
      </c>
      <c r="GS275" s="2">
        <v>0</v>
      </c>
      <c r="GT275" s="2">
        <v>0</v>
      </c>
      <c r="GU275" s="2" t="s">
        <v>3</v>
      </c>
      <c r="GV275" s="2">
        <f t="shared" si="261"/>
        <v>0</v>
      </c>
      <c r="GW275" s="2">
        <v>1</v>
      </c>
      <c r="GX275" s="2">
        <f t="shared" si="262"/>
        <v>0</v>
      </c>
      <c r="GY275" s="2"/>
      <c r="GZ275" s="2"/>
      <c r="HA275" s="2">
        <v>0</v>
      </c>
      <c r="HB275" s="2">
        <v>0</v>
      </c>
      <c r="HC275" s="2">
        <f t="shared" si="263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18</v>
      </c>
      <c r="B276">
        <v>1</v>
      </c>
      <c r="E276" t="s">
        <v>384</v>
      </c>
      <c r="F276" t="s">
        <v>385</v>
      </c>
      <c r="G276" t="s">
        <v>386</v>
      </c>
      <c r="H276" t="s">
        <v>84</v>
      </c>
      <c r="I276">
        <f>I274*J276</f>
        <v>6.6000000000000003E-2</v>
      </c>
      <c r="J276">
        <v>0.33</v>
      </c>
      <c r="K276">
        <v>0.33</v>
      </c>
      <c r="O276">
        <f t="shared" si="233"/>
        <v>4299.8900000000003</v>
      </c>
      <c r="P276">
        <f t="shared" si="234"/>
        <v>4299.8900000000003</v>
      </c>
      <c r="Q276">
        <f>(ROUND((ROUND(((ET276)*AV276*I276),2)*BB276),2)+ROUND((ROUND(((AE276-(EU276))*AV276*I276),2)*BS276),2))</f>
        <v>0</v>
      </c>
      <c r="R276">
        <f t="shared" si="235"/>
        <v>0</v>
      </c>
      <c r="S276">
        <f t="shared" si="236"/>
        <v>0</v>
      </c>
      <c r="T276">
        <f t="shared" si="237"/>
        <v>0</v>
      </c>
      <c r="U276">
        <f t="shared" si="238"/>
        <v>0</v>
      </c>
      <c r="V276">
        <f t="shared" si="239"/>
        <v>0</v>
      </c>
      <c r="W276">
        <f t="shared" si="240"/>
        <v>0</v>
      </c>
      <c r="X276">
        <f t="shared" si="241"/>
        <v>0</v>
      </c>
      <c r="Y276">
        <f t="shared" si="242"/>
        <v>0</v>
      </c>
      <c r="AA276">
        <v>50626683</v>
      </c>
      <c r="AB276">
        <f t="shared" si="243"/>
        <v>4758.88</v>
      </c>
      <c r="AC276">
        <f t="shared" si="244"/>
        <v>4758.88</v>
      </c>
      <c r="AD276">
        <f>ROUND((((ET276)-(EU276))+AE276),6)</f>
        <v>0</v>
      </c>
      <c r="AE276">
        <f>ROUND((EU276),6)</f>
        <v>0</v>
      </c>
      <c r="AF276">
        <f>ROUND((EV276),6)</f>
        <v>0</v>
      </c>
      <c r="AG276">
        <f t="shared" si="245"/>
        <v>0</v>
      </c>
      <c r="AH276">
        <f>(EW276)</f>
        <v>0</v>
      </c>
      <c r="AI276">
        <f>(EX276)</f>
        <v>0</v>
      </c>
      <c r="AJ276">
        <f t="shared" si="246"/>
        <v>0</v>
      </c>
      <c r="AK276">
        <v>4758.88</v>
      </c>
      <c r="AL276">
        <v>4758.88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13.69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387</v>
      </c>
      <c r="BM276">
        <v>96</v>
      </c>
      <c r="BN276">
        <v>0</v>
      </c>
      <c r="BO276" t="s">
        <v>385</v>
      </c>
      <c r="BP276">
        <v>1</v>
      </c>
      <c r="BQ276">
        <v>30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47"/>
        <v>4299.8900000000003</v>
      </c>
      <c r="CQ276">
        <f t="shared" si="248"/>
        <v>65149.07</v>
      </c>
      <c r="CR276">
        <f>(ROUND((ROUND(((ET276)*AV276*1),2)*BB276),2)+ROUND((ROUND(((AE276-(EU276))*AV276*1),2)*BS276),2))</f>
        <v>0</v>
      </c>
      <c r="CS276">
        <f t="shared" si="249"/>
        <v>0</v>
      </c>
      <c r="CT276">
        <f t="shared" si="250"/>
        <v>0</v>
      </c>
      <c r="CU276">
        <f t="shared" si="251"/>
        <v>0</v>
      </c>
      <c r="CV276">
        <f t="shared" si="252"/>
        <v>0</v>
      </c>
      <c r="CW276">
        <f t="shared" si="253"/>
        <v>0</v>
      </c>
      <c r="CX276">
        <f t="shared" si="254"/>
        <v>0</v>
      </c>
      <c r="CY276">
        <f>S276*(BZ276/100)</f>
        <v>0</v>
      </c>
      <c r="CZ276">
        <f>S276*(CA276/100)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120</v>
      </c>
      <c r="DO276">
        <v>84</v>
      </c>
      <c r="DP276">
        <v>1</v>
      </c>
      <c r="DQ276">
        <v>1</v>
      </c>
      <c r="DU276">
        <v>1009</v>
      </c>
      <c r="DV276" t="s">
        <v>84</v>
      </c>
      <c r="DW276" t="s">
        <v>84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49573357</v>
      </c>
      <c r="EF276">
        <v>30</v>
      </c>
      <c r="EG276" t="s">
        <v>37</v>
      </c>
      <c r="EH276">
        <v>0</v>
      </c>
      <c r="EI276" t="s">
        <v>3</v>
      </c>
      <c r="EJ276">
        <v>1</v>
      </c>
      <c r="EK276">
        <v>96</v>
      </c>
      <c r="EL276" t="s">
        <v>319</v>
      </c>
      <c r="EM276" t="s">
        <v>320</v>
      </c>
      <c r="EO276" t="s">
        <v>3</v>
      </c>
      <c r="EQ276">
        <v>0</v>
      </c>
      <c r="ER276">
        <v>4758.88</v>
      </c>
      <c r="ES276">
        <v>4758.88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f t="shared" si="255"/>
        <v>0</v>
      </c>
      <c r="FS276">
        <v>0</v>
      </c>
      <c r="FX276">
        <v>120</v>
      </c>
      <c r="FY276">
        <v>84</v>
      </c>
      <c r="GA276" t="s">
        <v>3</v>
      </c>
      <c r="GD276">
        <v>0</v>
      </c>
      <c r="GF276">
        <v>-1876036849</v>
      </c>
      <c r="GG276">
        <v>2</v>
      </c>
      <c r="GH276">
        <v>1</v>
      </c>
      <c r="GI276">
        <v>2</v>
      </c>
      <c r="GJ276">
        <v>0</v>
      </c>
      <c r="GK276">
        <f>ROUND(R276*(S12)/100,2)</f>
        <v>0</v>
      </c>
      <c r="GL276">
        <f t="shared" si="256"/>
        <v>0</v>
      </c>
      <c r="GM276">
        <f t="shared" si="257"/>
        <v>4299.8900000000003</v>
      </c>
      <c r="GN276">
        <f t="shared" si="258"/>
        <v>4299.8900000000003</v>
      </c>
      <c r="GO276">
        <f t="shared" si="259"/>
        <v>0</v>
      </c>
      <c r="GP276">
        <f t="shared" si="260"/>
        <v>0</v>
      </c>
      <c r="GR276">
        <v>0</v>
      </c>
      <c r="GS276">
        <v>0</v>
      </c>
      <c r="GT276">
        <v>0</v>
      </c>
      <c r="GU276" t="s">
        <v>3</v>
      </c>
      <c r="GV276">
        <f t="shared" si="261"/>
        <v>0</v>
      </c>
      <c r="GW276">
        <v>1</v>
      </c>
      <c r="GX276">
        <f t="shared" si="262"/>
        <v>0</v>
      </c>
      <c r="HA276">
        <v>0</v>
      </c>
      <c r="HB276">
        <v>0</v>
      </c>
      <c r="HC276">
        <f t="shared" si="263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55" x14ac:dyDescent="0.2">
      <c r="A277" s="2">
        <v>17</v>
      </c>
      <c r="B277" s="2">
        <v>1</v>
      </c>
      <c r="C277" s="2"/>
      <c r="D277" s="2"/>
      <c r="E277" s="2" t="s">
        <v>388</v>
      </c>
      <c r="F277" s="2" t="s">
        <v>389</v>
      </c>
      <c r="G277" s="2" t="s">
        <v>390</v>
      </c>
      <c r="H277" s="2" t="s">
        <v>391</v>
      </c>
      <c r="I277" s="2">
        <f>ROUND(11/100,9)</f>
        <v>0.11</v>
      </c>
      <c r="J277" s="2">
        <v>0</v>
      </c>
      <c r="K277" s="2">
        <f>ROUND(11/100,9)</f>
        <v>0.11</v>
      </c>
      <c r="L277" s="2"/>
      <c r="M277" s="2"/>
      <c r="N277" s="2"/>
      <c r="O277" s="2">
        <f t="shared" si="233"/>
        <v>125.57</v>
      </c>
      <c r="P277" s="2">
        <f t="shared" si="234"/>
        <v>71.8</v>
      </c>
      <c r="Q277" s="2">
        <f>(ROUND((ROUND((((ET277*1.1))*AV277*I277),2)*BB277),2)+ROUND((ROUND(((AE277-((EU277*1.1)))*AV277*I277),2)*BS277),2))</f>
        <v>0.26</v>
      </c>
      <c r="R277" s="2">
        <f t="shared" si="235"/>
        <v>0.01</v>
      </c>
      <c r="S277" s="2">
        <f t="shared" si="236"/>
        <v>53.51</v>
      </c>
      <c r="T277" s="2">
        <f t="shared" si="237"/>
        <v>0</v>
      </c>
      <c r="U277" s="2">
        <f t="shared" si="238"/>
        <v>4.2398400000000001</v>
      </c>
      <c r="V277" s="2">
        <f t="shared" si="239"/>
        <v>0</v>
      </c>
      <c r="W277" s="2">
        <f t="shared" si="240"/>
        <v>0</v>
      </c>
      <c r="X277" s="2">
        <f t="shared" si="241"/>
        <v>55.65</v>
      </c>
      <c r="Y277" s="2">
        <f t="shared" si="242"/>
        <v>42.27</v>
      </c>
      <c r="Z277" s="2"/>
      <c r="AA277" s="2">
        <v>50626682</v>
      </c>
      <c r="AB277" s="2">
        <f t="shared" si="243"/>
        <v>1141.4949999999999</v>
      </c>
      <c r="AC277" s="2">
        <f t="shared" si="244"/>
        <v>652.71</v>
      </c>
      <c r="AD277" s="2">
        <f>ROUND(((((ET277*1.1))-((EU277*1.1)))+AE277),6)</f>
        <v>2.3650000000000002</v>
      </c>
      <c r="AE277" s="2">
        <f>ROUND(((EU277*1.1)),6)</f>
        <v>9.9000000000000005E-2</v>
      </c>
      <c r="AF277" s="2">
        <f>ROUND(((EV277*1.1)),6)</f>
        <v>486.42</v>
      </c>
      <c r="AG277" s="2">
        <f t="shared" si="245"/>
        <v>0</v>
      </c>
      <c r="AH277" s="2">
        <f>((EW277*1.1))</f>
        <v>38.544000000000004</v>
      </c>
      <c r="AI277" s="2">
        <f>((EX277*1.1))</f>
        <v>0</v>
      </c>
      <c r="AJ277" s="2">
        <f t="shared" si="246"/>
        <v>0</v>
      </c>
      <c r="AK277" s="2">
        <v>1097.06</v>
      </c>
      <c r="AL277" s="2">
        <v>652.71</v>
      </c>
      <c r="AM277" s="2">
        <v>2.15</v>
      </c>
      <c r="AN277" s="2">
        <v>0.09</v>
      </c>
      <c r="AO277" s="2">
        <v>442.2</v>
      </c>
      <c r="AP277" s="2">
        <v>0</v>
      </c>
      <c r="AQ277" s="2">
        <v>35.04</v>
      </c>
      <c r="AR277" s="2">
        <v>0</v>
      </c>
      <c r="AS277" s="2">
        <v>0</v>
      </c>
      <c r="AT277" s="2">
        <v>104</v>
      </c>
      <c r="AU277" s="2">
        <v>79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0</v>
      </c>
      <c r="BI277" s="2">
        <v>1</v>
      </c>
      <c r="BJ277" s="2" t="s">
        <v>392</v>
      </c>
      <c r="BK277" s="2"/>
      <c r="BL277" s="2"/>
      <c r="BM277" s="2">
        <v>442</v>
      </c>
      <c r="BN277" s="2">
        <v>0</v>
      </c>
      <c r="BO277" s="2" t="s">
        <v>3</v>
      </c>
      <c r="BP277" s="2">
        <v>0</v>
      </c>
      <c r="BQ277" s="2">
        <v>60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104</v>
      </c>
      <c r="CA277" s="2">
        <v>79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1223</v>
      </c>
      <c r="CO277" s="2">
        <v>0</v>
      </c>
      <c r="CP277" s="2">
        <f t="shared" si="247"/>
        <v>125.57</v>
      </c>
      <c r="CQ277" s="2">
        <f t="shared" si="248"/>
        <v>652.71</v>
      </c>
      <c r="CR277" s="2">
        <f>(ROUND((ROUND((((ET277*1.1))*AV277*1),2)*BB277),2)+ROUND((ROUND(((AE277-((EU277*1.1)))*AV277*1),2)*BS277),2))</f>
        <v>2.37</v>
      </c>
      <c r="CS277" s="2">
        <f t="shared" si="249"/>
        <v>0.1</v>
      </c>
      <c r="CT277" s="2">
        <f t="shared" si="250"/>
        <v>486.42</v>
      </c>
      <c r="CU277" s="2">
        <f t="shared" si="251"/>
        <v>0</v>
      </c>
      <c r="CV277" s="2">
        <f t="shared" si="252"/>
        <v>38.544000000000004</v>
      </c>
      <c r="CW277" s="2">
        <f t="shared" si="253"/>
        <v>0</v>
      </c>
      <c r="CX277" s="2">
        <f t="shared" si="254"/>
        <v>0</v>
      </c>
      <c r="CY277" s="2">
        <f>((S277*BZ277)/100)</f>
        <v>55.650399999999998</v>
      </c>
      <c r="CZ277" s="2">
        <f>((S277*CA277)/100)</f>
        <v>42.2729</v>
      </c>
      <c r="DA277" s="2"/>
      <c r="DB277" s="2"/>
      <c r="DC277" s="2" t="s">
        <v>3</v>
      </c>
      <c r="DD277" s="2" t="s">
        <v>3</v>
      </c>
      <c r="DE277" s="2" t="s">
        <v>21</v>
      </c>
      <c r="DF277" s="2" t="s">
        <v>21</v>
      </c>
      <c r="DG277" s="2" t="s">
        <v>21</v>
      </c>
      <c r="DH277" s="2" t="s">
        <v>3</v>
      </c>
      <c r="DI277" s="2" t="s">
        <v>21</v>
      </c>
      <c r="DJ277" s="2" t="s">
        <v>21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1013</v>
      </c>
      <c r="DV277" s="2" t="s">
        <v>391</v>
      </c>
      <c r="DW277" s="2" t="s">
        <v>391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49573757</v>
      </c>
      <c r="EF277" s="2">
        <v>60</v>
      </c>
      <c r="EG277" s="2" t="s">
        <v>22</v>
      </c>
      <c r="EH277" s="2">
        <v>0</v>
      </c>
      <c r="EI277" s="2" t="s">
        <v>3</v>
      </c>
      <c r="EJ277" s="2">
        <v>1</v>
      </c>
      <c r="EK277" s="2">
        <v>442</v>
      </c>
      <c r="EL277" s="2" t="s">
        <v>393</v>
      </c>
      <c r="EM277" s="2" t="s">
        <v>394</v>
      </c>
      <c r="EN277" s="2"/>
      <c r="EO277" s="2" t="s">
        <v>42</v>
      </c>
      <c r="EP277" s="2"/>
      <c r="EQ277" s="2">
        <v>131072</v>
      </c>
      <c r="ER277" s="2">
        <v>1097.06</v>
      </c>
      <c r="ES277" s="2">
        <v>652.71</v>
      </c>
      <c r="ET277" s="2">
        <v>2.15</v>
      </c>
      <c r="EU277" s="2">
        <v>0.09</v>
      </c>
      <c r="EV277" s="2">
        <v>442.2</v>
      </c>
      <c r="EW277" s="2">
        <v>35.04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f t="shared" si="255"/>
        <v>0</v>
      </c>
      <c r="FS277" s="2">
        <v>0</v>
      </c>
      <c r="FT277" s="2"/>
      <c r="FU277" s="2"/>
      <c r="FV277" s="2"/>
      <c r="FW277" s="2"/>
      <c r="FX277" s="2">
        <v>104</v>
      </c>
      <c r="FY277" s="2">
        <v>79</v>
      </c>
      <c r="FZ277" s="2"/>
      <c r="GA277" s="2" t="s">
        <v>3</v>
      </c>
      <c r="GB277" s="2"/>
      <c r="GC277" s="2"/>
      <c r="GD277" s="2">
        <v>0</v>
      </c>
      <c r="GE277" s="2"/>
      <c r="GF277" s="2">
        <v>630020018</v>
      </c>
      <c r="GG277" s="2">
        <v>2</v>
      </c>
      <c r="GH277" s="2">
        <v>1</v>
      </c>
      <c r="GI277" s="2">
        <v>-2</v>
      </c>
      <c r="GJ277" s="2">
        <v>0</v>
      </c>
      <c r="GK277" s="2">
        <f>ROUND(R277*(R12)/100,2)</f>
        <v>0.02</v>
      </c>
      <c r="GL277" s="2">
        <f t="shared" si="256"/>
        <v>0</v>
      </c>
      <c r="GM277" s="2">
        <f t="shared" si="257"/>
        <v>223.51</v>
      </c>
      <c r="GN277" s="2">
        <f t="shared" si="258"/>
        <v>223.51</v>
      </c>
      <c r="GO277" s="2">
        <f t="shared" si="259"/>
        <v>0</v>
      </c>
      <c r="GP277" s="2">
        <f t="shared" si="260"/>
        <v>0</v>
      </c>
      <c r="GQ277" s="2"/>
      <c r="GR277" s="2">
        <v>0</v>
      </c>
      <c r="GS277" s="2">
        <v>0</v>
      </c>
      <c r="GT277" s="2">
        <v>0</v>
      </c>
      <c r="GU277" s="2" t="s">
        <v>3</v>
      </c>
      <c r="GV277" s="2">
        <f t="shared" si="261"/>
        <v>0</v>
      </c>
      <c r="GW277" s="2">
        <v>1</v>
      </c>
      <c r="GX277" s="2">
        <f t="shared" si="262"/>
        <v>0</v>
      </c>
      <c r="GY277" s="2"/>
      <c r="GZ277" s="2"/>
      <c r="HA277" s="2">
        <v>0</v>
      </c>
      <c r="HB277" s="2">
        <v>0</v>
      </c>
      <c r="HC277" s="2">
        <f t="shared" si="263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E278" t="s">
        <v>388</v>
      </c>
      <c r="F278" t="s">
        <v>389</v>
      </c>
      <c r="G278" t="s">
        <v>390</v>
      </c>
      <c r="H278" t="s">
        <v>391</v>
      </c>
      <c r="I278">
        <f>ROUND(11/100,9)</f>
        <v>0.11</v>
      </c>
      <c r="J278">
        <v>0</v>
      </c>
      <c r="K278">
        <f>ROUND(11/100,9)</f>
        <v>0.11</v>
      </c>
      <c r="O278">
        <f t="shared" si="233"/>
        <v>2125.9299999999998</v>
      </c>
      <c r="P278">
        <f t="shared" si="234"/>
        <v>570.09</v>
      </c>
      <c r="Q278">
        <f>(ROUND((ROUND((((ET278*1.1))*AV278*I278),2)*BB278),2)+ROUND((ROUND(((AE278-((EU278*1.1)))*AV278*I278),2)*BS278),2))</f>
        <v>2.44</v>
      </c>
      <c r="R278">
        <f t="shared" si="235"/>
        <v>0.28999999999999998</v>
      </c>
      <c r="S278">
        <f t="shared" si="236"/>
        <v>1553.4</v>
      </c>
      <c r="T278">
        <f t="shared" si="237"/>
        <v>0</v>
      </c>
      <c r="U278">
        <f t="shared" si="238"/>
        <v>4.2398400000000001</v>
      </c>
      <c r="V278">
        <f t="shared" si="239"/>
        <v>0</v>
      </c>
      <c r="W278">
        <f t="shared" si="240"/>
        <v>0</v>
      </c>
      <c r="X278">
        <f t="shared" si="241"/>
        <v>1351.46</v>
      </c>
      <c r="Y278">
        <f t="shared" si="242"/>
        <v>636.89</v>
      </c>
      <c r="AA278">
        <v>50626683</v>
      </c>
      <c r="AB278">
        <f t="shared" si="243"/>
        <v>1141.4949999999999</v>
      </c>
      <c r="AC278">
        <f t="shared" si="244"/>
        <v>652.71</v>
      </c>
      <c r="AD278">
        <f>ROUND(((((ET278*1.1))-((EU278*1.1)))+AE278),6)</f>
        <v>2.3650000000000002</v>
      </c>
      <c r="AE278">
        <f>ROUND(((EU278*1.1)),6)</f>
        <v>9.9000000000000005E-2</v>
      </c>
      <c r="AF278">
        <f>ROUND(((EV278*1.1)),6)</f>
        <v>486.42</v>
      </c>
      <c r="AG278">
        <f t="shared" si="245"/>
        <v>0</v>
      </c>
      <c r="AH278">
        <f>((EW278*1.1))</f>
        <v>38.544000000000004</v>
      </c>
      <c r="AI278">
        <f>((EX278*1.1))</f>
        <v>0</v>
      </c>
      <c r="AJ278">
        <f t="shared" si="246"/>
        <v>0</v>
      </c>
      <c r="AK278">
        <v>1097.06</v>
      </c>
      <c r="AL278">
        <v>652.71</v>
      </c>
      <c r="AM278">
        <v>2.15</v>
      </c>
      <c r="AN278">
        <v>0.09</v>
      </c>
      <c r="AO278">
        <v>442.2</v>
      </c>
      <c r="AP278">
        <v>0</v>
      </c>
      <c r="AQ278">
        <v>35.04</v>
      </c>
      <c r="AR278">
        <v>0</v>
      </c>
      <c r="AS278">
        <v>0</v>
      </c>
      <c r="AT278">
        <v>87</v>
      </c>
      <c r="AU278">
        <v>41</v>
      </c>
      <c r="AV278">
        <v>1</v>
      </c>
      <c r="AW278">
        <v>1</v>
      </c>
      <c r="AZ278">
        <v>1</v>
      </c>
      <c r="BA278">
        <v>29.03</v>
      </c>
      <c r="BB278">
        <v>9.4</v>
      </c>
      <c r="BC278">
        <v>7.94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392</v>
      </c>
      <c r="BM278">
        <v>442</v>
      </c>
      <c r="BN278">
        <v>0</v>
      </c>
      <c r="BO278" t="s">
        <v>389</v>
      </c>
      <c r="BP278">
        <v>1</v>
      </c>
      <c r="BQ278">
        <v>60</v>
      </c>
      <c r="BR278">
        <v>0</v>
      </c>
      <c r="BS278">
        <v>29.03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87</v>
      </c>
      <c r="CA278">
        <v>41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1223</v>
      </c>
      <c r="CO278">
        <v>0</v>
      </c>
      <c r="CP278">
        <f t="shared" si="247"/>
        <v>2125.9300000000003</v>
      </c>
      <c r="CQ278">
        <f t="shared" si="248"/>
        <v>5182.5200000000004</v>
      </c>
      <c r="CR278">
        <f>(ROUND((ROUND((((ET278*1.1))*AV278*1),2)*BB278),2)+ROUND((ROUND(((AE278-((EU278*1.1)))*AV278*1),2)*BS278),2))</f>
        <v>22.28</v>
      </c>
      <c r="CS278">
        <f t="shared" si="249"/>
        <v>2.9</v>
      </c>
      <c r="CT278">
        <f t="shared" si="250"/>
        <v>14120.77</v>
      </c>
      <c r="CU278">
        <f t="shared" si="251"/>
        <v>0</v>
      </c>
      <c r="CV278">
        <f t="shared" si="252"/>
        <v>38.544000000000004</v>
      </c>
      <c r="CW278">
        <f t="shared" si="253"/>
        <v>0</v>
      </c>
      <c r="CX278">
        <f t="shared" si="254"/>
        <v>0</v>
      </c>
      <c r="CY278">
        <f>S278*(BZ278/100)</f>
        <v>1351.4580000000001</v>
      </c>
      <c r="CZ278">
        <f>S278*(CA278/100)</f>
        <v>636.89400000000001</v>
      </c>
      <c r="DC278" t="s">
        <v>3</v>
      </c>
      <c r="DD278" t="s">
        <v>3</v>
      </c>
      <c r="DE278" t="s">
        <v>21</v>
      </c>
      <c r="DF278" t="s">
        <v>21</v>
      </c>
      <c r="DG278" t="s">
        <v>21</v>
      </c>
      <c r="DH278" t="s">
        <v>3</v>
      </c>
      <c r="DI278" t="s">
        <v>21</v>
      </c>
      <c r="DJ278" t="s">
        <v>21</v>
      </c>
      <c r="DK278" t="s">
        <v>3</v>
      </c>
      <c r="DL278" t="s">
        <v>3</v>
      </c>
      <c r="DM278" t="s">
        <v>3</v>
      </c>
      <c r="DN278">
        <v>104</v>
      </c>
      <c r="DO278">
        <v>79</v>
      </c>
      <c r="DP278">
        <v>1</v>
      </c>
      <c r="DQ278">
        <v>1</v>
      </c>
      <c r="DU278">
        <v>1013</v>
      </c>
      <c r="DV278" t="s">
        <v>391</v>
      </c>
      <c r="DW278" t="s">
        <v>391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49573757</v>
      </c>
      <c r="EF278">
        <v>60</v>
      </c>
      <c r="EG278" t="s">
        <v>22</v>
      </c>
      <c r="EH278">
        <v>0</v>
      </c>
      <c r="EI278" t="s">
        <v>3</v>
      </c>
      <c r="EJ278">
        <v>1</v>
      </c>
      <c r="EK278">
        <v>442</v>
      </c>
      <c r="EL278" t="s">
        <v>393</v>
      </c>
      <c r="EM278" t="s">
        <v>394</v>
      </c>
      <c r="EO278" t="s">
        <v>42</v>
      </c>
      <c r="EQ278">
        <v>131072</v>
      </c>
      <c r="ER278">
        <v>1097.06</v>
      </c>
      <c r="ES278">
        <v>652.71</v>
      </c>
      <c r="ET278">
        <v>2.15</v>
      </c>
      <c r="EU278">
        <v>0.09</v>
      </c>
      <c r="EV278">
        <v>442.2</v>
      </c>
      <c r="EW278">
        <v>35.04</v>
      </c>
      <c r="EX278">
        <v>0</v>
      </c>
      <c r="EY278">
        <v>0</v>
      </c>
      <c r="FQ278">
        <v>0</v>
      </c>
      <c r="FR278">
        <f t="shared" si="255"/>
        <v>0</v>
      </c>
      <c r="FS278">
        <v>0</v>
      </c>
      <c r="FX278">
        <v>104</v>
      </c>
      <c r="FY278">
        <v>79</v>
      </c>
      <c r="GA278" t="s">
        <v>3</v>
      </c>
      <c r="GD278">
        <v>0</v>
      </c>
      <c r="GF278">
        <v>630020018</v>
      </c>
      <c r="GG278">
        <v>2</v>
      </c>
      <c r="GH278">
        <v>1</v>
      </c>
      <c r="GI278">
        <v>2</v>
      </c>
      <c r="GJ278">
        <v>0</v>
      </c>
      <c r="GK278">
        <f>ROUND(R278*(S12)/100,2)</f>
        <v>0.46</v>
      </c>
      <c r="GL278">
        <f t="shared" si="256"/>
        <v>0</v>
      </c>
      <c r="GM278">
        <f t="shared" si="257"/>
        <v>4114.74</v>
      </c>
      <c r="GN278">
        <f t="shared" si="258"/>
        <v>4114.74</v>
      </c>
      <c r="GO278">
        <f t="shared" si="259"/>
        <v>0</v>
      </c>
      <c r="GP278">
        <f t="shared" si="260"/>
        <v>0</v>
      </c>
      <c r="GR278">
        <v>0</v>
      </c>
      <c r="GS278">
        <v>0</v>
      </c>
      <c r="GT278">
        <v>0</v>
      </c>
      <c r="GU278" t="s">
        <v>3</v>
      </c>
      <c r="GV278">
        <f t="shared" si="261"/>
        <v>0</v>
      </c>
      <c r="GW278">
        <v>1</v>
      </c>
      <c r="GX278">
        <f t="shared" si="262"/>
        <v>0</v>
      </c>
      <c r="HA278">
        <v>0</v>
      </c>
      <c r="HB278">
        <v>0</v>
      </c>
      <c r="HC278">
        <f t="shared" si="263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55" x14ac:dyDescent="0.2">
      <c r="A279" s="2">
        <v>18</v>
      </c>
      <c r="B279" s="2">
        <v>1</v>
      </c>
      <c r="C279" s="2"/>
      <c r="D279" s="2"/>
      <c r="E279" s="2" t="s">
        <v>395</v>
      </c>
      <c r="F279" s="2" t="s">
        <v>396</v>
      </c>
      <c r="G279" s="2" t="s">
        <v>397</v>
      </c>
      <c r="H279" s="2" t="s">
        <v>287</v>
      </c>
      <c r="I279" s="2">
        <f>I277*J279</f>
        <v>11</v>
      </c>
      <c r="J279" s="2">
        <v>100</v>
      </c>
      <c r="K279" s="2">
        <v>100</v>
      </c>
      <c r="L279" s="2"/>
      <c r="M279" s="2"/>
      <c r="N279" s="2"/>
      <c r="O279" s="2">
        <f t="shared" si="233"/>
        <v>779.46</v>
      </c>
      <c r="P279" s="2">
        <f t="shared" si="234"/>
        <v>779.46</v>
      </c>
      <c r="Q279" s="2">
        <f t="shared" ref="Q279:Q286" si="264">(ROUND((ROUND(((ET279)*AV279*I279),2)*BB279),2)+ROUND((ROUND(((AE279-(EU279))*AV279*I279),2)*BS279),2))</f>
        <v>0</v>
      </c>
      <c r="R279" s="2">
        <f t="shared" si="235"/>
        <v>0</v>
      </c>
      <c r="S279" s="2">
        <f t="shared" si="236"/>
        <v>0</v>
      </c>
      <c r="T279" s="2">
        <f t="shared" si="237"/>
        <v>0</v>
      </c>
      <c r="U279" s="2">
        <f t="shared" si="238"/>
        <v>0</v>
      </c>
      <c r="V279" s="2">
        <f t="shared" si="239"/>
        <v>0</v>
      </c>
      <c r="W279" s="2">
        <f t="shared" si="240"/>
        <v>0</v>
      </c>
      <c r="X279" s="2">
        <f t="shared" si="241"/>
        <v>0</v>
      </c>
      <c r="Y279" s="2">
        <f t="shared" si="242"/>
        <v>0</v>
      </c>
      <c r="Z279" s="2"/>
      <c r="AA279" s="2">
        <v>50626682</v>
      </c>
      <c r="AB279" s="2">
        <f t="shared" si="243"/>
        <v>70.86</v>
      </c>
      <c r="AC279" s="2">
        <f t="shared" si="244"/>
        <v>70.86</v>
      </c>
      <c r="AD279" s="2">
        <f t="shared" ref="AD279:AD286" si="265">ROUND((((ET279)-(EU279))+AE279),6)</f>
        <v>0</v>
      </c>
      <c r="AE279" s="2">
        <f t="shared" ref="AE279:AF286" si="266">ROUND((EU279),6)</f>
        <v>0</v>
      </c>
      <c r="AF279" s="2">
        <f t="shared" si="266"/>
        <v>0</v>
      </c>
      <c r="AG279" s="2">
        <f t="shared" si="245"/>
        <v>0</v>
      </c>
      <c r="AH279" s="2">
        <f t="shared" ref="AH279:AI286" si="267">(EW279)</f>
        <v>0</v>
      </c>
      <c r="AI279" s="2">
        <f t="shared" si="267"/>
        <v>0</v>
      </c>
      <c r="AJ279" s="2">
        <f t="shared" si="246"/>
        <v>0</v>
      </c>
      <c r="AK279" s="2">
        <v>70.86</v>
      </c>
      <c r="AL279" s="2">
        <v>70.86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104</v>
      </c>
      <c r="AU279" s="2">
        <v>79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398</v>
      </c>
      <c r="BK279" s="2"/>
      <c r="BL279" s="2"/>
      <c r="BM279" s="2">
        <v>442</v>
      </c>
      <c r="BN279" s="2">
        <v>0</v>
      </c>
      <c r="BO279" s="2" t="s">
        <v>3</v>
      </c>
      <c r="BP279" s="2">
        <v>0</v>
      </c>
      <c r="BQ279" s="2">
        <v>60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104</v>
      </c>
      <c r="CA279" s="2">
        <v>79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47"/>
        <v>779.46</v>
      </c>
      <c r="CQ279" s="2">
        <f t="shared" si="248"/>
        <v>70.86</v>
      </c>
      <c r="CR279" s="2">
        <f t="shared" ref="CR279:CR286" si="268">(ROUND((ROUND(((ET279)*AV279*1),2)*BB279),2)+ROUND((ROUND(((AE279-(EU279))*AV279*1),2)*BS279),2))</f>
        <v>0</v>
      </c>
      <c r="CS279" s="2">
        <f t="shared" si="249"/>
        <v>0</v>
      </c>
      <c r="CT279" s="2">
        <f t="shared" si="250"/>
        <v>0</v>
      </c>
      <c r="CU279" s="2">
        <f t="shared" si="251"/>
        <v>0</v>
      </c>
      <c r="CV279" s="2">
        <f t="shared" si="252"/>
        <v>0</v>
      </c>
      <c r="CW279" s="2">
        <f t="shared" si="253"/>
        <v>0</v>
      </c>
      <c r="CX279" s="2">
        <f t="shared" si="254"/>
        <v>0</v>
      </c>
      <c r="CY279" s="2">
        <f>((S279*BZ279)/100)</f>
        <v>0</v>
      </c>
      <c r="CZ279" s="2">
        <f>((S279*CA279)/100)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1003</v>
      </c>
      <c r="DV279" s="2" t="s">
        <v>287</v>
      </c>
      <c r="DW279" s="2" t="s">
        <v>287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49573757</v>
      </c>
      <c r="EF279" s="2">
        <v>60</v>
      </c>
      <c r="EG279" s="2" t="s">
        <v>22</v>
      </c>
      <c r="EH279" s="2">
        <v>0</v>
      </c>
      <c r="EI279" s="2" t="s">
        <v>3</v>
      </c>
      <c r="EJ279" s="2">
        <v>1</v>
      </c>
      <c r="EK279" s="2">
        <v>442</v>
      </c>
      <c r="EL279" s="2" t="s">
        <v>393</v>
      </c>
      <c r="EM279" s="2" t="s">
        <v>394</v>
      </c>
      <c r="EN279" s="2"/>
      <c r="EO279" s="2" t="s">
        <v>3</v>
      </c>
      <c r="EP279" s="2"/>
      <c r="EQ279" s="2">
        <v>0</v>
      </c>
      <c r="ER279" s="2">
        <v>70.86</v>
      </c>
      <c r="ES279" s="2">
        <v>70.86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f t="shared" si="255"/>
        <v>0</v>
      </c>
      <c r="FS279" s="2">
        <v>0</v>
      </c>
      <c r="FT279" s="2"/>
      <c r="FU279" s="2"/>
      <c r="FV279" s="2"/>
      <c r="FW279" s="2"/>
      <c r="FX279" s="2">
        <v>104</v>
      </c>
      <c r="FY279" s="2">
        <v>79</v>
      </c>
      <c r="FZ279" s="2"/>
      <c r="GA279" s="2" t="s">
        <v>3</v>
      </c>
      <c r="GB279" s="2"/>
      <c r="GC279" s="2"/>
      <c r="GD279" s="2">
        <v>0</v>
      </c>
      <c r="GE279" s="2"/>
      <c r="GF279" s="2">
        <v>1339753291</v>
      </c>
      <c r="GG279" s="2">
        <v>2</v>
      </c>
      <c r="GH279" s="2">
        <v>1</v>
      </c>
      <c r="GI279" s="2">
        <v>-2</v>
      </c>
      <c r="GJ279" s="2">
        <v>0</v>
      </c>
      <c r="GK279" s="2">
        <f>ROUND(R279*(R12)/100,2)</f>
        <v>0</v>
      </c>
      <c r="GL279" s="2">
        <f t="shared" si="256"/>
        <v>0</v>
      </c>
      <c r="GM279" s="2">
        <f t="shared" si="257"/>
        <v>779.46</v>
      </c>
      <c r="GN279" s="2">
        <f t="shared" si="258"/>
        <v>779.46</v>
      </c>
      <c r="GO279" s="2">
        <f t="shared" si="259"/>
        <v>0</v>
      </c>
      <c r="GP279" s="2">
        <f t="shared" si="260"/>
        <v>0</v>
      </c>
      <c r="GQ279" s="2"/>
      <c r="GR279" s="2">
        <v>0</v>
      </c>
      <c r="GS279" s="2">
        <v>0</v>
      </c>
      <c r="GT279" s="2">
        <v>0</v>
      </c>
      <c r="GU279" s="2" t="s">
        <v>3</v>
      </c>
      <c r="GV279" s="2">
        <f t="shared" si="261"/>
        <v>0</v>
      </c>
      <c r="GW279" s="2">
        <v>1</v>
      </c>
      <c r="GX279" s="2">
        <f t="shared" si="262"/>
        <v>0</v>
      </c>
      <c r="GY279" s="2"/>
      <c r="GZ279" s="2"/>
      <c r="HA279" s="2">
        <v>0</v>
      </c>
      <c r="HB279" s="2">
        <v>0</v>
      </c>
      <c r="HC279" s="2">
        <f t="shared" si="263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18</v>
      </c>
      <c r="B280">
        <v>1</v>
      </c>
      <c r="E280" t="s">
        <v>395</v>
      </c>
      <c r="F280" t="s">
        <v>396</v>
      </c>
      <c r="G280" t="s">
        <v>397</v>
      </c>
      <c r="H280" t="s">
        <v>287</v>
      </c>
      <c r="I280">
        <f>I278*J280</f>
        <v>11</v>
      </c>
      <c r="J280">
        <v>100</v>
      </c>
      <c r="K280">
        <v>100</v>
      </c>
      <c r="O280">
        <f t="shared" si="233"/>
        <v>5043.1099999999997</v>
      </c>
      <c r="P280">
        <f t="shared" si="234"/>
        <v>5043.1099999999997</v>
      </c>
      <c r="Q280">
        <f t="shared" si="264"/>
        <v>0</v>
      </c>
      <c r="R280">
        <f t="shared" si="235"/>
        <v>0</v>
      </c>
      <c r="S280">
        <f t="shared" si="236"/>
        <v>0</v>
      </c>
      <c r="T280">
        <f t="shared" si="237"/>
        <v>0</v>
      </c>
      <c r="U280">
        <f t="shared" si="238"/>
        <v>0</v>
      </c>
      <c r="V280">
        <f t="shared" si="239"/>
        <v>0</v>
      </c>
      <c r="W280">
        <f t="shared" si="240"/>
        <v>0</v>
      </c>
      <c r="X280">
        <f t="shared" si="241"/>
        <v>0</v>
      </c>
      <c r="Y280">
        <f t="shared" si="242"/>
        <v>0</v>
      </c>
      <c r="AA280">
        <v>50626683</v>
      </c>
      <c r="AB280">
        <f t="shared" si="243"/>
        <v>70.86</v>
      </c>
      <c r="AC280">
        <f t="shared" si="244"/>
        <v>70.86</v>
      </c>
      <c r="AD280">
        <f t="shared" si="265"/>
        <v>0</v>
      </c>
      <c r="AE280">
        <f t="shared" si="266"/>
        <v>0</v>
      </c>
      <c r="AF280">
        <f t="shared" si="266"/>
        <v>0</v>
      </c>
      <c r="AG280">
        <f t="shared" si="245"/>
        <v>0</v>
      </c>
      <c r="AH280">
        <f t="shared" si="267"/>
        <v>0</v>
      </c>
      <c r="AI280">
        <f t="shared" si="267"/>
        <v>0</v>
      </c>
      <c r="AJ280">
        <f t="shared" si="246"/>
        <v>0</v>
      </c>
      <c r="AK280">
        <v>70.86</v>
      </c>
      <c r="AL280">
        <v>70.86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6.47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398</v>
      </c>
      <c r="BM280">
        <v>442</v>
      </c>
      <c r="BN280">
        <v>0</v>
      </c>
      <c r="BO280" t="s">
        <v>396</v>
      </c>
      <c r="BP280">
        <v>1</v>
      </c>
      <c r="BQ280">
        <v>60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47"/>
        <v>5043.1099999999997</v>
      </c>
      <c r="CQ280">
        <f t="shared" si="248"/>
        <v>458.46</v>
      </c>
      <c r="CR280">
        <f t="shared" si="268"/>
        <v>0</v>
      </c>
      <c r="CS280">
        <f t="shared" si="249"/>
        <v>0</v>
      </c>
      <c r="CT280">
        <f t="shared" si="250"/>
        <v>0</v>
      </c>
      <c r="CU280">
        <f t="shared" si="251"/>
        <v>0</v>
      </c>
      <c r="CV280">
        <f t="shared" si="252"/>
        <v>0</v>
      </c>
      <c r="CW280">
        <f t="shared" si="253"/>
        <v>0</v>
      </c>
      <c r="CX280">
        <f t="shared" si="254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104</v>
      </c>
      <c r="DO280">
        <v>79</v>
      </c>
      <c r="DP280">
        <v>1</v>
      </c>
      <c r="DQ280">
        <v>1</v>
      </c>
      <c r="DU280">
        <v>1003</v>
      </c>
      <c r="DV280" t="s">
        <v>287</v>
      </c>
      <c r="DW280" t="s">
        <v>287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49573757</v>
      </c>
      <c r="EF280">
        <v>60</v>
      </c>
      <c r="EG280" t="s">
        <v>22</v>
      </c>
      <c r="EH280">
        <v>0</v>
      </c>
      <c r="EI280" t="s">
        <v>3</v>
      </c>
      <c r="EJ280">
        <v>1</v>
      </c>
      <c r="EK280">
        <v>442</v>
      </c>
      <c r="EL280" t="s">
        <v>393</v>
      </c>
      <c r="EM280" t="s">
        <v>394</v>
      </c>
      <c r="EO280" t="s">
        <v>3</v>
      </c>
      <c r="EQ280">
        <v>0</v>
      </c>
      <c r="ER280">
        <v>70.86</v>
      </c>
      <c r="ES280">
        <v>70.86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 t="shared" si="255"/>
        <v>0</v>
      </c>
      <c r="FS280">
        <v>0</v>
      </c>
      <c r="FX280">
        <v>104</v>
      </c>
      <c r="FY280">
        <v>79</v>
      </c>
      <c r="GA280" t="s">
        <v>3</v>
      </c>
      <c r="GD280">
        <v>0</v>
      </c>
      <c r="GF280">
        <v>1339753291</v>
      </c>
      <c r="GG280">
        <v>2</v>
      </c>
      <c r="GH280">
        <v>1</v>
      </c>
      <c r="GI280">
        <v>2</v>
      </c>
      <c r="GJ280">
        <v>0</v>
      </c>
      <c r="GK280">
        <f>ROUND(R280*(S12)/100,2)</f>
        <v>0</v>
      </c>
      <c r="GL280">
        <f t="shared" si="256"/>
        <v>0</v>
      </c>
      <c r="GM280">
        <f t="shared" si="257"/>
        <v>5043.1099999999997</v>
      </c>
      <c r="GN280">
        <f t="shared" si="258"/>
        <v>5043.1099999999997</v>
      </c>
      <c r="GO280">
        <f t="shared" si="259"/>
        <v>0</v>
      </c>
      <c r="GP280">
        <f t="shared" si="260"/>
        <v>0</v>
      </c>
      <c r="GR280">
        <v>0</v>
      </c>
      <c r="GS280">
        <v>0</v>
      </c>
      <c r="GT280">
        <v>0</v>
      </c>
      <c r="GU280" t="s">
        <v>3</v>
      </c>
      <c r="GV280">
        <f t="shared" si="261"/>
        <v>0</v>
      </c>
      <c r="GW280">
        <v>1</v>
      </c>
      <c r="GX280">
        <f t="shared" si="262"/>
        <v>0</v>
      </c>
      <c r="HA280">
        <v>0</v>
      </c>
      <c r="HB280">
        <v>0</v>
      </c>
      <c r="HC280">
        <f t="shared" si="263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55" x14ac:dyDescent="0.2">
      <c r="A281" s="2">
        <v>18</v>
      </c>
      <c r="B281" s="2">
        <v>1</v>
      </c>
      <c r="C281" s="2"/>
      <c r="D281" s="2"/>
      <c r="E281" s="2" t="s">
        <v>399</v>
      </c>
      <c r="F281" s="2" t="s">
        <v>400</v>
      </c>
      <c r="G281" s="2" t="s">
        <v>401</v>
      </c>
      <c r="H281" s="2" t="s">
        <v>402</v>
      </c>
      <c r="I281" s="2">
        <f>I277*J281</f>
        <v>2</v>
      </c>
      <c r="J281" s="2">
        <v>18.181818181818183</v>
      </c>
      <c r="K281" s="2">
        <v>18.181818</v>
      </c>
      <c r="L281" s="2"/>
      <c r="M281" s="2"/>
      <c r="N281" s="2"/>
      <c r="O281" s="2">
        <f t="shared" si="233"/>
        <v>184.8</v>
      </c>
      <c r="P281" s="2">
        <f t="shared" si="234"/>
        <v>184.8</v>
      </c>
      <c r="Q281" s="2">
        <f t="shared" si="264"/>
        <v>0</v>
      </c>
      <c r="R281" s="2">
        <f t="shared" si="235"/>
        <v>0</v>
      </c>
      <c r="S281" s="2">
        <f t="shared" si="236"/>
        <v>0</v>
      </c>
      <c r="T281" s="2">
        <f t="shared" si="237"/>
        <v>0</v>
      </c>
      <c r="U281" s="2">
        <f t="shared" si="238"/>
        <v>0</v>
      </c>
      <c r="V281" s="2">
        <f t="shared" si="239"/>
        <v>0</v>
      </c>
      <c r="W281" s="2">
        <f t="shared" si="240"/>
        <v>0</v>
      </c>
      <c r="X281" s="2">
        <f t="shared" si="241"/>
        <v>0</v>
      </c>
      <c r="Y281" s="2">
        <f t="shared" si="242"/>
        <v>0</v>
      </c>
      <c r="Z281" s="2"/>
      <c r="AA281" s="2">
        <v>50626682</v>
      </c>
      <c r="AB281" s="2">
        <f t="shared" si="243"/>
        <v>92.4</v>
      </c>
      <c r="AC281" s="2">
        <f t="shared" si="244"/>
        <v>92.4</v>
      </c>
      <c r="AD281" s="2">
        <f t="shared" si="265"/>
        <v>0</v>
      </c>
      <c r="AE281" s="2">
        <f t="shared" si="266"/>
        <v>0</v>
      </c>
      <c r="AF281" s="2">
        <f t="shared" si="266"/>
        <v>0</v>
      </c>
      <c r="AG281" s="2">
        <f t="shared" si="245"/>
        <v>0</v>
      </c>
      <c r="AH281" s="2">
        <f t="shared" si="267"/>
        <v>0</v>
      </c>
      <c r="AI281" s="2">
        <f t="shared" si="267"/>
        <v>0</v>
      </c>
      <c r="AJ281" s="2">
        <f t="shared" si="246"/>
        <v>0</v>
      </c>
      <c r="AK281" s="2">
        <v>92.4</v>
      </c>
      <c r="AL281" s="2">
        <v>92.4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104</v>
      </c>
      <c r="AU281" s="2">
        <v>79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403</v>
      </c>
      <c r="BK281" s="2"/>
      <c r="BL281" s="2"/>
      <c r="BM281" s="2">
        <v>442</v>
      </c>
      <c r="BN281" s="2">
        <v>0</v>
      </c>
      <c r="BO281" s="2" t="s">
        <v>3</v>
      </c>
      <c r="BP281" s="2">
        <v>0</v>
      </c>
      <c r="BQ281" s="2">
        <v>60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104</v>
      </c>
      <c r="CA281" s="2">
        <v>79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3</v>
      </c>
      <c r="CO281" s="2">
        <v>0</v>
      </c>
      <c r="CP281" s="2">
        <f t="shared" si="247"/>
        <v>184.8</v>
      </c>
      <c r="CQ281" s="2">
        <f t="shared" si="248"/>
        <v>92.4</v>
      </c>
      <c r="CR281" s="2">
        <f t="shared" si="268"/>
        <v>0</v>
      </c>
      <c r="CS281" s="2">
        <f t="shared" si="249"/>
        <v>0</v>
      </c>
      <c r="CT281" s="2">
        <f t="shared" si="250"/>
        <v>0</v>
      </c>
      <c r="CU281" s="2">
        <f t="shared" si="251"/>
        <v>0</v>
      </c>
      <c r="CV281" s="2">
        <f t="shared" si="252"/>
        <v>0</v>
      </c>
      <c r="CW281" s="2">
        <f t="shared" si="253"/>
        <v>0</v>
      </c>
      <c r="CX281" s="2">
        <f t="shared" si="254"/>
        <v>0</v>
      </c>
      <c r="CY281" s="2">
        <f>((S281*BZ281)/100)</f>
        <v>0</v>
      </c>
      <c r="CZ281" s="2">
        <f>((S281*CA281)/100)</f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1010</v>
      </c>
      <c r="DV281" s="2" t="s">
        <v>402</v>
      </c>
      <c r="DW281" s="2" t="s">
        <v>402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49573757</v>
      </c>
      <c r="EF281" s="2">
        <v>60</v>
      </c>
      <c r="EG281" s="2" t="s">
        <v>22</v>
      </c>
      <c r="EH281" s="2">
        <v>0</v>
      </c>
      <c r="EI281" s="2" t="s">
        <v>3</v>
      </c>
      <c r="EJ281" s="2">
        <v>1</v>
      </c>
      <c r="EK281" s="2">
        <v>442</v>
      </c>
      <c r="EL281" s="2" t="s">
        <v>393</v>
      </c>
      <c r="EM281" s="2" t="s">
        <v>394</v>
      </c>
      <c r="EN281" s="2"/>
      <c r="EO281" s="2" t="s">
        <v>3</v>
      </c>
      <c r="EP281" s="2"/>
      <c r="EQ281" s="2">
        <v>0</v>
      </c>
      <c r="ER281" s="2">
        <v>92.4</v>
      </c>
      <c r="ES281" s="2">
        <v>92.4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f t="shared" si="255"/>
        <v>0</v>
      </c>
      <c r="FS281" s="2">
        <v>0</v>
      </c>
      <c r="FT281" s="2"/>
      <c r="FU281" s="2"/>
      <c r="FV281" s="2"/>
      <c r="FW281" s="2"/>
      <c r="FX281" s="2">
        <v>104</v>
      </c>
      <c r="FY281" s="2">
        <v>79</v>
      </c>
      <c r="FZ281" s="2"/>
      <c r="GA281" s="2" t="s">
        <v>3</v>
      </c>
      <c r="GB281" s="2"/>
      <c r="GC281" s="2"/>
      <c r="GD281" s="2">
        <v>0</v>
      </c>
      <c r="GE281" s="2"/>
      <c r="GF281" s="2">
        <v>1494850966</v>
      </c>
      <c r="GG281" s="2">
        <v>2</v>
      </c>
      <c r="GH281" s="2">
        <v>1</v>
      </c>
      <c r="GI281" s="2">
        <v>-2</v>
      </c>
      <c r="GJ281" s="2">
        <v>0</v>
      </c>
      <c r="GK281" s="2">
        <f>ROUND(R281*(R12)/100,2)</f>
        <v>0</v>
      </c>
      <c r="GL281" s="2">
        <f t="shared" si="256"/>
        <v>0</v>
      </c>
      <c r="GM281" s="2">
        <f t="shared" si="257"/>
        <v>184.8</v>
      </c>
      <c r="GN281" s="2">
        <f t="shared" si="258"/>
        <v>184.8</v>
      </c>
      <c r="GO281" s="2">
        <f t="shared" si="259"/>
        <v>0</v>
      </c>
      <c r="GP281" s="2">
        <f t="shared" si="260"/>
        <v>0</v>
      </c>
      <c r="GQ281" s="2"/>
      <c r="GR281" s="2">
        <v>0</v>
      </c>
      <c r="GS281" s="2">
        <v>0</v>
      </c>
      <c r="GT281" s="2">
        <v>0</v>
      </c>
      <c r="GU281" s="2" t="s">
        <v>3</v>
      </c>
      <c r="GV281" s="2">
        <f t="shared" si="261"/>
        <v>0</v>
      </c>
      <c r="GW281" s="2">
        <v>1</v>
      </c>
      <c r="GX281" s="2">
        <f t="shared" si="262"/>
        <v>0</v>
      </c>
      <c r="GY281" s="2"/>
      <c r="GZ281" s="2"/>
      <c r="HA281" s="2">
        <v>0</v>
      </c>
      <c r="HB281" s="2">
        <v>0</v>
      </c>
      <c r="HC281" s="2">
        <f t="shared" si="263"/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18</v>
      </c>
      <c r="B282">
        <v>1</v>
      </c>
      <c r="E282" t="s">
        <v>399</v>
      </c>
      <c r="F282" t="s">
        <v>400</v>
      </c>
      <c r="G282" t="s">
        <v>401</v>
      </c>
      <c r="H282" t="s">
        <v>402</v>
      </c>
      <c r="I282">
        <f>I278*J282</f>
        <v>2</v>
      </c>
      <c r="J282">
        <v>18.181818181818183</v>
      </c>
      <c r="K282">
        <v>18.181818</v>
      </c>
      <c r="O282">
        <f t="shared" si="233"/>
        <v>693</v>
      </c>
      <c r="P282">
        <f t="shared" si="234"/>
        <v>693</v>
      </c>
      <c r="Q282">
        <f t="shared" si="264"/>
        <v>0</v>
      </c>
      <c r="R282">
        <f t="shared" si="235"/>
        <v>0</v>
      </c>
      <c r="S282">
        <f t="shared" si="236"/>
        <v>0</v>
      </c>
      <c r="T282">
        <f t="shared" si="237"/>
        <v>0</v>
      </c>
      <c r="U282">
        <f t="shared" si="238"/>
        <v>0</v>
      </c>
      <c r="V282">
        <f t="shared" si="239"/>
        <v>0</v>
      </c>
      <c r="W282">
        <f t="shared" si="240"/>
        <v>0</v>
      </c>
      <c r="X282">
        <f t="shared" si="241"/>
        <v>0</v>
      </c>
      <c r="Y282">
        <f t="shared" si="242"/>
        <v>0</v>
      </c>
      <c r="AA282">
        <v>50626683</v>
      </c>
      <c r="AB282">
        <f t="shared" si="243"/>
        <v>92.4</v>
      </c>
      <c r="AC282">
        <f t="shared" si="244"/>
        <v>92.4</v>
      </c>
      <c r="AD282">
        <f t="shared" si="265"/>
        <v>0</v>
      </c>
      <c r="AE282">
        <f t="shared" si="266"/>
        <v>0</v>
      </c>
      <c r="AF282">
        <f t="shared" si="266"/>
        <v>0</v>
      </c>
      <c r="AG282">
        <f t="shared" si="245"/>
        <v>0</v>
      </c>
      <c r="AH282">
        <f t="shared" si="267"/>
        <v>0</v>
      </c>
      <c r="AI282">
        <f t="shared" si="267"/>
        <v>0</v>
      </c>
      <c r="AJ282">
        <f t="shared" si="246"/>
        <v>0</v>
      </c>
      <c r="AK282">
        <v>92.4</v>
      </c>
      <c r="AL282">
        <v>92.4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3.75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403</v>
      </c>
      <c r="BM282">
        <v>442</v>
      </c>
      <c r="BN282">
        <v>0</v>
      </c>
      <c r="BO282" t="s">
        <v>400</v>
      </c>
      <c r="BP282">
        <v>1</v>
      </c>
      <c r="BQ282">
        <v>60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47"/>
        <v>693</v>
      </c>
      <c r="CQ282">
        <f t="shared" si="248"/>
        <v>346.5</v>
      </c>
      <c r="CR282">
        <f t="shared" si="268"/>
        <v>0</v>
      </c>
      <c r="CS282">
        <f t="shared" si="249"/>
        <v>0</v>
      </c>
      <c r="CT282">
        <f t="shared" si="250"/>
        <v>0</v>
      </c>
      <c r="CU282">
        <f t="shared" si="251"/>
        <v>0</v>
      </c>
      <c r="CV282">
        <f t="shared" si="252"/>
        <v>0</v>
      </c>
      <c r="CW282">
        <f t="shared" si="253"/>
        <v>0</v>
      </c>
      <c r="CX282">
        <f t="shared" si="254"/>
        <v>0</v>
      </c>
      <c r="CY282">
        <f>S282*(BZ282/100)</f>
        <v>0</v>
      </c>
      <c r="CZ282">
        <f>S282*(CA282/100)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104</v>
      </c>
      <c r="DO282">
        <v>79</v>
      </c>
      <c r="DP282">
        <v>1</v>
      </c>
      <c r="DQ282">
        <v>1</v>
      </c>
      <c r="DU282">
        <v>1010</v>
      </c>
      <c r="DV282" t="s">
        <v>402</v>
      </c>
      <c r="DW282" t="s">
        <v>402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49573757</v>
      </c>
      <c r="EF282">
        <v>60</v>
      </c>
      <c r="EG282" t="s">
        <v>22</v>
      </c>
      <c r="EH282">
        <v>0</v>
      </c>
      <c r="EI282" t="s">
        <v>3</v>
      </c>
      <c r="EJ282">
        <v>1</v>
      </c>
      <c r="EK282">
        <v>442</v>
      </c>
      <c r="EL282" t="s">
        <v>393</v>
      </c>
      <c r="EM282" t="s">
        <v>394</v>
      </c>
      <c r="EO282" t="s">
        <v>3</v>
      </c>
      <c r="EQ282">
        <v>0</v>
      </c>
      <c r="ER282">
        <v>92.4</v>
      </c>
      <c r="ES282">
        <v>92.4</v>
      </c>
      <c r="ET282">
        <v>0</v>
      </c>
      <c r="EU282">
        <v>0</v>
      </c>
      <c r="EV282">
        <v>0</v>
      </c>
      <c r="EW282">
        <v>0</v>
      </c>
      <c r="EX282">
        <v>0</v>
      </c>
      <c r="FQ282">
        <v>0</v>
      </c>
      <c r="FR282">
        <f t="shared" si="255"/>
        <v>0</v>
      </c>
      <c r="FS282">
        <v>0</v>
      </c>
      <c r="FX282">
        <v>104</v>
      </c>
      <c r="FY282">
        <v>79</v>
      </c>
      <c r="GA282" t="s">
        <v>3</v>
      </c>
      <c r="GD282">
        <v>0</v>
      </c>
      <c r="GF282">
        <v>1494850966</v>
      </c>
      <c r="GG282">
        <v>2</v>
      </c>
      <c r="GH282">
        <v>1</v>
      </c>
      <c r="GI282">
        <v>2</v>
      </c>
      <c r="GJ282">
        <v>0</v>
      </c>
      <c r="GK282">
        <f>ROUND(R282*(S12)/100,2)</f>
        <v>0</v>
      </c>
      <c r="GL282">
        <f t="shared" si="256"/>
        <v>0</v>
      </c>
      <c r="GM282">
        <f t="shared" si="257"/>
        <v>693</v>
      </c>
      <c r="GN282">
        <f t="shared" si="258"/>
        <v>693</v>
      </c>
      <c r="GO282">
        <f t="shared" si="259"/>
        <v>0</v>
      </c>
      <c r="GP282">
        <f t="shared" si="260"/>
        <v>0</v>
      </c>
      <c r="GR282">
        <v>0</v>
      </c>
      <c r="GS282">
        <v>0</v>
      </c>
      <c r="GT282">
        <v>0</v>
      </c>
      <c r="GU282" t="s">
        <v>3</v>
      </c>
      <c r="GV282">
        <f t="shared" si="261"/>
        <v>0</v>
      </c>
      <c r="GW282">
        <v>1</v>
      </c>
      <c r="GX282">
        <f t="shared" si="262"/>
        <v>0</v>
      </c>
      <c r="HA282">
        <v>0</v>
      </c>
      <c r="HB282">
        <v>0</v>
      </c>
      <c r="HC282">
        <f t="shared" si="263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55" x14ac:dyDescent="0.2">
      <c r="A283" s="2">
        <v>18</v>
      </c>
      <c r="B283" s="2">
        <v>1</v>
      </c>
      <c r="C283" s="2"/>
      <c r="D283" s="2"/>
      <c r="E283" s="2" t="s">
        <v>404</v>
      </c>
      <c r="F283" s="2" t="s">
        <v>405</v>
      </c>
      <c r="G283" s="2" t="s">
        <v>406</v>
      </c>
      <c r="H283" s="2" t="s">
        <v>402</v>
      </c>
      <c r="I283" s="2">
        <f>I277*J283</f>
        <v>4</v>
      </c>
      <c r="J283" s="2">
        <v>36.363636363636367</v>
      </c>
      <c r="K283" s="2">
        <v>36.363636</v>
      </c>
      <c r="L283" s="2"/>
      <c r="M283" s="2"/>
      <c r="N283" s="2"/>
      <c r="O283" s="2">
        <f t="shared" si="233"/>
        <v>306.83999999999997</v>
      </c>
      <c r="P283" s="2">
        <f t="shared" si="234"/>
        <v>306.83999999999997</v>
      </c>
      <c r="Q283" s="2">
        <f t="shared" si="264"/>
        <v>0</v>
      </c>
      <c r="R283" s="2">
        <f t="shared" si="235"/>
        <v>0</v>
      </c>
      <c r="S283" s="2">
        <f t="shared" si="236"/>
        <v>0</v>
      </c>
      <c r="T283" s="2">
        <f t="shared" si="237"/>
        <v>0</v>
      </c>
      <c r="U283" s="2">
        <f t="shared" si="238"/>
        <v>0</v>
      </c>
      <c r="V283" s="2">
        <f t="shared" si="239"/>
        <v>0</v>
      </c>
      <c r="W283" s="2">
        <f t="shared" si="240"/>
        <v>0</v>
      </c>
      <c r="X283" s="2">
        <f t="shared" si="241"/>
        <v>0</v>
      </c>
      <c r="Y283" s="2">
        <f t="shared" si="242"/>
        <v>0</v>
      </c>
      <c r="Z283" s="2"/>
      <c r="AA283" s="2">
        <v>50626682</v>
      </c>
      <c r="AB283" s="2">
        <f t="shared" si="243"/>
        <v>76.709999999999994</v>
      </c>
      <c r="AC283" s="2">
        <f t="shared" si="244"/>
        <v>76.709999999999994</v>
      </c>
      <c r="AD283" s="2">
        <f t="shared" si="265"/>
        <v>0</v>
      </c>
      <c r="AE283" s="2">
        <f t="shared" si="266"/>
        <v>0</v>
      </c>
      <c r="AF283" s="2">
        <f t="shared" si="266"/>
        <v>0</v>
      </c>
      <c r="AG283" s="2">
        <f t="shared" si="245"/>
        <v>0</v>
      </c>
      <c r="AH283" s="2">
        <f t="shared" si="267"/>
        <v>0</v>
      </c>
      <c r="AI283" s="2">
        <f t="shared" si="267"/>
        <v>0</v>
      </c>
      <c r="AJ283" s="2">
        <f t="shared" si="246"/>
        <v>0</v>
      </c>
      <c r="AK283" s="2">
        <v>76.709999999999994</v>
      </c>
      <c r="AL283" s="2">
        <v>76.709999999999994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104</v>
      </c>
      <c r="AU283" s="2">
        <v>79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1</v>
      </c>
      <c r="BJ283" s="2" t="s">
        <v>407</v>
      </c>
      <c r="BK283" s="2"/>
      <c r="BL283" s="2"/>
      <c r="BM283" s="2">
        <v>442</v>
      </c>
      <c r="BN283" s="2">
        <v>0</v>
      </c>
      <c r="BO283" s="2" t="s">
        <v>3</v>
      </c>
      <c r="BP283" s="2">
        <v>0</v>
      </c>
      <c r="BQ283" s="2">
        <v>60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104</v>
      </c>
      <c r="CA283" s="2">
        <v>79</v>
      </c>
      <c r="CB283" s="2" t="s">
        <v>3</v>
      </c>
      <c r="CC283" s="2"/>
      <c r="CD283" s="2"/>
      <c r="CE283" s="2">
        <v>30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3</v>
      </c>
      <c r="CO283" s="2">
        <v>0</v>
      </c>
      <c r="CP283" s="2">
        <f t="shared" si="247"/>
        <v>306.83999999999997</v>
      </c>
      <c r="CQ283" s="2">
        <f t="shared" si="248"/>
        <v>76.709999999999994</v>
      </c>
      <c r="CR283" s="2">
        <f t="shared" si="268"/>
        <v>0</v>
      </c>
      <c r="CS283" s="2">
        <f t="shared" si="249"/>
        <v>0</v>
      </c>
      <c r="CT283" s="2">
        <f t="shared" si="250"/>
        <v>0</v>
      </c>
      <c r="CU283" s="2">
        <f t="shared" si="251"/>
        <v>0</v>
      </c>
      <c r="CV283" s="2">
        <f t="shared" si="252"/>
        <v>0</v>
      </c>
      <c r="CW283" s="2">
        <f t="shared" si="253"/>
        <v>0</v>
      </c>
      <c r="CX283" s="2">
        <f t="shared" si="254"/>
        <v>0</v>
      </c>
      <c r="CY283" s="2">
        <f>((S283*BZ283)/100)</f>
        <v>0</v>
      </c>
      <c r="CZ283" s="2">
        <f>((S283*CA283)/100)</f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1010</v>
      </c>
      <c r="DV283" s="2" t="s">
        <v>402</v>
      </c>
      <c r="DW283" s="2" t="s">
        <v>402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49573757</v>
      </c>
      <c r="EF283" s="2">
        <v>60</v>
      </c>
      <c r="EG283" s="2" t="s">
        <v>22</v>
      </c>
      <c r="EH283" s="2">
        <v>0</v>
      </c>
      <c r="EI283" s="2" t="s">
        <v>3</v>
      </c>
      <c r="EJ283" s="2">
        <v>1</v>
      </c>
      <c r="EK283" s="2">
        <v>442</v>
      </c>
      <c r="EL283" s="2" t="s">
        <v>393</v>
      </c>
      <c r="EM283" s="2" t="s">
        <v>394</v>
      </c>
      <c r="EN283" s="2"/>
      <c r="EO283" s="2" t="s">
        <v>3</v>
      </c>
      <c r="EP283" s="2"/>
      <c r="EQ283" s="2">
        <v>0</v>
      </c>
      <c r="ER283" s="2">
        <v>76.709999999999994</v>
      </c>
      <c r="ES283" s="2">
        <v>76.709999999999994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f t="shared" si="255"/>
        <v>0</v>
      </c>
      <c r="FS283" s="2">
        <v>0</v>
      </c>
      <c r="FT283" s="2"/>
      <c r="FU283" s="2"/>
      <c r="FV283" s="2"/>
      <c r="FW283" s="2"/>
      <c r="FX283" s="2">
        <v>104</v>
      </c>
      <c r="FY283" s="2">
        <v>79</v>
      </c>
      <c r="FZ283" s="2"/>
      <c r="GA283" s="2" t="s">
        <v>3</v>
      </c>
      <c r="GB283" s="2"/>
      <c r="GC283" s="2"/>
      <c r="GD283" s="2">
        <v>0</v>
      </c>
      <c r="GE283" s="2"/>
      <c r="GF283" s="2">
        <v>-1777070756</v>
      </c>
      <c r="GG283" s="2">
        <v>2</v>
      </c>
      <c r="GH283" s="2">
        <v>1</v>
      </c>
      <c r="GI283" s="2">
        <v>-2</v>
      </c>
      <c r="GJ283" s="2">
        <v>0</v>
      </c>
      <c r="GK283" s="2">
        <f>ROUND(R283*(R12)/100,2)</f>
        <v>0</v>
      </c>
      <c r="GL283" s="2">
        <f t="shared" si="256"/>
        <v>0</v>
      </c>
      <c r="GM283" s="2">
        <f t="shared" si="257"/>
        <v>306.83999999999997</v>
      </c>
      <c r="GN283" s="2">
        <f t="shared" si="258"/>
        <v>306.83999999999997</v>
      </c>
      <c r="GO283" s="2">
        <f t="shared" si="259"/>
        <v>0</v>
      </c>
      <c r="GP283" s="2">
        <f t="shared" si="260"/>
        <v>0</v>
      </c>
      <c r="GQ283" s="2"/>
      <c r="GR283" s="2">
        <v>0</v>
      </c>
      <c r="GS283" s="2">
        <v>0</v>
      </c>
      <c r="GT283" s="2">
        <v>0</v>
      </c>
      <c r="GU283" s="2" t="s">
        <v>3</v>
      </c>
      <c r="GV283" s="2">
        <f t="shared" si="261"/>
        <v>0</v>
      </c>
      <c r="GW283" s="2">
        <v>1</v>
      </c>
      <c r="GX283" s="2">
        <f t="shared" si="262"/>
        <v>0</v>
      </c>
      <c r="GY283" s="2"/>
      <c r="GZ283" s="2"/>
      <c r="HA283" s="2">
        <v>0</v>
      </c>
      <c r="HB283" s="2">
        <v>0</v>
      </c>
      <c r="HC283" s="2">
        <f t="shared" si="263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18</v>
      </c>
      <c r="B284">
        <v>1</v>
      </c>
      <c r="E284" t="s">
        <v>404</v>
      </c>
      <c r="F284" t="s">
        <v>405</v>
      </c>
      <c r="G284" t="s">
        <v>406</v>
      </c>
      <c r="H284" t="s">
        <v>402</v>
      </c>
      <c r="I284">
        <f>I278*J284</f>
        <v>4</v>
      </c>
      <c r="J284">
        <v>36.363636363636367</v>
      </c>
      <c r="K284">
        <v>36.363636</v>
      </c>
      <c r="O284">
        <f t="shared" si="233"/>
        <v>1073.94</v>
      </c>
      <c r="P284">
        <f t="shared" si="234"/>
        <v>1073.94</v>
      </c>
      <c r="Q284">
        <f t="shared" si="264"/>
        <v>0</v>
      </c>
      <c r="R284">
        <f t="shared" si="235"/>
        <v>0</v>
      </c>
      <c r="S284">
        <f t="shared" si="236"/>
        <v>0</v>
      </c>
      <c r="T284">
        <f t="shared" si="237"/>
        <v>0</v>
      </c>
      <c r="U284">
        <f t="shared" si="238"/>
        <v>0</v>
      </c>
      <c r="V284">
        <f t="shared" si="239"/>
        <v>0</v>
      </c>
      <c r="W284">
        <f t="shared" si="240"/>
        <v>0</v>
      </c>
      <c r="X284">
        <f t="shared" si="241"/>
        <v>0</v>
      </c>
      <c r="Y284">
        <f t="shared" si="242"/>
        <v>0</v>
      </c>
      <c r="AA284">
        <v>50626683</v>
      </c>
      <c r="AB284">
        <f t="shared" si="243"/>
        <v>76.709999999999994</v>
      </c>
      <c r="AC284">
        <f t="shared" si="244"/>
        <v>76.709999999999994</v>
      </c>
      <c r="AD284">
        <f t="shared" si="265"/>
        <v>0</v>
      </c>
      <c r="AE284">
        <f t="shared" si="266"/>
        <v>0</v>
      </c>
      <c r="AF284">
        <f t="shared" si="266"/>
        <v>0</v>
      </c>
      <c r="AG284">
        <f t="shared" si="245"/>
        <v>0</v>
      </c>
      <c r="AH284">
        <f t="shared" si="267"/>
        <v>0</v>
      </c>
      <c r="AI284">
        <f t="shared" si="267"/>
        <v>0</v>
      </c>
      <c r="AJ284">
        <f t="shared" si="246"/>
        <v>0</v>
      </c>
      <c r="AK284">
        <v>76.709999999999994</v>
      </c>
      <c r="AL284">
        <v>76.709999999999994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3.5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407</v>
      </c>
      <c r="BM284">
        <v>442</v>
      </c>
      <c r="BN284">
        <v>0</v>
      </c>
      <c r="BO284" t="s">
        <v>405</v>
      </c>
      <c r="BP284">
        <v>1</v>
      </c>
      <c r="BQ284">
        <v>60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47"/>
        <v>1073.94</v>
      </c>
      <c r="CQ284">
        <f t="shared" si="248"/>
        <v>268.49</v>
      </c>
      <c r="CR284">
        <f t="shared" si="268"/>
        <v>0</v>
      </c>
      <c r="CS284">
        <f t="shared" si="249"/>
        <v>0</v>
      </c>
      <c r="CT284">
        <f t="shared" si="250"/>
        <v>0</v>
      </c>
      <c r="CU284">
        <f t="shared" si="251"/>
        <v>0</v>
      </c>
      <c r="CV284">
        <f t="shared" si="252"/>
        <v>0</v>
      </c>
      <c r="CW284">
        <f t="shared" si="253"/>
        <v>0</v>
      </c>
      <c r="CX284">
        <f t="shared" si="254"/>
        <v>0</v>
      </c>
      <c r="CY284">
        <f>S284*(BZ284/100)</f>
        <v>0</v>
      </c>
      <c r="CZ284">
        <f>S284*(CA284/100)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104</v>
      </c>
      <c r="DO284">
        <v>79</v>
      </c>
      <c r="DP284">
        <v>1</v>
      </c>
      <c r="DQ284">
        <v>1</v>
      </c>
      <c r="DU284">
        <v>1010</v>
      </c>
      <c r="DV284" t="s">
        <v>402</v>
      </c>
      <c r="DW284" t="s">
        <v>402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49573757</v>
      </c>
      <c r="EF284">
        <v>60</v>
      </c>
      <c r="EG284" t="s">
        <v>22</v>
      </c>
      <c r="EH284">
        <v>0</v>
      </c>
      <c r="EI284" t="s">
        <v>3</v>
      </c>
      <c r="EJ284">
        <v>1</v>
      </c>
      <c r="EK284">
        <v>442</v>
      </c>
      <c r="EL284" t="s">
        <v>393</v>
      </c>
      <c r="EM284" t="s">
        <v>394</v>
      </c>
      <c r="EO284" t="s">
        <v>3</v>
      </c>
      <c r="EQ284">
        <v>0</v>
      </c>
      <c r="ER284">
        <v>76.709999999999994</v>
      </c>
      <c r="ES284">
        <v>76.709999999999994</v>
      </c>
      <c r="ET284">
        <v>0</v>
      </c>
      <c r="EU284">
        <v>0</v>
      </c>
      <c r="EV284">
        <v>0</v>
      </c>
      <c r="EW284">
        <v>0</v>
      </c>
      <c r="EX284">
        <v>0</v>
      </c>
      <c r="FQ284">
        <v>0</v>
      </c>
      <c r="FR284">
        <f t="shared" si="255"/>
        <v>0</v>
      </c>
      <c r="FS284">
        <v>0</v>
      </c>
      <c r="FX284">
        <v>104</v>
      </c>
      <c r="FY284">
        <v>79</v>
      </c>
      <c r="GA284" t="s">
        <v>3</v>
      </c>
      <c r="GD284">
        <v>0</v>
      </c>
      <c r="GF284">
        <v>-1777070756</v>
      </c>
      <c r="GG284">
        <v>2</v>
      </c>
      <c r="GH284">
        <v>1</v>
      </c>
      <c r="GI284">
        <v>2</v>
      </c>
      <c r="GJ284">
        <v>0</v>
      </c>
      <c r="GK284">
        <f>ROUND(R284*(S12)/100,2)</f>
        <v>0</v>
      </c>
      <c r="GL284">
        <f t="shared" si="256"/>
        <v>0</v>
      </c>
      <c r="GM284">
        <f t="shared" si="257"/>
        <v>1073.94</v>
      </c>
      <c r="GN284">
        <f t="shared" si="258"/>
        <v>1073.94</v>
      </c>
      <c r="GO284">
        <f t="shared" si="259"/>
        <v>0</v>
      </c>
      <c r="GP284">
        <f t="shared" si="260"/>
        <v>0</v>
      </c>
      <c r="GR284">
        <v>0</v>
      </c>
      <c r="GS284">
        <v>0</v>
      </c>
      <c r="GT284">
        <v>0</v>
      </c>
      <c r="GU284" t="s">
        <v>3</v>
      </c>
      <c r="GV284">
        <f t="shared" si="261"/>
        <v>0</v>
      </c>
      <c r="GW284">
        <v>1</v>
      </c>
      <c r="GX284">
        <f t="shared" si="262"/>
        <v>0</v>
      </c>
      <c r="HA284">
        <v>0</v>
      </c>
      <c r="HB284">
        <v>0</v>
      </c>
      <c r="HC284">
        <f t="shared" si="263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55" x14ac:dyDescent="0.2">
      <c r="A285" s="2">
        <v>18</v>
      </c>
      <c r="B285" s="2">
        <v>1</v>
      </c>
      <c r="C285" s="2"/>
      <c r="D285" s="2"/>
      <c r="E285" s="2" t="s">
        <v>408</v>
      </c>
      <c r="F285" s="2" t="s">
        <v>409</v>
      </c>
      <c r="G285" s="2" t="s">
        <v>410</v>
      </c>
      <c r="H285" s="2" t="s">
        <v>402</v>
      </c>
      <c r="I285" s="2">
        <f>I277*J285</f>
        <v>2</v>
      </c>
      <c r="J285" s="2">
        <v>18.181818181818183</v>
      </c>
      <c r="K285" s="2">
        <v>18.181818</v>
      </c>
      <c r="L285" s="2"/>
      <c r="M285" s="2"/>
      <c r="N285" s="2"/>
      <c r="O285" s="2">
        <f t="shared" si="233"/>
        <v>153.78</v>
      </c>
      <c r="P285" s="2">
        <f t="shared" si="234"/>
        <v>153.78</v>
      </c>
      <c r="Q285" s="2">
        <f t="shared" si="264"/>
        <v>0</v>
      </c>
      <c r="R285" s="2">
        <f t="shared" si="235"/>
        <v>0</v>
      </c>
      <c r="S285" s="2">
        <f t="shared" si="236"/>
        <v>0</v>
      </c>
      <c r="T285" s="2">
        <f t="shared" si="237"/>
        <v>0</v>
      </c>
      <c r="U285" s="2">
        <f t="shared" si="238"/>
        <v>0</v>
      </c>
      <c r="V285" s="2">
        <f t="shared" si="239"/>
        <v>0</v>
      </c>
      <c r="W285" s="2">
        <f t="shared" si="240"/>
        <v>0</v>
      </c>
      <c r="X285" s="2">
        <f t="shared" si="241"/>
        <v>0</v>
      </c>
      <c r="Y285" s="2">
        <f t="shared" si="242"/>
        <v>0</v>
      </c>
      <c r="Z285" s="2"/>
      <c r="AA285" s="2">
        <v>50626682</v>
      </c>
      <c r="AB285" s="2">
        <f t="shared" si="243"/>
        <v>76.89</v>
      </c>
      <c r="AC285" s="2">
        <f t="shared" si="244"/>
        <v>76.89</v>
      </c>
      <c r="AD285" s="2">
        <f t="shared" si="265"/>
        <v>0</v>
      </c>
      <c r="AE285" s="2">
        <f t="shared" si="266"/>
        <v>0</v>
      </c>
      <c r="AF285" s="2">
        <f t="shared" si="266"/>
        <v>0</v>
      </c>
      <c r="AG285" s="2">
        <f t="shared" si="245"/>
        <v>0</v>
      </c>
      <c r="AH285" s="2">
        <f t="shared" si="267"/>
        <v>0</v>
      </c>
      <c r="AI285" s="2">
        <f t="shared" si="267"/>
        <v>0</v>
      </c>
      <c r="AJ285" s="2">
        <f t="shared" si="246"/>
        <v>0</v>
      </c>
      <c r="AK285" s="2">
        <v>76.89</v>
      </c>
      <c r="AL285" s="2">
        <v>76.89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104</v>
      </c>
      <c r="AU285" s="2">
        <v>79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1</v>
      </c>
      <c r="BJ285" s="2" t="s">
        <v>411</v>
      </c>
      <c r="BK285" s="2"/>
      <c r="BL285" s="2"/>
      <c r="BM285" s="2">
        <v>442</v>
      </c>
      <c r="BN285" s="2">
        <v>0</v>
      </c>
      <c r="BO285" s="2" t="s">
        <v>3</v>
      </c>
      <c r="BP285" s="2">
        <v>0</v>
      </c>
      <c r="BQ285" s="2">
        <v>60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104</v>
      </c>
      <c r="CA285" s="2">
        <v>79</v>
      </c>
      <c r="CB285" s="2" t="s">
        <v>3</v>
      </c>
      <c r="CC285" s="2"/>
      <c r="CD285" s="2"/>
      <c r="CE285" s="2">
        <v>30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3</v>
      </c>
      <c r="CO285" s="2">
        <v>0</v>
      </c>
      <c r="CP285" s="2">
        <f t="shared" si="247"/>
        <v>153.78</v>
      </c>
      <c r="CQ285" s="2">
        <f t="shared" si="248"/>
        <v>76.89</v>
      </c>
      <c r="CR285" s="2">
        <f t="shared" si="268"/>
        <v>0</v>
      </c>
      <c r="CS285" s="2">
        <f t="shared" si="249"/>
        <v>0</v>
      </c>
      <c r="CT285" s="2">
        <f t="shared" si="250"/>
        <v>0</v>
      </c>
      <c r="CU285" s="2">
        <f t="shared" si="251"/>
        <v>0</v>
      </c>
      <c r="CV285" s="2">
        <f t="shared" si="252"/>
        <v>0</v>
      </c>
      <c r="CW285" s="2">
        <f t="shared" si="253"/>
        <v>0</v>
      </c>
      <c r="CX285" s="2">
        <f t="shared" si="254"/>
        <v>0</v>
      </c>
      <c r="CY285" s="2">
        <f>((S285*BZ285)/100)</f>
        <v>0</v>
      </c>
      <c r="CZ285" s="2">
        <f>((S285*CA285)/100)</f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1010</v>
      </c>
      <c r="DV285" s="2" t="s">
        <v>402</v>
      </c>
      <c r="DW285" s="2" t="s">
        <v>402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49573757</v>
      </c>
      <c r="EF285" s="2">
        <v>60</v>
      </c>
      <c r="EG285" s="2" t="s">
        <v>22</v>
      </c>
      <c r="EH285" s="2">
        <v>0</v>
      </c>
      <c r="EI285" s="2" t="s">
        <v>3</v>
      </c>
      <c r="EJ285" s="2">
        <v>1</v>
      </c>
      <c r="EK285" s="2">
        <v>442</v>
      </c>
      <c r="EL285" s="2" t="s">
        <v>393</v>
      </c>
      <c r="EM285" s="2" t="s">
        <v>394</v>
      </c>
      <c r="EN285" s="2"/>
      <c r="EO285" s="2" t="s">
        <v>3</v>
      </c>
      <c r="EP285" s="2"/>
      <c r="EQ285" s="2">
        <v>0</v>
      </c>
      <c r="ER285" s="2">
        <v>76.89</v>
      </c>
      <c r="ES285" s="2">
        <v>76.89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f t="shared" si="255"/>
        <v>0</v>
      </c>
      <c r="FS285" s="2">
        <v>0</v>
      </c>
      <c r="FT285" s="2"/>
      <c r="FU285" s="2"/>
      <c r="FV285" s="2"/>
      <c r="FW285" s="2"/>
      <c r="FX285" s="2">
        <v>104</v>
      </c>
      <c r="FY285" s="2">
        <v>79</v>
      </c>
      <c r="FZ285" s="2"/>
      <c r="GA285" s="2" t="s">
        <v>3</v>
      </c>
      <c r="GB285" s="2"/>
      <c r="GC285" s="2"/>
      <c r="GD285" s="2">
        <v>0</v>
      </c>
      <c r="GE285" s="2"/>
      <c r="GF285" s="2">
        <v>1637732972</v>
      </c>
      <c r="GG285" s="2">
        <v>2</v>
      </c>
      <c r="GH285" s="2">
        <v>1</v>
      </c>
      <c r="GI285" s="2">
        <v>-2</v>
      </c>
      <c r="GJ285" s="2">
        <v>0</v>
      </c>
      <c r="GK285" s="2">
        <f>ROUND(R285*(R12)/100,2)</f>
        <v>0</v>
      </c>
      <c r="GL285" s="2">
        <f t="shared" si="256"/>
        <v>0</v>
      </c>
      <c r="GM285" s="2">
        <f t="shared" si="257"/>
        <v>153.78</v>
      </c>
      <c r="GN285" s="2">
        <f t="shared" si="258"/>
        <v>153.78</v>
      </c>
      <c r="GO285" s="2">
        <f t="shared" si="259"/>
        <v>0</v>
      </c>
      <c r="GP285" s="2">
        <f t="shared" si="260"/>
        <v>0</v>
      </c>
      <c r="GQ285" s="2"/>
      <c r="GR285" s="2">
        <v>0</v>
      </c>
      <c r="GS285" s="2">
        <v>0</v>
      </c>
      <c r="GT285" s="2">
        <v>0</v>
      </c>
      <c r="GU285" s="2" t="s">
        <v>3</v>
      </c>
      <c r="GV285" s="2">
        <f t="shared" si="261"/>
        <v>0</v>
      </c>
      <c r="GW285" s="2">
        <v>1</v>
      </c>
      <c r="GX285" s="2">
        <f t="shared" si="262"/>
        <v>0</v>
      </c>
      <c r="GY285" s="2"/>
      <c r="GZ285" s="2"/>
      <c r="HA285" s="2">
        <v>0</v>
      </c>
      <c r="HB285" s="2">
        <v>0</v>
      </c>
      <c r="HC285" s="2">
        <f t="shared" si="263"/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18</v>
      </c>
      <c r="B286">
        <v>1</v>
      </c>
      <c r="E286" t="s">
        <v>408</v>
      </c>
      <c r="F286" t="s">
        <v>409</v>
      </c>
      <c r="G286" t="s">
        <v>410</v>
      </c>
      <c r="H286" t="s">
        <v>402</v>
      </c>
      <c r="I286">
        <f>I278*J286</f>
        <v>2</v>
      </c>
      <c r="J286">
        <v>18.181818181818183</v>
      </c>
      <c r="K286">
        <v>18.181818</v>
      </c>
      <c r="O286">
        <f t="shared" si="233"/>
        <v>385.99</v>
      </c>
      <c r="P286">
        <f t="shared" si="234"/>
        <v>385.99</v>
      </c>
      <c r="Q286">
        <f t="shared" si="264"/>
        <v>0</v>
      </c>
      <c r="R286">
        <f t="shared" si="235"/>
        <v>0</v>
      </c>
      <c r="S286">
        <f t="shared" si="236"/>
        <v>0</v>
      </c>
      <c r="T286">
        <f t="shared" si="237"/>
        <v>0</v>
      </c>
      <c r="U286">
        <f t="shared" si="238"/>
        <v>0</v>
      </c>
      <c r="V286">
        <f t="shared" si="239"/>
        <v>0</v>
      </c>
      <c r="W286">
        <f t="shared" si="240"/>
        <v>0</v>
      </c>
      <c r="X286">
        <f t="shared" si="241"/>
        <v>0</v>
      </c>
      <c r="Y286">
        <f t="shared" si="242"/>
        <v>0</v>
      </c>
      <c r="AA286">
        <v>50626683</v>
      </c>
      <c r="AB286">
        <f t="shared" si="243"/>
        <v>76.89</v>
      </c>
      <c r="AC286">
        <f t="shared" si="244"/>
        <v>76.89</v>
      </c>
      <c r="AD286">
        <f t="shared" si="265"/>
        <v>0</v>
      </c>
      <c r="AE286">
        <f t="shared" si="266"/>
        <v>0</v>
      </c>
      <c r="AF286">
        <f t="shared" si="266"/>
        <v>0</v>
      </c>
      <c r="AG286">
        <f t="shared" si="245"/>
        <v>0</v>
      </c>
      <c r="AH286">
        <f t="shared" si="267"/>
        <v>0</v>
      </c>
      <c r="AI286">
        <f t="shared" si="267"/>
        <v>0</v>
      </c>
      <c r="AJ286">
        <f t="shared" si="246"/>
        <v>0</v>
      </c>
      <c r="AK286">
        <v>76.89</v>
      </c>
      <c r="AL286">
        <v>76.89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2.5099999999999998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411</v>
      </c>
      <c r="BM286">
        <v>442</v>
      </c>
      <c r="BN286">
        <v>0</v>
      </c>
      <c r="BO286" t="s">
        <v>409</v>
      </c>
      <c r="BP286">
        <v>1</v>
      </c>
      <c r="BQ286">
        <v>60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47"/>
        <v>385.99</v>
      </c>
      <c r="CQ286">
        <f t="shared" si="248"/>
        <v>192.99</v>
      </c>
      <c r="CR286">
        <f t="shared" si="268"/>
        <v>0</v>
      </c>
      <c r="CS286">
        <f t="shared" si="249"/>
        <v>0</v>
      </c>
      <c r="CT286">
        <f t="shared" si="250"/>
        <v>0</v>
      </c>
      <c r="CU286">
        <f t="shared" si="251"/>
        <v>0</v>
      </c>
      <c r="CV286">
        <f t="shared" si="252"/>
        <v>0</v>
      </c>
      <c r="CW286">
        <f t="shared" si="253"/>
        <v>0</v>
      </c>
      <c r="CX286">
        <f t="shared" si="254"/>
        <v>0</v>
      </c>
      <c r="CY286">
        <f>S286*(BZ286/100)</f>
        <v>0</v>
      </c>
      <c r="CZ286">
        <f>S286*(CA286/100)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104</v>
      </c>
      <c r="DO286">
        <v>79</v>
      </c>
      <c r="DP286">
        <v>1</v>
      </c>
      <c r="DQ286">
        <v>1</v>
      </c>
      <c r="DU286">
        <v>1010</v>
      </c>
      <c r="DV286" t="s">
        <v>402</v>
      </c>
      <c r="DW286" t="s">
        <v>402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49573757</v>
      </c>
      <c r="EF286">
        <v>60</v>
      </c>
      <c r="EG286" t="s">
        <v>22</v>
      </c>
      <c r="EH286">
        <v>0</v>
      </c>
      <c r="EI286" t="s">
        <v>3</v>
      </c>
      <c r="EJ286">
        <v>1</v>
      </c>
      <c r="EK286">
        <v>442</v>
      </c>
      <c r="EL286" t="s">
        <v>393</v>
      </c>
      <c r="EM286" t="s">
        <v>394</v>
      </c>
      <c r="EO286" t="s">
        <v>3</v>
      </c>
      <c r="EQ286">
        <v>0</v>
      </c>
      <c r="ER286">
        <v>76.89</v>
      </c>
      <c r="ES286">
        <v>76.89</v>
      </c>
      <c r="ET286">
        <v>0</v>
      </c>
      <c r="EU286">
        <v>0</v>
      </c>
      <c r="EV286">
        <v>0</v>
      </c>
      <c r="EW286">
        <v>0</v>
      </c>
      <c r="EX286">
        <v>0</v>
      </c>
      <c r="FQ286">
        <v>0</v>
      </c>
      <c r="FR286">
        <f t="shared" si="255"/>
        <v>0</v>
      </c>
      <c r="FS286">
        <v>0</v>
      </c>
      <c r="FX286">
        <v>104</v>
      </c>
      <c r="FY286">
        <v>79</v>
      </c>
      <c r="GA286" t="s">
        <v>3</v>
      </c>
      <c r="GD286">
        <v>0</v>
      </c>
      <c r="GF286">
        <v>1637732972</v>
      </c>
      <c r="GG286">
        <v>2</v>
      </c>
      <c r="GH286">
        <v>1</v>
      </c>
      <c r="GI286">
        <v>2</v>
      </c>
      <c r="GJ286">
        <v>0</v>
      </c>
      <c r="GK286">
        <f>ROUND(R286*(S12)/100,2)</f>
        <v>0</v>
      </c>
      <c r="GL286">
        <f t="shared" si="256"/>
        <v>0</v>
      </c>
      <c r="GM286">
        <f t="shared" si="257"/>
        <v>385.99</v>
      </c>
      <c r="GN286">
        <f t="shared" si="258"/>
        <v>385.99</v>
      </c>
      <c r="GO286">
        <f t="shared" si="259"/>
        <v>0</v>
      </c>
      <c r="GP286">
        <f t="shared" si="260"/>
        <v>0</v>
      </c>
      <c r="GR286">
        <v>0</v>
      </c>
      <c r="GS286">
        <v>0</v>
      </c>
      <c r="GT286">
        <v>0</v>
      </c>
      <c r="GU286" t="s">
        <v>3</v>
      </c>
      <c r="GV286">
        <f t="shared" si="261"/>
        <v>0</v>
      </c>
      <c r="GW286">
        <v>1</v>
      </c>
      <c r="GX286">
        <f t="shared" si="262"/>
        <v>0</v>
      </c>
      <c r="HA286">
        <v>0</v>
      </c>
      <c r="HB286">
        <v>0</v>
      </c>
      <c r="HC286">
        <f t="shared" si="263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8" spans="1:255" x14ac:dyDescent="0.2">
      <c r="A288" s="3">
        <v>51</v>
      </c>
      <c r="B288" s="3">
        <f>B219</f>
        <v>1</v>
      </c>
      <c r="C288" s="3">
        <f>A219</f>
        <v>5</v>
      </c>
      <c r="D288" s="3">
        <f>ROW(A219)</f>
        <v>219</v>
      </c>
      <c r="E288" s="3"/>
      <c r="F288" s="3" t="str">
        <f>IF(F219&lt;&gt;"",F219,"")</f>
        <v>Новый подраздел</v>
      </c>
      <c r="G288" s="3" t="str">
        <f>IF(G219&lt;&gt;"",G219,"")</f>
        <v>Стены, перегородки, кровля</v>
      </c>
      <c r="H288" s="3">
        <v>0</v>
      </c>
      <c r="I288" s="3"/>
      <c r="J288" s="3"/>
      <c r="K288" s="3"/>
      <c r="L288" s="3"/>
      <c r="M288" s="3"/>
      <c r="N288" s="3"/>
      <c r="O288" s="3">
        <f t="shared" ref="O288:T288" si="269">ROUND(AB288,2)</f>
        <v>377426.94</v>
      </c>
      <c r="P288" s="3">
        <f t="shared" si="269"/>
        <v>349358.64</v>
      </c>
      <c r="Q288" s="3">
        <f t="shared" si="269"/>
        <v>3049.12</v>
      </c>
      <c r="R288" s="3">
        <f t="shared" si="269"/>
        <v>613.11</v>
      </c>
      <c r="S288" s="3">
        <f t="shared" si="269"/>
        <v>25019.18</v>
      </c>
      <c r="T288" s="3">
        <f t="shared" si="269"/>
        <v>0</v>
      </c>
      <c r="U288" s="3">
        <f>AH288</f>
        <v>1937.7528060000002</v>
      </c>
      <c r="V288" s="3">
        <f>AI288</f>
        <v>0</v>
      </c>
      <c r="W288" s="3">
        <f>ROUND(AJ288,2)</f>
        <v>0</v>
      </c>
      <c r="X288" s="3">
        <f>ROUND(AK288,2)</f>
        <v>23172.76</v>
      </c>
      <c r="Y288" s="3">
        <f>ROUND(AL288,2)</f>
        <v>22465.15</v>
      </c>
      <c r="Z288" s="3"/>
      <c r="AA288" s="3"/>
      <c r="AB288" s="3">
        <f>ROUND(SUMIF(AA223:AA286,"=50626682",O223:O286),2)</f>
        <v>377426.94</v>
      </c>
      <c r="AC288" s="3">
        <f>ROUND(SUMIF(AA223:AA286,"=50626682",P223:P286),2)</f>
        <v>349358.64</v>
      </c>
      <c r="AD288" s="3">
        <f>ROUND(SUMIF(AA223:AA286,"=50626682",Q223:Q286),2)</f>
        <v>3049.12</v>
      </c>
      <c r="AE288" s="3">
        <f>ROUND(SUMIF(AA223:AA286,"=50626682",R223:R286),2)</f>
        <v>613.11</v>
      </c>
      <c r="AF288" s="3">
        <f>ROUND(SUMIF(AA223:AA286,"=50626682",S223:S286),2)</f>
        <v>25019.18</v>
      </c>
      <c r="AG288" s="3">
        <f>ROUND(SUMIF(AA223:AA286,"=50626682",T223:T286),2)</f>
        <v>0</v>
      </c>
      <c r="AH288" s="3">
        <f>SUMIF(AA223:AA286,"=50626682",U223:U286)</f>
        <v>1937.7528060000002</v>
      </c>
      <c r="AI288" s="3">
        <f>SUMIF(AA223:AA286,"=50626682",V223:V286)</f>
        <v>0</v>
      </c>
      <c r="AJ288" s="3">
        <f>ROUND(SUMIF(AA223:AA286,"=50626682",W223:W286),2)</f>
        <v>0</v>
      </c>
      <c r="AK288" s="3">
        <f>ROUND(SUMIF(AA223:AA286,"=50626682",X223:X286),2)</f>
        <v>23172.76</v>
      </c>
      <c r="AL288" s="3">
        <f>ROUND(SUMIF(AA223:AA286,"=50626682",Y223:Y286),2)</f>
        <v>22465.15</v>
      </c>
      <c r="AM288" s="3"/>
      <c r="AN288" s="3"/>
      <c r="AO288" s="3">
        <f t="shared" ref="AO288:BD288" si="270">ROUND(BX288,2)</f>
        <v>0</v>
      </c>
      <c r="AP288" s="3">
        <f t="shared" si="270"/>
        <v>0</v>
      </c>
      <c r="AQ288" s="3">
        <f t="shared" si="270"/>
        <v>0</v>
      </c>
      <c r="AR288" s="3">
        <f t="shared" si="270"/>
        <v>424137.8</v>
      </c>
      <c r="AS288" s="3">
        <f t="shared" si="270"/>
        <v>424137.8</v>
      </c>
      <c r="AT288" s="3">
        <f t="shared" si="270"/>
        <v>0</v>
      </c>
      <c r="AU288" s="3">
        <f t="shared" si="270"/>
        <v>0</v>
      </c>
      <c r="AV288" s="3">
        <f t="shared" si="270"/>
        <v>349358.64</v>
      </c>
      <c r="AW288" s="3">
        <f t="shared" si="270"/>
        <v>349358.64</v>
      </c>
      <c r="AX288" s="3">
        <f t="shared" si="270"/>
        <v>0</v>
      </c>
      <c r="AY288" s="3">
        <f t="shared" si="270"/>
        <v>349358.64</v>
      </c>
      <c r="AZ288" s="3">
        <f t="shared" si="270"/>
        <v>0</v>
      </c>
      <c r="BA288" s="3">
        <f t="shared" si="270"/>
        <v>0</v>
      </c>
      <c r="BB288" s="3">
        <f t="shared" si="270"/>
        <v>0</v>
      </c>
      <c r="BC288" s="3">
        <f t="shared" si="270"/>
        <v>0</v>
      </c>
      <c r="BD288" s="3">
        <f t="shared" si="270"/>
        <v>0</v>
      </c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>
        <f>ROUND(SUMIF(AA223:AA286,"=50626682",FQ223:FQ286),2)</f>
        <v>0</v>
      </c>
      <c r="BY288" s="3">
        <f>ROUND(SUMIF(AA223:AA286,"=50626682",FR223:FR286),2)</f>
        <v>0</v>
      </c>
      <c r="BZ288" s="3">
        <f>ROUND(SUMIF(AA223:AA286,"=50626682",GL223:GL286),2)</f>
        <v>0</v>
      </c>
      <c r="CA288" s="3">
        <f>ROUND(SUMIF(AA223:AA286,"=50626682",GM223:GM286),2)</f>
        <v>424137.8</v>
      </c>
      <c r="CB288" s="3">
        <f>ROUND(SUMIF(AA223:AA286,"=50626682",GN223:GN286),2)</f>
        <v>424137.8</v>
      </c>
      <c r="CC288" s="3">
        <f>ROUND(SUMIF(AA223:AA286,"=50626682",GO223:GO286),2)</f>
        <v>0</v>
      </c>
      <c r="CD288" s="3">
        <f>ROUND(SUMIF(AA223:AA286,"=50626682",GP223:GP286),2)</f>
        <v>0</v>
      </c>
      <c r="CE288" s="3">
        <f>AC288-BX288</f>
        <v>349358.64</v>
      </c>
      <c r="CF288" s="3">
        <f>AC288-BY288</f>
        <v>349358.64</v>
      </c>
      <c r="CG288" s="3">
        <f>BX288-BZ288</f>
        <v>0</v>
      </c>
      <c r="CH288" s="3">
        <f>AC288-BX288-BY288+BZ288</f>
        <v>349358.64</v>
      </c>
      <c r="CI288" s="3">
        <f>BY288-BZ288</f>
        <v>0</v>
      </c>
      <c r="CJ288" s="3">
        <f>ROUND(SUMIF(AA223:AA286,"=50626682",GX223:GX286),2)</f>
        <v>0</v>
      </c>
      <c r="CK288" s="3">
        <f>ROUND(SUMIF(AA223:AA286,"=50626682",GY223:GY286),2)</f>
        <v>0</v>
      </c>
      <c r="CL288" s="3">
        <f>ROUND(SUMIF(AA223:AA286,"=50626682",GZ223:GZ286),2)</f>
        <v>0</v>
      </c>
      <c r="CM288" s="3">
        <f>ROUND(SUMIF(AA223:AA286,"=50626682",HD223:HD286),2)</f>
        <v>0</v>
      </c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4">
        <f t="shared" ref="DG288:DL288" si="271">ROUND(DT288,2)</f>
        <v>5248564.3499999996</v>
      </c>
      <c r="DH288" s="4">
        <f t="shared" si="271"/>
        <v>4483711.4800000004</v>
      </c>
      <c r="DI288" s="4">
        <f t="shared" si="271"/>
        <v>38546.07</v>
      </c>
      <c r="DJ288" s="4">
        <f t="shared" si="271"/>
        <v>17798.59</v>
      </c>
      <c r="DK288" s="4">
        <f t="shared" si="271"/>
        <v>726306.8</v>
      </c>
      <c r="DL288" s="4">
        <f t="shared" si="271"/>
        <v>0</v>
      </c>
      <c r="DM288" s="4">
        <f>DZ288</f>
        <v>1937.7528060000002</v>
      </c>
      <c r="DN288" s="4">
        <f>EA288</f>
        <v>0</v>
      </c>
      <c r="DO288" s="4">
        <f>ROUND(EB288,2)</f>
        <v>0</v>
      </c>
      <c r="DP288" s="4">
        <f>ROUND(EC288,2)</f>
        <v>555795.69999999995</v>
      </c>
      <c r="DQ288" s="4">
        <f>ROUND(ED288,2)</f>
        <v>335487.11</v>
      </c>
      <c r="DR288" s="4"/>
      <c r="DS288" s="4"/>
      <c r="DT288" s="4">
        <f>ROUND(SUMIF(AA223:AA286,"=50626683",O223:O286),2)</f>
        <v>5248564.3499999996</v>
      </c>
      <c r="DU288" s="4">
        <f>ROUND(SUMIF(AA223:AA286,"=50626683",P223:P286),2)</f>
        <v>4483711.4800000004</v>
      </c>
      <c r="DV288" s="4">
        <f>ROUND(SUMIF(AA223:AA286,"=50626683",Q223:Q286),2)</f>
        <v>38546.07</v>
      </c>
      <c r="DW288" s="4">
        <f>ROUND(SUMIF(AA223:AA286,"=50626683",R223:R286),2)</f>
        <v>17798.59</v>
      </c>
      <c r="DX288" s="4">
        <f>ROUND(SUMIF(AA223:AA286,"=50626683",S223:S286),2)</f>
        <v>726306.8</v>
      </c>
      <c r="DY288" s="4">
        <f>ROUND(SUMIF(AA223:AA286,"=50626683",T223:T286),2)</f>
        <v>0</v>
      </c>
      <c r="DZ288" s="4">
        <f>SUMIF(AA223:AA286,"=50626683",U223:U286)</f>
        <v>1937.7528060000002</v>
      </c>
      <c r="EA288" s="4">
        <f>SUMIF(AA223:AA286,"=50626683",V223:V286)</f>
        <v>0</v>
      </c>
      <c r="EB288" s="4">
        <f>ROUND(SUMIF(AA223:AA286,"=50626683",W223:W286),2)</f>
        <v>0</v>
      </c>
      <c r="EC288" s="4">
        <f>ROUND(SUMIF(AA223:AA286,"=50626683",X223:X286),2)</f>
        <v>555795.69999999995</v>
      </c>
      <c r="ED288" s="4">
        <f>ROUND(SUMIF(AA223:AA286,"=50626683",Y223:Y286),2)</f>
        <v>335487.11</v>
      </c>
      <c r="EE288" s="4"/>
      <c r="EF288" s="4"/>
      <c r="EG288" s="4">
        <f t="shared" ref="EG288:EV288" si="272">ROUND(FP288,2)</f>
        <v>0</v>
      </c>
      <c r="EH288" s="4">
        <f t="shared" si="272"/>
        <v>0</v>
      </c>
      <c r="EI288" s="4">
        <f t="shared" si="272"/>
        <v>0</v>
      </c>
      <c r="EJ288" s="4">
        <f t="shared" si="272"/>
        <v>6168324.8899999997</v>
      </c>
      <c r="EK288" s="4">
        <f t="shared" si="272"/>
        <v>6168324.8899999997</v>
      </c>
      <c r="EL288" s="4">
        <f t="shared" si="272"/>
        <v>0</v>
      </c>
      <c r="EM288" s="4">
        <f t="shared" si="272"/>
        <v>0</v>
      </c>
      <c r="EN288" s="4">
        <f t="shared" si="272"/>
        <v>4483711.4800000004</v>
      </c>
      <c r="EO288" s="4">
        <f t="shared" si="272"/>
        <v>4483711.4800000004</v>
      </c>
      <c r="EP288" s="4">
        <f t="shared" si="272"/>
        <v>0</v>
      </c>
      <c r="EQ288" s="4">
        <f t="shared" si="272"/>
        <v>4483711.4800000004</v>
      </c>
      <c r="ER288" s="4">
        <f t="shared" si="272"/>
        <v>0</v>
      </c>
      <c r="ES288" s="4">
        <f t="shared" si="272"/>
        <v>0</v>
      </c>
      <c r="ET288" s="4">
        <f t="shared" si="272"/>
        <v>0</v>
      </c>
      <c r="EU288" s="4">
        <f t="shared" si="272"/>
        <v>0</v>
      </c>
      <c r="EV288" s="4">
        <f t="shared" si="272"/>
        <v>0</v>
      </c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>
        <f>ROUND(SUMIF(AA223:AA286,"=50626683",FQ223:FQ286),2)</f>
        <v>0</v>
      </c>
      <c r="FQ288" s="4">
        <f>ROUND(SUMIF(AA223:AA286,"=50626683",FR223:FR286),2)</f>
        <v>0</v>
      </c>
      <c r="FR288" s="4">
        <f>ROUND(SUMIF(AA223:AA286,"=50626683",GL223:GL286),2)</f>
        <v>0</v>
      </c>
      <c r="FS288" s="4">
        <f>ROUND(SUMIF(AA223:AA286,"=50626683",GM223:GM286),2)</f>
        <v>6168324.8899999997</v>
      </c>
      <c r="FT288" s="4">
        <f>ROUND(SUMIF(AA223:AA286,"=50626683",GN223:GN286),2)</f>
        <v>6168324.8899999997</v>
      </c>
      <c r="FU288" s="4">
        <f>ROUND(SUMIF(AA223:AA286,"=50626683",GO223:GO286),2)</f>
        <v>0</v>
      </c>
      <c r="FV288" s="4">
        <f>ROUND(SUMIF(AA223:AA286,"=50626683",GP223:GP286),2)</f>
        <v>0</v>
      </c>
      <c r="FW288" s="4">
        <f>DU288-FP288</f>
        <v>4483711.4800000004</v>
      </c>
      <c r="FX288" s="4">
        <f>DU288-FQ288</f>
        <v>4483711.4800000004</v>
      </c>
      <c r="FY288" s="4">
        <f>FP288-FR288</f>
        <v>0</v>
      </c>
      <c r="FZ288" s="4">
        <f>DU288-FP288-FQ288+FR288</f>
        <v>4483711.4800000004</v>
      </c>
      <c r="GA288" s="4">
        <f>FQ288-FR288</f>
        <v>0</v>
      </c>
      <c r="GB288" s="4">
        <f>ROUND(SUMIF(AA223:AA286,"=50626683",GX223:GX286),2)</f>
        <v>0</v>
      </c>
      <c r="GC288" s="4">
        <f>ROUND(SUMIF(AA223:AA286,"=50626683",GY223:GY286),2)</f>
        <v>0</v>
      </c>
      <c r="GD288" s="4">
        <f>ROUND(SUMIF(AA223:AA286,"=50626683",GZ223:GZ286),2)</f>
        <v>0</v>
      </c>
      <c r="GE288" s="4">
        <f>ROUND(SUMIF(AA223:AA286,"=50626683",HD223:HD286),2)</f>
        <v>0</v>
      </c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201</v>
      </c>
      <c r="F290" s="5">
        <f>ROUND(Source!O288,O290)</f>
        <v>377426.94</v>
      </c>
      <c r="G290" s="5" t="s">
        <v>95</v>
      </c>
      <c r="H290" s="5" t="s">
        <v>96</v>
      </c>
      <c r="I290" s="5"/>
      <c r="J290" s="5"/>
      <c r="K290" s="5">
        <v>201</v>
      </c>
      <c r="L290" s="5">
        <v>1</v>
      </c>
      <c r="M290" s="5">
        <v>3</v>
      </c>
      <c r="N290" s="5" t="s">
        <v>3</v>
      </c>
      <c r="O290" s="5">
        <v>2</v>
      </c>
      <c r="P290" s="5">
        <f>ROUND(Source!DG288,O290)</f>
        <v>5248564.3499999996</v>
      </c>
      <c r="Q290" s="5"/>
      <c r="R290" s="5"/>
      <c r="S290" s="5"/>
      <c r="T290" s="5"/>
      <c r="U290" s="5"/>
      <c r="V290" s="5"/>
      <c r="W290" s="5">
        <v>377426.94</v>
      </c>
      <c r="X290" s="5">
        <v>1</v>
      </c>
      <c r="Y290" s="5">
        <v>377426.94</v>
      </c>
      <c r="Z290" s="5">
        <v>5248564.3499999996</v>
      </c>
      <c r="AA290" s="5">
        <v>1</v>
      </c>
      <c r="AB290" s="5">
        <v>5248564.3499999996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202</v>
      </c>
      <c r="F291" s="5">
        <f>ROUND(Source!P288,O291)</f>
        <v>349358.64</v>
      </c>
      <c r="G291" s="5" t="s">
        <v>97</v>
      </c>
      <c r="H291" s="5" t="s">
        <v>98</v>
      </c>
      <c r="I291" s="5"/>
      <c r="J291" s="5"/>
      <c r="K291" s="5">
        <v>202</v>
      </c>
      <c r="L291" s="5">
        <v>2</v>
      </c>
      <c r="M291" s="5">
        <v>3</v>
      </c>
      <c r="N291" s="5" t="s">
        <v>3</v>
      </c>
      <c r="O291" s="5">
        <v>2</v>
      </c>
      <c r="P291" s="5">
        <f>ROUND(Source!DH288,O291)</f>
        <v>4483711.4800000004</v>
      </c>
      <c r="Q291" s="5"/>
      <c r="R291" s="5"/>
      <c r="S291" s="5"/>
      <c r="T291" s="5"/>
      <c r="U291" s="5"/>
      <c r="V291" s="5"/>
      <c r="W291" s="5">
        <v>349358.64</v>
      </c>
      <c r="X291" s="5">
        <v>1</v>
      </c>
      <c r="Y291" s="5">
        <v>349358.64</v>
      </c>
      <c r="Z291" s="5">
        <v>4483711.4800000004</v>
      </c>
      <c r="AA291" s="5">
        <v>1</v>
      </c>
      <c r="AB291" s="5">
        <v>4483711.4800000004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222</v>
      </c>
      <c r="F292" s="5">
        <f>ROUND(Source!AO288,O292)</f>
        <v>0</v>
      </c>
      <c r="G292" s="5" t="s">
        <v>99</v>
      </c>
      <c r="H292" s="5" t="s">
        <v>100</v>
      </c>
      <c r="I292" s="5"/>
      <c r="J292" s="5"/>
      <c r="K292" s="5">
        <v>222</v>
      </c>
      <c r="L292" s="5">
        <v>3</v>
      </c>
      <c r="M292" s="5">
        <v>3</v>
      </c>
      <c r="N292" s="5" t="s">
        <v>3</v>
      </c>
      <c r="O292" s="5">
        <v>2</v>
      </c>
      <c r="P292" s="5">
        <f>ROUND(Source!EG288,O292)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225</v>
      </c>
      <c r="F293" s="5">
        <f>ROUND(Source!AV288,O293)</f>
        <v>349358.64</v>
      </c>
      <c r="G293" s="5" t="s">
        <v>101</v>
      </c>
      <c r="H293" s="5" t="s">
        <v>102</v>
      </c>
      <c r="I293" s="5"/>
      <c r="J293" s="5"/>
      <c r="K293" s="5">
        <v>225</v>
      </c>
      <c r="L293" s="5">
        <v>4</v>
      </c>
      <c r="M293" s="5">
        <v>3</v>
      </c>
      <c r="N293" s="5" t="s">
        <v>3</v>
      </c>
      <c r="O293" s="5">
        <v>2</v>
      </c>
      <c r="P293" s="5">
        <f>ROUND(Source!EN288,O293)</f>
        <v>4483711.4800000004</v>
      </c>
      <c r="Q293" s="5"/>
      <c r="R293" s="5"/>
      <c r="S293" s="5"/>
      <c r="T293" s="5"/>
      <c r="U293" s="5"/>
      <c r="V293" s="5"/>
      <c r="W293" s="5">
        <v>349358.64</v>
      </c>
      <c r="X293" s="5">
        <v>1</v>
      </c>
      <c r="Y293" s="5">
        <v>349358.64</v>
      </c>
      <c r="Z293" s="5">
        <v>4483711.4800000004</v>
      </c>
      <c r="AA293" s="5">
        <v>1</v>
      </c>
      <c r="AB293" s="5">
        <v>4483711.4800000004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226</v>
      </c>
      <c r="F294" s="5">
        <f>ROUND(Source!AW288,O294)</f>
        <v>349358.64</v>
      </c>
      <c r="G294" s="5" t="s">
        <v>103</v>
      </c>
      <c r="H294" s="5" t="s">
        <v>104</v>
      </c>
      <c r="I294" s="5"/>
      <c r="J294" s="5"/>
      <c r="K294" s="5">
        <v>226</v>
      </c>
      <c r="L294" s="5">
        <v>5</v>
      </c>
      <c r="M294" s="5">
        <v>3</v>
      </c>
      <c r="N294" s="5" t="s">
        <v>3</v>
      </c>
      <c r="O294" s="5">
        <v>2</v>
      </c>
      <c r="P294" s="5">
        <f>ROUND(Source!EO288,O294)</f>
        <v>4483711.4800000004</v>
      </c>
      <c r="Q294" s="5"/>
      <c r="R294" s="5"/>
      <c r="S294" s="5"/>
      <c r="T294" s="5"/>
      <c r="U294" s="5"/>
      <c r="V294" s="5"/>
      <c r="W294" s="5">
        <v>349358.64</v>
      </c>
      <c r="X294" s="5">
        <v>1</v>
      </c>
      <c r="Y294" s="5">
        <v>349358.64</v>
      </c>
      <c r="Z294" s="5">
        <v>4483711.4800000004</v>
      </c>
      <c r="AA294" s="5">
        <v>1</v>
      </c>
      <c r="AB294" s="5">
        <v>4483711.4800000004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227</v>
      </c>
      <c r="F295" s="5">
        <f>ROUND(Source!AX288,O295)</f>
        <v>0</v>
      </c>
      <c r="G295" s="5" t="s">
        <v>105</v>
      </c>
      <c r="H295" s="5" t="s">
        <v>106</v>
      </c>
      <c r="I295" s="5"/>
      <c r="J295" s="5"/>
      <c r="K295" s="5">
        <v>227</v>
      </c>
      <c r="L295" s="5">
        <v>6</v>
      </c>
      <c r="M295" s="5">
        <v>3</v>
      </c>
      <c r="N295" s="5" t="s">
        <v>3</v>
      </c>
      <c r="O295" s="5">
        <v>2</v>
      </c>
      <c r="P295" s="5">
        <f>ROUND(Source!EP288,O295)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228</v>
      </c>
      <c r="F296" s="5">
        <f>ROUND(Source!AY288,O296)</f>
        <v>349358.64</v>
      </c>
      <c r="G296" s="5" t="s">
        <v>107</v>
      </c>
      <c r="H296" s="5" t="s">
        <v>108</v>
      </c>
      <c r="I296" s="5"/>
      <c r="J296" s="5"/>
      <c r="K296" s="5">
        <v>228</v>
      </c>
      <c r="L296" s="5">
        <v>7</v>
      </c>
      <c r="M296" s="5">
        <v>3</v>
      </c>
      <c r="N296" s="5" t="s">
        <v>3</v>
      </c>
      <c r="O296" s="5">
        <v>2</v>
      </c>
      <c r="P296" s="5">
        <f>ROUND(Source!EQ288,O296)</f>
        <v>4483711.4800000004</v>
      </c>
      <c r="Q296" s="5"/>
      <c r="R296" s="5"/>
      <c r="S296" s="5"/>
      <c r="T296" s="5"/>
      <c r="U296" s="5"/>
      <c r="V296" s="5"/>
      <c r="W296" s="5">
        <v>349358.64</v>
      </c>
      <c r="X296" s="5">
        <v>1</v>
      </c>
      <c r="Y296" s="5">
        <v>349358.64</v>
      </c>
      <c r="Z296" s="5">
        <v>4483711.4800000004</v>
      </c>
      <c r="AA296" s="5">
        <v>1</v>
      </c>
      <c r="AB296" s="5">
        <v>4483711.4800000004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216</v>
      </c>
      <c r="F297" s="5">
        <f>ROUND(Source!AP288,O297)</f>
        <v>0</v>
      </c>
      <c r="G297" s="5" t="s">
        <v>109</v>
      </c>
      <c r="H297" s="5" t="s">
        <v>110</v>
      </c>
      <c r="I297" s="5"/>
      <c r="J297" s="5"/>
      <c r="K297" s="5">
        <v>216</v>
      </c>
      <c r="L297" s="5">
        <v>8</v>
      </c>
      <c r="M297" s="5">
        <v>3</v>
      </c>
      <c r="N297" s="5" t="s">
        <v>3</v>
      </c>
      <c r="O297" s="5">
        <v>2</v>
      </c>
      <c r="P297" s="5">
        <f>ROUND(Source!EH288,O297)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223</v>
      </c>
      <c r="F298" s="5">
        <f>ROUND(Source!AQ288,O298)</f>
        <v>0</v>
      </c>
      <c r="G298" s="5" t="s">
        <v>111</v>
      </c>
      <c r="H298" s="5" t="s">
        <v>112</v>
      </c>
      <c r="I298" s="5"/>
      <c r="J298" s="5"/>
      <c r="K298" s="5">
        <v>223</v>
      </c>
      <c r="L298" s="5">
        <v>9</v>
      </c>
      <c r="M298" s="5">
        <v>3</v>
      </c>
      <c r="N298" s="5" t="s">
        <v>3</v>
      </c>
      <c r="O298" s="5">
        <v>2</v>
      </c>
      <c r="P298" s="5">
        <f>ROUND(Source!EI288,O298)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229</v>
      </c>
      <c r="F299" s="5">
        <f>ROUND(Source!AZ288,O299)</f>
        <v>0</v>
      </c>
      <c r="G299" s="5" t="s">
        <v>113</v>
      </c>
      <c r="H299" s="5" t="s">
        <v>114</v>
      </c>
      <c r="I299" s="5"/>
      <c r="J299" s="5"/>
      <c r="K299" s="5">
        <v>229</v>
      </c>
      <c r="L299" s="5">
        <v>10</v>
      </c>
      <c r="M299" s="5">
        <v>3</v>
      </c>
      <c r="N299" s="5" t="s">
        <v>3</v>
      </c>
      <c r="O299" s="5">
        <v>2</v>
      </c>
      <c r="P299" s="5">
        <f>ROUND(Source!ER288,O299)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203</v>
      </c>
      <c r="F300" s="5">
        <f>ROUND(Source!Q288,O300)</f>
        <v>3049.12</v>
      </c>
      <c r="G300" s="5" t="s">
        <v>115</v>
      </c>
      <c r="H300" s="5" t="s">
        <v>116</v>
      </c>
      <c r="I300" s="5"/>
      <c r="J300" s="5"/>
      <c r="K300" s="5">
        <v>203</v>
      </c>
      <c r="L300" s="5">
        <v>11</v>
      </c>
      <c r="M300" s="5">
        <v>3</v>
      </c>
      <c r="N300" s="5" t="s">
        <v>3</v>
      </c>
      <c r="O300" s="5">
        <v>2</v>
      </c>
      <c r="P300" s="5">
        <f>ROUND(Source!DI288,O300)</f>
        <v>38546.07</v>
      </c>
      <c r="Q300" s="5"/>
      <c r="R300" s="5"/>
      <c r="S300" s="5"/>
      <c r="T300" s="5"/>
      <c r="U300" s="5"/>
      <c r="V300" s="5"/>
      <c r="W300" s="5">
        <v>3049.12</v>
      </c>
      <c r="X300" s="5">
        <v>1</v>
      </c>
      <c r="Y300" s="5">
        <v>3049.12</v>
      </c>
      <c r="Z300" s="5">
        <v>38546.07</v>
      </c>
      <c r="AA300" s="5">
        <v>1</v>
      </c>
      <c r="AB300" s="5">
        <v>38546.07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231</v>
      </c>
      <c r="F301" s="5">
        <f>ROUND(Source!BB288,O301)</f>
        <v>0</v>
      </c>
      <c r="G301" s="5" t="s">
        <v>117</v>
      </c>
      <c r="H301" s="5" t="s">
        <v>118</v>
      </c>
      <c r="I301" s="5"/>
      <c r="J301" s="5"/>
      <c r="K301" s="5">
        <v>231</v>
      </c>
      <c r="L301" s="5">
        <v>12</v>
      </c>
      <c r="M301" s="5">
        <v>3</v>
      </c>
      <c r="N301" s="5" t="s">
        <v>3</v>
      </c>
      <c r="O301" s="5">
        <v>2</v>
      </c>
      <c r="P301" s="5">
        <f>ROUND(Source!ET288,O301)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204</v>
      </c>
      <c r="F302" s="5">
        <f>ROUND(Source!R288,O302)</f>
        <v>613.11</v>
      </c>
      <c r="G302" s="5" t="s">
        <v>119</v>
      </c>
      <c r="H302" s="5" t="s">
        <v>120</v>
      </c>
      <c r="I302" s="5"/>
      <c r="J302" s="5"/>
      <c r="K302" s="5">
        <v>204</v>
      </c>
      <c r="L302" s="5">
        <v>13</v>
      </c>
      <c r="M302" s="5">
        <v>3</v>
      </c>
      <c r="N302" s="5" t="s">
        <v>3</v>
      </c>
      <c r="O302" s="5">
        <v>2</v>
      </c>
      <c r="P302" s="5">
        <f>ROUND(Source!DJ288,O302)</f>
        <v>17798.59</v>
      </c>
      <c r="Q302" s="5"/>
      <c r="R302" s="5"/>
      <c r="S302" s="5"/>
      <c r="T302" s="5"/>
      <c r="U302" s="5"/>
      <c r="V302" s="5"/>
      <c r="W302" s="5">
        <v>613.11</v>
      </c>
      <c r="X302" s="5">
        <v>1</v>
      </c>
      <c r="Y302" s="5">
        <v>613.11</v>
      </c>
      <c r="Z302" s="5">
        <v>17798.59</v>
      </c>
      <c r="AA302" s="5">
        <v>1</v>
      </c>
      <c r="AB302" s="5">
        <v>17798.59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205</v>
      </c>
      <c r="F303" s="5">
        <f>ROUND(Source!S288,O303)</f>
        <v>25019.18</v>
      </c>
      <c r="G303" s="5" t="s">
        <v>121</v>
      </c>
      <c r="H303" s="5" t="s">
        <v>122</v>
      </c>
      <c r="I303" s="5"/>
      <c r="J303" s="5"/>
      <c r="K303" s="5">
        <v>205</v>
      </c>
      <c r="L303" s="5">
        <v>14</v>
      </c>
      <c r="M303" s="5">
        <v>3</v>
      </c>
      <c r="N303" s="5" t="s">
        <v>3</v>
      </c>
      <c r="O303" s="5">
        <v>2</v>
      </c>
      <c r="P303" s="5">
        <f>ROUND(Source!DK288,O303)</f>
        <v>726306.8</v>
      </c>
      <c r="Q303" s="5"/>
      <c r="R303" s="5"/>
      <c r="S303" s="5"/>
      <c r="T303" s="5"/>
      <c r="U303" s="5"/>
      <c r="V303" s="5"/>
      <c r="W303" s="5">
        <v>25019.18</v>
      </c>
      <c r="X303" s="5">
        <v>1</v>
      </c>
      <c r="Y303" s="5">
        <v>25019.18</v>
      </c>
      <c r="Z303" s="5">
        <v>726306.8</v>
      </c>
      <c r="AA303" s="5">
        <v>1</v>
      </c>
      <c r="AB303" s="5">
        <v>726306.8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232</v>
      </c>
      <c r="F304" s="5">
        <f>ROUND(Source!BC288,O304)</f>
        <v>0</v>
      </c>
      <c r="G304" s="5" t="s">
        <v>123</v>
      </c>
      <c r="H304" s="5" t="s">
        <v>124</v>
      </c>
      <c r="I304" s="5"/>
      <c r="J304" s="5"/>
      <c r="K304" s="5">
        <v>232</v>
      </c>
      <c r="L304" s="5">
        <v>15</v>
      </c>
      <c r="M304" s="5">
        <v>3</v>
      </c>
      <c r="N304" s="5" t="s">
        <v>3</v>
      </c>
      <c r="O304" s="5">
        <v>2</v>
      </c>
      <c r="P304" s="5">
        <f>ROUND(Source!EU288,O304)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214</v>
      </c>
      <c r="F305" s="5">
        <f>ROUND(Source!AS288,O305)</f>
        <v>424137.8</v>
      </c>
      <c r="G305" s="5" t="s">
        <v>125</v>
      </c>
      <c r="H305" s="5" t="s">
        <v>126</v>
      </c>
      <c r="I305" s="5"/>
      <c r="J305" s="5"/>
      <c r="K305" s="5">
        <v>214</v>
      </c>
      <c r="L305" s="5">
        <v>16</v>
      </c>
      <c r="M305" s="5">
        <v>3</v>
      </c>
      <c r="N305" s="5" t="s">
        <v>3</v>
      </c>
      <c r="O305" s="5">
        <v>2</v>
      </c>
      <c r="P305" s="5">
        <f>ROUND(Source!EK288,O305)</f>
        <v>6168324.8899999997</v>
      </c>
      <c r="Q305" s="5"/>
      <c r="R305" s="5"/>
      <c r="S305" s="5"/>
      <c r="T305" s="5"/>
      <c r="U305" s="5"/>
      <c r="V305" s="5"/>
      <c r="W305" s="5">
        <v>424137.8</v>
      </c>
      <c r="X305" s="5">
        <v>1</v>
      </c>
      <c r="Y305" s="5">
        <v>424137.8</v>
      </c>
      <c r="Z305" s="5">
        <v>6168324.8899999997</v>
      </c>
      <c r="AA305" s="5">
        <v>1</v>
      </c>
      <c r="AB305" s="5">
        <v>6168324.8899999997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215</v>
      </c>
      <c r="F306" s="5">
        <f>ROUND(Source!AT288,O306)</f>
        <v>0</v>
      </c>
      <c r="G306" s="5" t="s">
        <v>127</v>
      </c>
      <c r="H306" s="5" t="s">
        <v>128</v>
      </c>
      <c r="I306" s="5"/>
      <c r="J306" s="5"/>
      <c r="K306" s="5">
        <v>215</v>
      </c>
      <c r="L306" s="5">
        <v>17</v>
      </c>
      <c r="M306" s="5">
        <v>3</v>
      </c>
      <c r="N306" s="5" t="s">
        <v>3</v>
      </c>
      <c r="O306" s="5">
        <v>2</v>
      </c>
      <c r="P306" s="5">
        <f>ROUND(Source!EL288,O306)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217</v>
      </c>
      <c r="F307" s="5">
        <f>ROUND(Source!AU288,O307)</f>
        <v>0</v>
      </c>
      <c r="G307" s="5" t="s">
        <v>129</v>
      </c>
      <c r="H307" s="5" t="s">
        <v>130</v>
      </c>
      <c r="I307" s="5"/>
      <c r="J307" s="5"/>
      <c r="K307" s="5">
        <v>217</v>
      </c>
      <c r="L307" s="5">
        <v>18</v>
      </c>
      <c r="M307" s="5">
        <v>3</v>
      </c>
      <c r="N307" s="5" t="s">
        <v>3</v>
      </c>
      <c r="O307" s="5">
        <v>2</v>
      </c>
      <c r="P307" s="5">
        <f>ROUND(Source!EM288,O307)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230</v>
      </c>
      <c r="F308" s="5">
        <f>ROUND(Source!BA288,O308)</f>
        <v>0</v>
      </c>
      <c r="G308" s="5" t="s">
        <v>131</v>
      </c>
      <c r="H308" s="5" t="s">
        <v>132</v>
      </c>
      <c r="I308" s="5"/>
      <c r="J308" s="5"/>
      <c r="K308" s="5">
        <v>230</v>
      </c>
      <c r="L308" s="5">
        <v>19</v>
      </c>
      <c r="M308" s="5">
        <v>3</v>
      </c>
      <c r="N308" s="5" t="s">
        <v>3</v>
      </c>
      <c r="O308" s="5">
        <v>2</v>
      </c>
      <c r="P308" s="5">
        <f>ROUND(Source!ES288,O308)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206</v>
      </c>
      <c r="F309" s="5">
        <f>ROUND(Source!T288,O309)</f>
        <v>0</v>
      </c>
      <c r="G309" s="5" t="s">
        <v>133</v>
      </c>
      <c r="H309" s="5" t="s">
        <v>134</v>
      </c>
      <c r="I309" s="5"/>
      <c r="J309" s="5"/>
      <c r="K309" s="5">
        <v>206</v>
      </c>
      <c r="L309" s="5">
        <v>20</v>
      </c>
      <c r="M309" s="5">
        <v>3</v>
      </c>
      <c r="N309" s="5" t="s">
        <v>3</v>
      </c>
      <c r="O309" s="5">
        <v>2</v>
      </c>
      <c r="P309" s="5">
        <f>ROUND(Source!DL288,O309)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207</v>
      </c>
      <c r="F310" s="5">
        <f>Source!U288</f>
        <v>1937.7528060000002</v>
      </c>
      <c r="G310" s="5" t="s">
        <v>135</v>
      </c>
      <c r="H310" s="5" t="s">
        <v>136</v>
      </c>
      <c r="I310" s="5"/>
      <c r="J310" s="5"/>
      <c r="K310" s="5">
        <v>207</v>
      </c>
      <c r="L310" s="5">
        <v>21</v>
      </c>
      <c r="M310" s="5">
        <v>3</v>
      </c>
      <c r="N310" s="5" t="s">
        <v>3</v>
      </c>
      <c r="O310" s="5">
        <v>-1</v>
      </c>
      <c r="P310" s="5">
        <f>Source!DM288</f>
        <v>1937.7528060000002</v>
      </c>
      <c r="Q310" s="5"/>
      <c r="R310" s="5"/>
      <c r="S310" s="5"/>
      <c r="T310" s="5"/>
      <c r="U310" s="5"/>
      <c r="V310" s="5"/>
      <c r="W310" s="5">
        <v>1937.7528060000002</v>
      </c>
      <c r="X310" s="5">
        <v>1</v>
      </c>
      <c r="Y310" s="5">
        <v>1937.7528060000002</v>
      </c>
      <c r="Z310" s="5">
        <v>1937.7528060000002</v>
      </c>
      <c r="AA310" s="5">
        <v>1</v>
      </c>
      <c r="AB310" s="5">
        <v>1937.7528060000002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208</v>
      </c>
      <c r="F311" s="5">
        <f>Source!V288</f>
        <v>0</v>
      </c>
      <c r="G311" s="5" t="s">
        <v>137</v>
      </c>
      <c r="H311" s="5" t="s">
        <v>138</v>
      </c>
      <c r="I311" s="5"/>
      <c r="J311" s="5"/>
      <c r="K311" s="5">
        <v>208</v>
      </c>
      <c r="L311" s="5">
        <v>22</v>
      </c>
      <c r="M311" s="5">
        <v>3</v>
      </c>
      <c r="N311" s="5" t="s">
        <v>3</v>
      </c>
      <c r="O311" s="5">
        <v>-1</v>
      </c>
      <c r="P311" s="5">
        <f>Source!DN288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209</v>
      </c>
      <c r="F312" s="5">
        <f>ROUND(Source!W288,O312)</f>
        <v>0</v>
      </c>
      <c r="G312" s="5" t="s">
        <v>139</v>
      </c>
      <c r="H312" s="5" t="s">
        <v>140</v>
      </c>
      <c r="I312" s="5"/>
      <c r="J312" s="5"/>
      <c r="K312" s="5">
        <v>209</v>
      </c>
      <c r="L312" s="5">
        <v>23</v>
      </c>
      <c r="M312" s="5">
        <v>3</v>
      </c>
      <c r="N312" s="5" t="s">
        <v>3</v>
      </c>
      <c r="O312" s="5">
        <v>2</v>
      </c>
      <c r="P312" s="5">
        <f>ROUND(Source!DO288,O312)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233</v>
      </c>
      <c r="F313" s="5">
        <f>ROUND(Source!BD288,O313)</f>
        <v>0</v>
      </c>
      <c r="G313" s="5" t="s">
        <v>141</v>
      </c>
      <c r="H313" s="5" t="s">
        <v>142</v>
      </c>
      <c r="I313" s="5"/>
      <c r="J313" s="5"/>
      <c r="K313" s="5">
        <v>233</v>
      </c>
      <c r="L313" s="5">
        <v>24</v>
      </c>
      <c r="M313" s="5">
        <v>3</v>
      </c>
      <c r="N313" s="5" t="s">
        <v>3</v>
      </c>
      <c r="O313" s="5">
        <v>2</v>
      </c>
      <c r="P313" s="5">
        <f>ROUND(Source!EV288,O313)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210</v>
      </c>
      <c r="F314" s="5">
        <f>ROUND(Source!X288,O314)</f>
        <v>23172.76</v>
      </c>
      <c r="G314" s="5" t="s">
        <v>143</v>
      </c>
      <c r="H314" s="5" t="s">
        <v>144</v>
      </c>
      <c r="I314" s="5"/>
      <c r="J314" s="5"/>
      <c r="K314" s="5">
        <v>210</v>
      </c>
      <c r="L314" s="5">
        <v>25</v>
      </c>
      <c r="M314" s="5">
        <v>3</v>
      </c>
      <c r="N314" s="5" t="s">
        <v>3</v>
      </c>
      <c r="O314" s="5">
        <v>2</v>
      </c>
      <c r="P314" s="5">
        <f>ROUND(Source!DP288,O314)</f>
        <v>555795.69999999995</v>
      </c>
      <c r="Q314" s="5"/>
      <c r="R314" s="5"/>
      <c r="S314" s="5"/>
      <c r="T314" s="5"/>
      <c r="U314" s="5"/>
      <c r="V314" s="5"/>
      <c r="W314" s="5">
        <v>23172.76</v>
      </c>
      <c r="X314" s="5">
        <v>1</v>
      </c>
      <c r="Y314" s="5">
        <v>23172.76</v>
      </c>
      <c r="Z314" s="5">
        <v>555795.69999999995</v>
      </c>
      <c r="AA314" s="5">
        <v>1</v>
      </c>
      <c r="AB314" s="5">
        <v>555795.69999999995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211</v>
      </c>
      <c r="F315" s="5">
        <f>ROUND(Source!Y288,O315)</f>
        <v>22465.15</v>
      </c>
      <c r="G315" s="5" t="s">
        <v>145</v>
      </c>
      <c r="H315" s="5" t="s">
        <v>146</v>
      </c>
      <c r="I315" s="5"/>
      <c r="J315" s="5"/>
      <c r="K315" s="5">
        <v>211</v>
      </c>
      <c r="L315" s="5">
        <v>26</v>
      </c>
      <c r="M315" s="5">
        <v>3</v>
      </c>
      <c r="N315" s="5" t="s">
        <v>3</v>
      </c>
      <c r="O315" s="5">
        <v>2</v>
      </c>
      <c r="P315" s="5">
        <f>ROUND(Source!DQ288,O315)</f>
        <v>335487.11</v>
      </c>
      <c r="Q315" s="5"/>
      <c r="R315" s="5"/>
      <c r="S315" s="5"/>
      <c r="T315" s="5"/>
      <c r="U315" s="5"/>
      <c r="V315" s="5"/>
      <c r="W315" s="5">
        <v>22465.15</v>
      </c>
      <c r="X315" s="5">
        <v>1</v>
      </c>
      <c r="Y315" s="5">
        <v>22465.15</v>
      </c>
      <c r="Z315" s="5">
        <v>335487.11</v>
      </c>
      <c r="AA315" s="5">
        <v>1</v>
      </c>
      <c r="AB315" s="5">
        <v>335487.11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224</v>
      </c>
      <c r="F316" s="5">
        <f>ROUND(Source!AR288,O316)</f>
        <v>424137.8</v>
      </c>
      <c r="G316" s="5" t="s">
        <v>147</v>
      </c>
      <c r="H316" s="5" t="s">
        <v>148</v>
      </c>
      <c r="I316" s="5"/>
      <c r="J316" s="5"/>
      <c r="K316" s="5">
        <v>224</v>
      </c>
      <c r="L316" s="5">
        <v>27</v>
      </c>
      <c r="M316" s="5">
        <v>3</v>
      </c>
      <c r="N316" s="5" t="s">
        <v>3</v>
      </c>
      <c r="O316" s="5">
        <v>2</v>
      </c>
      <c r="P316" s="5">
        <f>ROUND(Source!EJ288,O316)</f>
        <v>6168324.8899999997</v>
      </c>
      <c r="Q316" s="5"/>
      <c r="R316" s="5"/>
      <c r="S316" s="5"/>
      <c r="T316" s="5"/>
      <c r="U316" s="5"/>
      <c r="V316" s="5"/>
      <c r="W316" s="5">
        <v>424137.8</v>
      </c>
      <c r="X316" s="5">
        <v>1</v>
      </c>
      <c r="Y316" s="5">
        <v>424137.8</v>
      </c>
      <c r="Z316" s="5">
        <v>6168324.8899999997</v>
      </c>
      <c r="AA316" s="5">
        <v>1</v>
      </c>
      <c r="AB316" s="5">
        <v>6168324.8899999997</v>
      </c>
    </row>
    <row r="318" spans="1:206" x14ac:dyDescent="0.2">
      <c r="A318" s="3">
        <v>51</v>
      </c>
      <c r="B318" s="3">
        <f>B152</f>
        <v>1</v>
      </c>
      <c r="C318" s="3">
        <f>A152</f>
        <v>4</v>
      </c>
      <c r="D318" s="3">
        <f>ROW(A152)</f>
        <v>152</v>
      </c>
      <c r="E318" s="3"/>
      <c r="F318" s="3" t="str">
        <f>IF(F152&lt;&gt;"",F152,"")</f>
        <v>Новый раздел</v>
      </c>
      <c r="G318" s="3" t="str">
        <f>IF(G152&lt;&gt;"",G152,"")</f>
        <v>Устройство здания</v>
      </c>
      <c r="H318" s="3">
        <v>0</v>
      </c>
      <c r="I318" s="3"/>
      <c r="J318" s="3"/>
      <c r="K318" s="3"/>
      <c r="L318" s="3"/>
      <c r="M318" s="3"/>
      <c r="N318" s="3"/>
      <c r="O318" s="3">
        <f t="shared" ref="O318:T318" si="273">ROUND(O189+O288+AB318,2)</f>
        <v>1075954.01</v>
      </c>
      <c r="P318" s="3">
        <f t="shared" si="273"/>
        <v>1018138.34</v>
      </c>
      <c r="Q318" s="3">
        <f t="shared" si="273"/>
        <v>6974.28</v>
      </c>
      <c r="R318" s="3">
        <f t="shared" si="273"/>
        <v>810</v>
      </c>
      <c r="S318" s="3">
        <f t="shared" si="273"/>
        <v>50841.39</v>
      </c>
      <c r="T318" s="3">
        <f t="shared" si="273"/>
        <v>0</v>
      </c>
      <c r="U318" s="3">
        <f>U189+U288+AH318</f>
        <v>3917.5716060000004</v>
      </c>
      <c r="V318" s="3">
        <f>V189+V288+AI318</f>
        <v>0</v>
      </c>
      <c r="W318" s="3">
        <f>ROUND(W189+W288+AJ318,2)</f>
        <v>0</v>
      </c>
      <c r="X318" s="3">
        <f>ROUND(X189+X288+AK318,2)</f>
        <v>49233.06</v>
      </c>
      <c r="Y318" s="3">
        <f>ROUND(Y189+Y288+AL318,2)</f>
        <v>43986.29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>
        <f t="shared" ref="AO318:BD318" si="274">ROUND(AO189+AO288+BX318,2)</f>
        <v>0</v>
      </c>
      <c r="AP318" s="3">
        <f t="shared" si="274"/>
        <v>0</v>
      </c>
      <c r="AQ318" s="3">
        <f t="shared" si="274"/>
        <v>0</v>
      </c>
      <c r="AR318" s="3">
        <f t="shared" si="274"/>
        <v>1170590.8799999999</v>
      </c>
      <c r="AS318" s="3">
        <f t="shared" si="274"/>
        <v>1170590.8799999999</v>
      </c>
      <c r="AT318" s="3">
        <f t="shared" si="274"/>
        <v>0</v>
      </c>
      <c r="AU318" s="3">
        <f t="shared" si="274"/>
        <v>0</v>
      </c>
      <c r="AV318" s="3">
        <f t="shared" si="274"/>
        <v>1018138.34</v>
      </c>
      <c r="AW318" s="3">
        <f t="shared" si="274"/>
        <v>1018138.34</v>
      </c>
      <c r="AX318" s="3">
        <f t="shared" si="274"/>
        <v>0</v>
      </c>
      <c r="AY318" s="3">
        <f t="shared" si="274"/>
        <v>1018138.34</v>
      </c>
      <c r="AZ318" s="3">
        <f t="shared" si="274"/>
        <v>0</v>
      </c>
      <c r="BA318" s="3">
        <f t="shared" si="274"/>
        <v>0</v>
      </c>
      <c r="BB318" s="3">
        <f t="shared" si="274"/>
        <v>0</v>
      </c>
      <c r="BC318" s="3">
        <f t="shared" si="274"/>
        <v>0</v>
      </c>
      <c r="BD318" s="3">
        <f t="shared" si="274"/>
        <v>0</v>
      </c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4">
        <f t="shared" ref="DG318:DL318" si="275">ROUND(DG189+DG288+DT318,2)</f>
        <v>8685206.9900000002</v>
      </c>
      <c r="DH318" s="4">
        <f t="shared" si="275"/>
        <v>7037763.2199999997</v>
      </c>
      <c r="DI318" s="4">
        <f t="shared" si="275"/>
        <v>76920.2</v>
      </c>
      <c r="DJ318" s="4">
        <f t="shared" si="275"/>
        <v>23929.119999999999</v>
      </c>
      <c r="DK318" s="4">
        <f t="shared" si="275"/>
        <v>1570523.57</v>
      </c>
      <c r="DL318" s="4">
        <f t="shared" si="275"/>
        <v>0</v>
      </c>
      <c r="DM318" s="4">
        <f>DM189+DM288+DZ318</f>
        <v>3917.5716060000004</v>
      </c>
      <c r="DN318" s="4">
        <f>DN189+DN288+EA318</f>
        <v>0</v>
      </c>
      <c r="DO318" s="4">
        <f>ROUND(DO189+DO288+EB318,2)</f>
        <v>0</v>
      </c>
      <c r="DP318" s="4">
        <f>ROUND(DP189+DP288+EC318,2)</f>
        <v>1264789.99</v>
      </c>
      <c r="DQ318" s="4">
        <f>ROUND(DQ189+DQ288+ED318,2)</f>
        <v>698598.85</v>
      </c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>
        <f t="shared" ref="EG318:EV318" si="276">ROUND(EG189+EG288+FP318,2)</f>
        <v>0</v>
      </c>
      <c r="EH318" s="4">
        <f t="shared" si="276"/>
        <v>0</v>
      </c>
      <c r="EI318" s="4">
        <f t="shared" si="276"/>
        <v>0</v>
      </c>
      <c r="EJ318" s="4">
        <f t="shared" si="276"/>
        <v>10686882.41</v>
      </c>
      <c r="EK318" s="4">
        <f t="shared" si="276"/>
        <v>10686882.41</v>
      </c>
      <c r="EL318" s="4">
        <f t="shared" si="276"/>
        <v>0</v>
      </c>
      <c r="EM318" s="4">
        <f t="shared" si="276"/>
        <v>0</v>
      </c>
      <c r="EN318" s="4">
        <f t="shared" si="276"/>
        <v>7037763.2199999997</v>
      </c>
      <c r="EO318" s="4">
        <f t="shared" si="276"/>
        <v>7037763.2199999997</v>
      </c>
      <c r="EP318" s="4">
        <f t="shared" si="276"/>
        <v>0</v>
      </c>
      <c r="EQ318" s="4">
        <f t="shared" si="276"/>
        <v>7037763.2199999997</v>
      </c>
      <c r="ER318" s="4">
        <f t="shared" si="276"/>
        <v>0</v>
      </c>
      <c r="ES318" s="4">
        <f t="shared" si="276"/>
        <v>0</v>
      </c>
      <c r="ET318" s="4">
        <f t="shared" si="276"/>
        <v>0</v>
      </c>
      <c r="EU318" s="4">
        <f t="shared" si="276"/>
        <v>0</v>
      </c>
      <c r="EV318" s="4">
        <f t="shared" si="276"/>
        <v>0</v>
      </c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>
        <v>0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201</v>
      </c>
      <c r="F320" s="5">
        <f>ROUND(Source!O318,O320)</f>
        <v>1075954.01</v>
      </c>
      <c r="G320" s="5" t="s">
        <v>95</v>
      </c>
      <c r="H320" s="5" t="s">
        <v>96</v>
      </c>
      <c r="I320" s="5"/>
      <c r="J320" s="5"/>
      <c r="K320" s="5">
        <v>201</v>
      </c>
      <c r="L320" s="5">
        <v>1</v>
      </c>
      <c r="M320" s="5">
        <v>3</v>
      </c>
      <c r="N320" s="5" t="s">
        <v>3</v>
      </c>
      <c r="O320" s="5">
        <v>2</v>
      </c>
      <c r="P320" s="5">
        <f>ROUND(Source!DG318,O320)</f>
        <v>8685206.9900000002</v>
      </c>
      <c r="Q320" s="5"/>
      <c r="R320" s="5"/>
      <c r="S320" s="5"/>
      <c r="T320" s="5"/>
      <c r="U320" s="5"/>
      <c r="V320" s="5"/>
      <c r="W320" s="5">
        <v>1075954.01</v>
      </c>
      <c r="X320" s="5">
        <v>1</v>
      </c>
      <c r="Y320" s="5">
        <v>1075954.01</v>
      </c>
      <c r="Z320" s="5">
        <v>8685206.9900000002</v>
      </c>
      <c r="AA320" s="5">
        <v>1</v>
      </c>
      <c r="AB320" s="5">
        <v>8685206.9900000002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202</v>
      </c>
      <c r="F321" s="5">
        <f>ROUND(Source!P318,O321)</f>
        <v>1018138.34</v>
      </c>
      <c r="G321" s="5" t="s">
        <v>97</v>
      </c>
      <c r="H321" s="5" t="s">
        <v>98</v>
      </c>
      <c r="I321" s="5"/>
      <c r="J321" s="5"/>
      <c r="K321" s="5">
        <v>202</v>
      </c>
      <c r="L321" s="5">
        <v>2</v>
      </c>
      <c r="M321" s="5">
        <v>3</v>
      </c>
      <c r="N321" s="5" t="s">
        <v>3</v>
      </c>
      <c r="O321" s="5">
        <v>2</v>
      </c>
      <c r="P321" s="5">
        <f>ROUND(Source!DH318,O321)</f>
        <v>7037763.2199999997</v>
      </c>
      <c r="Q321" s="5"/>
      <c r="R321" s="5"/>
      <c r="S321" s="5"/>
      <c r="T321" s="5"/>
      <c r="U321" s="5"/>
      <c r="V321" s="5"/>
      <c r="W321" s="5">
        <v>1018138.34</v>
      </c>
      <c r="X321" s="5">
        <v>1</v>
      </c>
      <c r="Y321" s="5">
        <v>1018138.34</v>
      </c>
      <c r="Z321" s="5">
        <v>7037763.2199999997</v>
      </c>
      <c r="AA321" s="5">
        <v>1</v>
      </c>
      <c r="AB321" s="5">
        <v>7037763.2199999997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222</v>
      </c>
      <c r="F322" s="5">
        <f>ROUND(Source!AO318,O322)</f>
        <v>0</v>
      </c>
      <c r="G322" s="5" t="s">
        <v>99</v>
      </c>
      <c r="H322" s="5" t="s">
        <v>100</v>
      </c>
      <c r="I322" s="5"/>
      <c r="J322" s="5"/>
      <c r="K322" s="5">
        <v>222</v>
      </c>
      <c r="L322" s="5">
        <v>3</v>
      </c>
      <c r="M322" s="5">
        <v>3</v>
      </c>
      <c r="N322" s="5" t="s">
        <v>3</v>
      </c>
      <c r="O322" s="5">
        <v>2</v>
      </c>
      <c r="P322" s="5">
        <f>ROUND(Source!EG318,O322)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225</v>
      </c>
      <c r="F323" s="5">
        <f>ROUND(Source!AV318,O323)</f>
        <v>1018138.34</v>
      </c>
      <c r="G323" s="5" t="s">
        <v>101</v>
      </c>
      <c r="H323" s="5" t="s">
        <v>102</v>
      </c>
      <c r="I323" s="5"/>
      <c r="J323" s="5"/>
      <c r="K323" s="5">
        <v>225</v>
      </c>
      <c r="L323" s="5">
        <v>4</v>
      </c>
      <c r="M323" s="5">
        <v>3</v>
      </c>
      <c r="N323" s="5" t="s">
        <v>3</v>
      </c>
      <c r="O323" s="5">
        <v>2</v>
      </c>
      <c r="P323" s="5">
        <f>ROUND(Source!EN318,O323)</f>
        <v>7037763.2199999997</v>
      </c>
      <c r="Q323" s="5"/>
      <c r="R323" s="5"/>
      <c r="S323" s="5"/>
      <c r="T323" s="5"/>
      <c r="U323" s="5"/>
      <c r="V323" s="5"/>
      <c r="W323" s="5">
        <v>1018138.34</v>
      </c>
      <c r="X323" s="5">
        <v>1</v>
      </c>
      <c r="Y323" s="5">
        <v>1018138.34</v>
      </c>
      <c r="Z323" s="5">
        <v>7037763.2199999997</v>
      </c>
      <c r="AA323" s="5">
        <v>1</v>
      </c>
      <c r="AB323" s="5">
        <v>7037763.2199999997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226</v>
      </c>
      <c r="F324" s="5">
        <f>ROUND(Source!AW318,O324)</f>
        <v>1018138.34</v>
      </c>
      <c r="G324" s="5" t="s">
        <v>103</v>
      </c>
      <c r="H324" s="5" t="s">
        <v>104</v>
      </c>
      <c r="I324" s="5"/>
      <c r="J324" s="5"/>
      <c r="K324" s="5">
        <v>226</v>
      </c>
      <c r="L324" s="5">
        <v>5</v>
      </c>
      <c r="M324" s="5">
        <v>3</v>
      </c>
      <c r="N324" s="5" t="s">
        <v>3</v>
      </c>
      <c r="O324" s="5">
        <v>2</v>
      </c>
      <c r="P324" s="5">
        <f>ROUND(Source!EO318,O324)</f>
        <v>7037763.2199999997</v>
      </c>
      <c r="Q324" s="5"/>
      <c r="R324" s="5"/>
      <c r="S324" s="5"/>
      <c r="T324" s="5"/>
      <c r="U324" s="5"/>
      <c r="V324" s="5"/>
      <c r="W324" s="5">
        <v>1018138.34</v>
      </c>
      <c r="X324" s="5">
        <v>1</v>
      </c>
      <c r="Y324" s="5">
        <v>1018138.34</v>
      </c>
      <c r="Z324" s="5">
        <v>7037763.2199999997</v>
      </c>
      <c r="AA324" s="5">
        <v>1</v>
      </c>
      <c r="AB324" s="5">
        <v>7037763.2199999997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227</v>
      </c>
      <c r="F325" s="5">
        <f>ROUND(Source!AX318,O325)</f>
        <v>0</v>
      </c>
      <c r="G325" s="5" t="s">
        <v>105</v>
      </c>
      <c r="H325" s="5" t="s">
        <v>106</v>
      </c>
      <c r="I325" s="5"/>
      <c r="J325" s="5"/>
      <c r="K325" s="5">
        <v>227</v>
      </c>
      <c r="L325" s="5">
        <v>6</v>
      </c>
      <c r="M325" s="5">
        <v>3</v>
      </c>
      <c r="N325" s="5" t="s">
        <v>3</v>
      </c>
      <c r="O325" s="5">
        <v>2</v>
      </c>
      <c r="P325" s="5">
        <f>ROUND(Source!EP318,O325)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228</v>
      </c>
      <c r="F326" s="5">
        <f>ROUND(Source!AY318,O326)</f>
        <v>1018138.34</v>
      </c>
      <c r="G326" s="5" t="s">
        <v>107</v>
      </c>
      <c r="H326" s="5" t="s">
        <v>108</v>
      </c>
      <c r="I326" s="5"/>
      <c r="J326" s="5"/>
      <c r="K326" s="5">
        <v>228</v>
      </c>
      <c r="L326" s="5">
        <v>7</v>
      </c>
      <c r="M326" s="5">
        <v>3</v>
      </c>
      <c r="N326" s="5" t="s">
        <v>3</v>
      </c>
      <c r="O326" s="5">
        <v>2</v>
      </c>
      <c r="P326" s="5">
        <f>ROUND(Source!EQ318,O326)</f>
        <v>7037763.2199999997</v>
      </c>
      <c r="Q326" s="5"/>
      <c r="R326" s="5"/>
      <c r="S326" s="5"/>
      <c r="T326" s="5"/>
      <c r="U326" s="5"/>
      <c r="V326" s="5"/>
      <c r="W326" s="5">
        <v>1018138.34</v>
      </c>
      <c r="X326" s="5">
        <v>1</v>
      </c>
      <c r="Y326" s="5">
        <v>1018138.34</v>
      </c>
      <c r="Z326" s="5">
        <v>7037763.2199999997</v>
      </c>
      <c r="AA326" s="5">
        <v>1</v>
      </c>
      <c r="AB326" s="5">
        <v>7037763.2199999997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216</v>
      </c>
      <c r="F327" s="5">
        <f>ROUND(Source!AP318,O327)</f>
        <v>0</v>
      </c>
      <c r="G327" s="5" t="s">
        <v>109</v>
      </c>
      <c r="H327" s="5" t="s">
        <v>110</v>
      </c>
      <c r="I327" s="5"/>
      <c r="J327" s="5"/>
      <c r="K327" s="5">
        <v>216</v>
      </c>
      <c r="L327" s="5">
        <v>8</v>
      </c>
      <c r="M327" s="5">
        <v>3</v>
      </c>
      <c r="N327" s="5" t="s">
        <v>3</v>
      </c>
      <c r="O327" s="5">
        <v>2</v>
      </c>
      <c r="P327" s="5">
        <f>ROUND(Source!EH318,O327)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223</v>
      </c>
      <c r="F328" s="5">
        <f>ROUND(Source!AQ318,O328)</f>
        <v>0</v>
      </c>
      <c r="G328" s="5" t="s">
        <v>111</v>
      </c>
      <c r="H328" s="5" t="s">
        <v>112</v>
      </c>
      <c r="I328" s="5"/>
      <c r="J328" s="5"/>
      <c r="K328" s="5">
        <v>223</v>
      </c>
      <c r="L328" s="5">
        <v>9</v>
      </c>
      <c r="M328" s="5">
        <v>3</v>
      </c>
      <c r="N328" s="5" t="s">
        <v>3</v>
      </c>
      <c r="O328" s="5">
        <v>2</v>
      </c>
      <c r="P328" s="5">
        <f>ROUND(Source!EI318,O328)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229</v>
      </c>
      <c r="F329" s="5">
        <f>ROUND(Source!AZ318,O329)</f>
        <v>0</v>
      </c>
      <c r="G329" s="5" t="s">
        <v>113</v>
      </c>
      <c r="H329" s="5" t="s">
        <v>114</v>
      </c>
      <c r="I329" s="5"/>
      <c r="J329" s="5"/>
      <c r="K329" s="5">
        <v>229</v>
      </c>
      <c r="L329" s="5">
        <v>10</v>
      </c>
      <c r="M329" s="5">
        <v>3</v>
      </c>
      <c r="N329" s="5" t="s">
        <v>3</v>
      </c>
      <c r="O329" s="5">
        <v>2</v>
      </c>
      <c r="P329" s="5">
        <f>ROUND(Source!ER318,O329)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203</v>
      </c>
      <c r="F330" s="5">
        <f>ROUND(Source!Q318,O330)</f>
        <v>6974.28</v>
      </c>
      <c r="G330" s="5" t="s">
        <v>115</v>
      </c>
      <c r="H330" s="5" t="s">
        <v>116</v>
      </c>
      <c r="I330" s="5"/>
      <c r="J330" s="5"/>
      <c r="K330" s="5">
        <v>203</v>
      </c>
      <c r="L330" s="5">
        <v>11</v>
      </c>
      <c r="M330" s="5">
        <v>3</v>
      </c>
      <c r="N330" s="5" t="s">
        <v>3</v>
      </c>
      <c r="O330" s="5">
        <v>2</v>
      </c>
      <c r="P330" s="5">
        <f>ROUND(Source!DI318,O330)</f>
        <v>76920.2</v>
      </c>
      <c r="Q330" s="5"/>
      <c r="R330" s="5"/>
      <c r="S330" s="5"/>
      <c r="T330" s="5"/>
      <c r="U330" s="5"/>
      <c r="V330" s="5"/>
      <c r="W330" s="5">
        <v>6974.28</v>
      </c>
      <c r="X330" s="5">
        <v>1</v>
      </c>
      <c r="Y330" s="5">
        <v>6974.28</v>
      </c>
      <c r="Z330" s="5">
        <v>76920.2</v>
      </c>
      <c r="AA330" s="5">
        <v>1</v>
      </c>
      <c r="AB330" s="5">
        <v>76920.2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231</v>
      </c>
      <c r="F331" s="5">
        <f>ROUND(Source!BB318,O331)</f>
        <v>0</v>
      </c>
      <c r="G331" s="5" t="s">
        <v>117</v>
      </c>
      <c r="H331" s="5" t="s">
        <v>118</v>
      </c>
      <c r="I331" s="5"/>
      <c r="J331" s="5"/>
      <c r="K331" s="5">
        <v>231</v>
      </c>
      <c r="L331" s="5">
        <v>12</v>
      </c>
      <c r="M331" s="5">
        <v>3</v>
      </c>
      <c r="N331" s="5" t="s">
        <v>3</v>
      </c>
      <c r="O331" s="5">
        <v>2</v>
      </c>
      <c r="P331" s="5">
        <f>ROUND(Source!ET318,O331)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204</v>
      </c>
      <c r="F332" s="5">
        <f>ROUND(Source!R318,O332)</f>
        <v>810</v>
      </c>
      <c r="G332" s="5" t="s">
        <v>119</v>
      </c>
      <c r="H332" s="5" t="s">
        <v>120</v>
      </c>
      <c r="I332" s="5"/>
      <c r="J332" s="5"/>
      <c r="K332" s="5">
        <v>204</v>
      </c>
      <c r="L332" s="5">
        <v>13</v>
      </c>
      <c r="M332" s="5">
        <v>3</v>
      </c>
      <c r="N332" s="5" t="s">
        <v>3</v>
      </c>
      <c r="O332" s="5">
        <v>2</v>
      </c>
      <c r="P332" s="5">
        <f>ROUND(Source!DJ318,O332)</f>
        <v>23929.119999999999</v>
      </c>
      <c r="Q332" s="5"/>
      <c r="R332" s="5"/>
      <c r="S332" s="5"/>
      <c r="T332" s="5"/>
      <c r="U332" s="5"/>
      <c r="V332" s="5"/>
      <c r="W332" s="5">
        <v>810</v>
      </c>
      <c r="X332" s="5">
        <v>1</v>
      </c>
      <c r="Y332" s="5">
        <v>810</v>
      </c>
      <c r="Z332" s="5">
        <v>23929.119999999999</v>
      </c>
      <c r="AA332" s="5">
        <v>1</v>
      </c>
      <c r="AB332" s="5">
        <v>23929.119999999999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205</v>
      </c>
      <c r="F333" s="5">
        <f>ROUND(Source!S318,O333)</f>
        <v>50841.39</v>
      </c>
      <c r="G333" s="5" t="s">
        <v>121</v>
      </c>
      <c r="H333" s="5" t="s">
        <v>122</v>
      </c>
      <c r="I333" s="5"/>
      <c r="J333" s="5"/>
      <c r="K333" s="5">
        <v>205</v>
      </c>
      <c r="L333" s="5">
        <v>14</v>
      </c>
      <c r="M333" s="5">
        <v>3</v>
      </c>
      <c r="N333" s="5" t="s">
        <v>3</v>
      </c>
      <c r="O333" s="5">
        <v>2</v>
      </c>
      <c r="P333" s="5">
        <f>ROUND(Source!DK318,O333)</f>
        <v>1570523.57</v>
      </c>
      <c r="Q333" s="5"/>
      <c r="R333" s="5"/>
      <c r="S333" s="5"/>
      <c r="T333" s="5"/>
      <c r="U333" s="5"/>
      <c r="V333" s="5"/>
      <c r="W333" s="5">
        <v>50841.39</v>
      </c>
      <c r="X333" s="5">
        <v>1</v>
      </c>
      <c r="Y333" s="5">
        <v>50841.39</v>
      </c>
      <c r="Z333" s="5">
        <v>1570523.57</v>
      </c>
      <c r="AA333" s="5">
        <v>1</v>
      </c>
      <c r="AB333" s="5">
        <v>1570523.57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232</v>
      </c>
      <c r="F334" s="5">
        <f>ROUND(Source!BC318,O334)</f>
        <v>0</v>
      </c>
      <c r="G334" s="5" t="s">
        <v>123</v>
      </c>
      <c r="H334" s="5" t="s">
        <v>124</v>
      </c>
      <c r="I334" s="5"/>
      <c r="J334" s="5"/>
      <c r="K334" s="5">
        <v>232</v>
      </c>
      <c r="L334" s="5">
        <v>15</v>
      </c>
      <c r="M334" s="5">
        <v>3</v>
      </c>
      <c r="N334" s="5" t="s">
        <v>3</v>
      </c>
      <c r="O334" s="5">
        <v>2</v>
      </c>
      <c r="P334" s="5">
        <f>ROUND(Source!EU318,O334)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214</v>
      </c>
      <c r="F335" s="5">
        <f>ROUND(Source!AS318,O335)</f>
        <v>1170590.8799999999</v>
      </c>
      <c r="G335" s="5" t="s">
        <v>125</v>
      </c>
      <c r="H335" s="5" t="s">
        <v>126</v>
      </c>
      <c r="I335" s="5"/>
      <c r="J335" s="5"/>
      <c r="K335" s="5">
        <v>214</v>
      </c>
      <c r="L335" s="5">
        <v>16</v>
      </c>
      <c r="M335" s="5">
        <v>3</v>
      </c>
      <c r="N335" s="5" t="s">
        <v>3</v>
      </c>
      <c r="O335" s="5">
        <v>2</v>
      </c>
      <c r="P335" s="5">
        <f>ROUND(Source!EK318,O335)</f>
        <v>10686882.41</v>
      </c>
      <c r="Q335" s="5"/>
      <c r="R335" s="5"/>
      <c r="S335" s="5"/>
      <c r="T335" s="5"/>
      <c r="U335" s="5"/>
      <c r="V335" s="5"/>
      <c r="W335" s="5">
        <v>1170590.8799999999</v>
      </c>
      <c r="X335" s="5">
        <v>1</v>
      </c>
      <c r="Y335" s="5">
        <v>1170590.8799999999</v>
      </c>
      <c r="Z335" s="5">
        <v>10686882.41</v>
      </c>
      <c r="AA335" s="5">
        <v>1</v>
      </c>
      <c r="AB335" s="5">
        <v>10686882.41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215</v>
      </c>
      <c r="F336" s="5">
        <f>ROUND(Source!AT318,O336)</f>
        <v>0</v>
      </c>
      <c r="G336" s="5" t="s">
        <v>127</v>
      </c>
      <c r="H336" s="5" t="s">
        <v>128</v>
      </c>
      <c r="I336" s="5"/>
      <c r="J336" s="5"/>
      <c r="K336" s="5">
        <v>215</v>
      </c>
      <c r="L336" s="5">
        <v>17</v>
      </c>
      <c r="M336" s="5">
        <v>3</v>
      </c>
      <c r="N336" s="5" t="s">
        <v>3</v>
      </c>
      <c r="O336" s="5">
        <v>2</v>
      </c>
      <c r="P336" s="5">
        <f>ROUND(Source!EL318,O336)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217</v>
      </c>
      <c r="F337" s="5">
        <f>ROUND(Source!AU318,O337)</f>
        <v>0</v>
      </c>
      <c r="G337" s="5" t="s">
        <v>129</v>
      </c>
      <c r="H337" s="5" t="s">
        <v>130</v>
      </c>
      <c r="I337" s="5"/>
      <c r="J337" s="5"/>
      <c r="K337" s="5">
        <v>217</v>
      </c>
      <c r="L337" s="5">
        <v>18</v>
      </c>
      <c r="M337" s="5">
        <v>3</v>
      </c>
      <c r="N337" s="5" t="s">
        <v>3</v>
      </c>
      <c r="O337" s="5">
        <v>2</v>
      </c>
      <c r="P337" s="5">
        <f>ROUND(Source!EM318,O337)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230</v>
      </c>
      <c r="F338" s="5">
        <f>ROUND(Source!BA318,O338)</f>
        <v>0</v>
      </c>
      <c r="G338" s="5" t="s">
        <v>131</v>
      </c>
      <c r="H338" s="5" t="s">
        <v>132</v>
      </c>
      <c r="I338" s="5"/>
      <c r="J338" s="5"/>
      <c r="K338" s="5">
        <v>230</v>
      </c>
      <c r="L338" s="5">
        <v>19</v>
      </c>
      <c r="M338" s="5">
        <v>3</v>
      </c>
      <c r="N338" s="5" t="s">
        <v>3</v>
      </c>
      <c r="O338" s="5">
        <v>2</v>
      </c>
      <c r="P338" s="5">
        <f>ROUND(Source!ES318,O338)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206</v>
      </c>
      <c r="F339" s="5">
        <f>ROUND(Source!T318,O339)</f>
        <v>0</v>
      </c>
      <c r="G339" s="5" t="s">
        <v>133</v>
      </c>
      <c r="H339" s="5" t="s">
        <v>134</v>
      </c>
      <c r="I339" s="5"/>
      <c r="J339" s="5"/>
      <c r="K339" s="5">
        <v>206</v>
      </c>
      <c r="L339" s="5">
        <v>20</v>
      </c>
      <c r="M339" s="5">
        <v>3</v>
      </c>
      <c r="N339" s="5" t="s">
        <v>3</v>
      </c>
      <c r="O339" s="5">
        <v>2</v>
      </c>
      <c r="P339" s="5">
        <f>ROUND(Source!DL318,O339)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55" x14ac:dyDescent="0.2">
      <c r="A340" s="5">
        <v>50</v>
      </c>
      <c r="B340" s="5">
        <v>0</v>
      </c>
      <c r="C340" s="5">
        <v>0</v>
      </c>
      <c r="D340" s="5">
        <v>1</v>
      </c>
      <c r="E340" s="5">
        <v>207</v>
      </c>
      <c r="F340" s="5">
        <f>Source!U318</f>
        <v>3917.5716060000004</v>
      </c>
      <c r="G340" s="5" t="s">
        <v>135</v>
      </c>
      <c r="H340" s="5" t="s">
        <v>136</v>
      </c>
      <c r="I340" s="5"/>
      <c r="J340" s="5"/>
      <c r="K340" s="5">
        <v>207</v>
      </c>
      <c r="L340" s="5">
        <v>21</v>
      </c>
      <c r="M340" s="5">
        <v>3</v>
      </c>
      <c r="N340" s="5" t="s">
        <v>3</v>
      </c>
      <c r="O340" s="5">
        <v>-1</v>
      </c>
      <c r="P340" s="5">
        <f>Source!DM318</f>
        <v>3917.5716060000004</v>
      </c>
      <c r="Q340" s="5"/>
      <c r="R340" s="5"/>
      <c r="S340" s="5"/>
      <c r="T340" s="5"/>
      <c r="U340" s="5"/>
      <c r="V340" s="5"/>
      <c r="W340" s="5">
        <v>3917.5716059999995</v>
      </c>
      <c r="X340" s="5">
        <v>1</v>
      </c>
      <c r="Y340" s="5">
        <v>3917.5716059999995</v>
      </c>
      <c r="Z340" s="5">
        <v>3917.5716059999995</v>
      </c>
      <c r="AA340" s="5">
        <v>1</v>
      </c>
      <c r="AB340" s="5">
        <v>3917.5716059999995</v>
      </c>
    </row>
    <row r="341" spans="1:255" x14ac:dyDescent="0.2">
      <c r="A341" s="5">
        <v>50</v>
      </c>
      <c r="B341" s="5">
        <v>0</v>
      </c>
      <c r="C341" s="5">
        <v>0</v>
      </c>
      <c r="D341" s="5">
        <v>1</v>
      </c>
      <c r="E341" s="5">
        <v>208</v>
      </c>
      <c r="F341" s="5">
        <f>Source!V318</f>
        <v>0</v>
      </c>
      <c r="G341" s="5" t="s">
        <v>137</v>
      </c>
      <c r="H341" s="5" t="s">
        <v>138</v>
      </c>
      <c r="I341" s="5"/>
      <c r="J341" s="5"/>
      <c r="K341" s="5">
        <v>208</v>
      </c>
      <c r="L341" s="5">
        <v>22</v>
      </c>
      <c r="M341" s="5">
        <v>3</v>
      </c>
      <c r="N341" s="5" t="s">
        <v>3</v>
      </c>
      <c r="O341" s="5">
        <v>-1</v>
      </c>
      <c r="P341" s="5">
        <f>Source!DN318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55" x14ac:dyDescent="0.2">
      <c r="A342" s="5">
        <v>50</v>
      </c>
      <c r="B342" s="5">
        <v>0</v>
      </c>
      <c r="C342" s="5">
        <v>0</v>
      </c>
      <c r="D342" s="5">
        <v>1</v>
      </c>
      <c r="E342" s="5">
        <v>209</v>
      </c>
      <c r="F342" s="5">
        <f>ROUND(Source!W318,O342)</f>
        <v>0</v>
      </c>
      <c r="G342" s="5" t="s">
        <v>139</v>
      </c>
      <c r="H342" s="5" t="s">
        <v>140</v>
      </c>
      <c r="I342" s="5"/>
      <c r="J342" s="5"/>
      <c r="K342" s="5">
        <v>209</v>
      </c>
      <c r="L342" s="5">
        <v>23</v>
      </c>
      <c r="M342" s="5">
        <v>3</v>
      </c>
      <c r="N342" s="5" t="s">
        <v>3</v>
      </c>
      <c r="O342" s="5">
        <v>2</v>
      </c>
      <c r="P342" s="5">
        <f>ROUND(Source!DO318,O342)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55" x14ac:dyDescent="0.2">
      <c r="A343" s="5">
        <v>50</v>
      </c>
      <c r="B343" s="5">
        <v>0</v>
      </c>
      <c r="C343" s="5">
        <v>0</v>
      </c>
      <c r="D343" s="5">
        <v>1</v>
      </c>
      <c r="E343" s="5">
        <v>233</v>
      </c>
      <c r="F343" s="5">
        <f>ROUND(Source!BD318,O343)</f>
        <v>0</v>
      </c>
      <c r="G343" s="5" t="s">
        <v>141</v>
      </c>
      <c r="H343" s="5" t="s">
        <v>142</v>
      </c>
      <c r="I343" s="5"/>
      <c r="J343" s="5"/>
      <c r="K343" s="5">
        <v>233</v>
      </c>
      <c r="L343" s="5">
        <v>24</v>
      </c>
      <c r="M343" s="5">
        <v>3</v>
      </c>
      <c r="N343" s="5" t="s">
        <v>3</v>
      </c>
      <c r="O343" s="5">
        <v>2</v>
      </c>
      <c r="P343" s="5">
        <f>ROUND(Source!EV318,O343)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55" x14ac:dyDescent="0.2">
      <c r="A344" s="5">
        <v>50</v>
      </c>
      <c r="B344" s="5">
        <v>0</v>
      </c>
      <c r="C344" s="5">
        <v>0</v>
      </c>
      <c r="D344" s="5">
        <v>1</v>
      </c>
      <c r="E344" s="5">
        <v>210</v>
      </c>
      <c r="F344" s="5">
        <f>ROUND(Source!X318,O344)</f>
        <v>49233.06</v>
      </c>
      <c r="G344" s="5" t="s">
        <v>143</v>
      </c>
      <c r="H344" s="5" t="s">
        <v>144</v>
      </c>
      <c r="I344" s="5"/>
      <c r="J344" s="5"/>
      <c r="K344" s="5">
        <v>210</v>
      </c>
      <c r="L344" s="5">
        <v>25</v>
      </c>
      <c r="M344" s="5">
        <v>3</v>
      </c>
      <c r="N344" s="5" t="s">
        <v>3</v>
      </c>
      <c r="O344" s="5">
        <v>2</v>
      </c>
      <c r="P344" s="5">
        <f>ROUND(Source!DP318,O344)</f>
        <v>1264789.99</v>
      </c>
      <c r="Q344" s="5"/>
      <c r="R344" s="5"/>
      <c r="S344" s="5"/>
      <c r="T344" s="5"/>
      <c r="U344" s="5"/>
      <c r="V344" s="5"/>
      <c r="W344" s="5">
        <v>49233.06</v>
      </c>
      <c r="X344" s="5">
        <v>1</v>
      </c>
      <c r="Y344" s="5">
        <v>49233.06</v>
      </c>
      <c r="Z344" s="5">
        <v>1264789.99</v>
      </c>
      <c r="AA344" s="5">
        <v>1</v>
      </c>
      <c r="AB344" s="5">
        <v>1264789.99</v>
      </c>
    </row>
    <row r="345" spans="1:255" x14ac:dyDescent="0.2">
      <c r="A345" s="5">
        <v>50</v>
      </c>
      <c r="B345" s="5">
        <v>0</v>
      </c>
      <c r="C345" s="5">
        <v>0</v>
      </c>
      <c r="D345" s="5">
        <v>1</v>
      </c>
      <c r="E345" s="5">
        <v>211</v>
      </c>
      <c r="F345" s="5">
        <f>ROUND(Source!Y318,O345)</f>
        <v>43986.29</v>
      </c>
      <c r="G345" s="5" t="s">
        <v>145</v>
      </c>
      <c r="H345" s="5" t="s">
        <v>146</v>
      </c>
      <c r="I345" s="5"/>
      <c r="J345" s="5"/>
      <c r="K345" s="5">
        <v>211</v>
      </c>
      <c r="L345" s="5">
        <v>26</v>
      </c>
      <c r="M345" s="5">
        <v>3</v>
      </c>
      <c r="N345" s="5" t="s">
        <v>3</v>
      </c>
      <c r="O345" s="5">
        <v>2</v>
      </c>
      <c r="P345" s="5">
        <f>ROUND(Source!DQ318,O345)</f>
        <v>698598.85</v>
      </c>
      <c r="Q345" s="5"/>
      <c r="R345" s="5"/>
      <c r="S345" s="5"/>
      <c r="T345" s="5"/>
      <c r="U345" s="5"/>
      <c r="V345" s="5"/>
      <c r="W345" s="5">
        <v>43986.29</v>
      </c>
      <c r="X345" s="5">
        <v>1</v>
      </c>
      <c r="Y345" s="5">
        <v>43986.29</v>
      </c>
      <c r="Z345" s="5">
        <v>698598.85</v>
      </c>
      <c r="AA345" s="5">
        <v>1</v>
      </c>
      <c r="AB345" s="5">
        <v>698598.85</v>
      </c>
    </row>
    <row r="346" spans="1:255" x14ac:dyDescent="0.2">
      <c r="A346" s="5">
        <v>50</v>
      </c>
      <c r="B346" s="5">
        <v>0</v>
      </c>
      <c r="C346" s="5">
        <v>0</v>
      </c>
      <c r="D346" s="5">
        <v>1</v>
      </c>
      <c r="E346" s="5">
        <v>224</v>
      </c>
      <c r="F346" s="5">
        <f>ROUND(Source!AR318,O346)</f>
        <v>1170590.8799999999</v>
      </c>
      <c r="G346" s="5" t="s">
        <v>147</v>
      </c>
      <c r="H346" s="5" t="s">
        <v>148</v>
      </c>
      <c r="I346" s="5"/>
      <c r="J346" s="5"/>
      <c r="K346" s="5">
        <v>224</v>
      </c>
      <c r="L346" s="5">
        <v>27</v>
      </c>
      <c r="M346" s="5">
        <v>3</v>
      </c>
      <c r="N346" s="5" t="s">
        <v>3</v>
      </c>
      <c r="O346" s="5">
        <v>2</v>
      </c>
      <c r="P346" s="5">
        <f>ROUND(Source!EJ318,O346)</f>
        <v>10686882.41</v>
      </c>
      <c r="Q346" s="5"/>
      <c r="R346" s="5"/>
      <c r="S346" s="5"/>
      <c r="T346" s="5"/>
      <c r="U346" s="5"/>
      <c r="V346" s="5"/>
      <c r="W346" s="5">
        <v>1170590.8799999999</v>
      </c>
      <c r="X346" s="5">
        <v>1</v>
      </c>
      <c r="Y346" s="5">
        <v>1170590.8799999999</v>
      </c>
      <c r="Z346" s="5">
        <v>10686882.41</v>
      </c>
      <c r="AA346" s="5">
        <v>1</v>
      </c>
      <c r="AB346" s="5">
        <v>10686882.41</v>
      </c>
    </row>
    <row r="348" spans="1:255" x14ac:dyDescent="0.2">
      <c r="A348" s="1">
        <v>4</v>
      </c>
      <c r="B348" s="1">
        <v>1</v>
      </c>
      <c r="C348" s="1"/>
      <c r="D348" s="1">
        <f>ROW(A369)</f>
        <v>369</v>
      </c>
      <c r="E348" s="1"/>
      <c r="F348" s="1" t="s">
        <v>14</v>
      </c>
      <c r="G348" s="1" t="s">
        <v>412</v>
      </c>
      <c r="H348" s="1" t="s">
        <v>3</v>
      </c>
      <c r="I348" s="1">
        <v>0</v>
      </c>
      <c r="J348" s="1"/>
      <c r="K348" s="1">
        <v>0</v>
      </c>
      <c r="L348" s="1"/>
      <c r="M348" s="1" t="s">
        <v>3</v>
      </c>
      <c r="N348" s="1"/>
      <c r="O348" s="1"/>
      <c r="P348" s="1"/>
      <c r="Q348" s="1"/>
      <c r="R348" s="1"/>
      <c r="S348" s="1">
        <v>0</v>
      </c>
      <c r="T348" s="1">
        <v>0</v>
      </c>
      <c r="U348" s="1" t="s">
        <v>3</v>
      </c>
      <c r="V348" s="1">
        <v>0</v>
      </c>
      <c r="W348" s="1"/>
      <c r="X348" s="1"/>
      <c r="Y348" s="1"/>
      <c r="Z348" s="1"/>
      <c r="AA348" s="1"/>
      <c r="AB348" s="1" t="s">
        <v>3</v>
      </c>
      <c r="AC348" s="1" t="s">
        <v>3</v>
      </c>
      <c r="AD348" s="1" t="s">
        <v>3</v>
      </c>
      <c r="AE348" s="1" t="s">
        <v>3</v>
      </c>
      <c r="AF348" s="1" t="s">
        <v>3</v>
      </c>
      <c r="AG348" s="1" t="s">
        <v>3</v>
      </c>
      <c r="AH348" s="1"/>
      <c r="AI348" s="1"/>
      <c r="AJ348" s="1"/>
      <c r="AK348" s="1"/>
      <c r="AL348" s="1"/>
      <c r="AM348" s="1"/>
      <c r="AN348" s="1"/>
      <c r="AO348" s="1"/>
      <c r="AP348" s="1" t="s">
        <v>3</v>
      </c>
      <c r="AQ348" s="1" t="s">
        <v>3</v>
      </c>
      <c r="AR348" s="1" t="s">
        <v>3</v>
      </c>
      <c r="AS348" s="1"/>
      <c r="AT348" s="1"/>
      <c r="AU348" s="1"/>
      <c r="AV348" s="1"/>
      <c r="AW348" s="1"/>
      <c r="AX348" s="1"/>
      <c r="AY348" s="1"/>
      <c r="AZ348" s="1" t="s">
        <v>3</v>
      </c>
      <c r="BA348" s="1"/>
      <c r="BB348" s="1" t="s">
        <v>3</v>
      </c>
      <c r="BC348" s="1" t="s">
        <v>3</v>
      </c>
      <c r="BD348" s="1" t="s">
        <v>3</v>
      </c>
      <c r="BE348" s="1" t="s">
        <v>3</v>
      </c>
      <c r="BF348" s="1" t="s">
        <v>3</v>
      </c>
      <c r="BG348" s="1" t="s">
        <v>3</v>
      </c>
      <c r="BH348" s="1" t="s">
        <v>3</v>
      </c>
      <c r="BI348" s="1" t="s">
        <v>3</v>
      </c>
      <c r="BJ348" s="1" t="s">
        <v>3</v>
      </c>
      <c r="BK348" s="1" t="s">
        <v>3</v>
      </c>
      <c r="BL348" s="1" t="s">
        <v>3</v>
      </c>
      <c r="BM348" s="1" t="s">
        <v>3</v>
      </c>
      <c r="BN348" s="1" t="s">
        <v>3</v>
      </c>
      <c r="BO348" s="1" t="s">
        <v>3</v>
      </c>
      <c r="BP348" s="1" t="s">
        <v>3</v>
      </c>
      <c r="BQ348" s="1"/>
      <c r="BR348" s="1"/>
      <c r="BS348" s="1"/>
      <c r="BT348" s="1"/>
      <c r="BU348" s="1"/>
      <c r="BV348" s="1"/>
      <c r="BW348" s="1"/>
      <c r="BX348" s="1">
        <v>0</v>
      </c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>
        <v>0</v>
      </c>
    </row>
    <row r="350" spans="1:255" x14ac:dyDescent="0.2">
      <c r="A350" s="3">
        <v>52</v>
      </c>
      <c r="B350" s="3">
        <f t="shared" ref="B350:G350" si="277">B369</f>
        <v>1</v>
      </c>
      <c r="C350" s="3">
        <f t="shared" si="277"/>
        <v>4</v>
      </c>
      <c r="D350" s="3">
        <f t="shared" si="277"/>
        <v>348</v>
      </c>
      <c r="E350" s="3">
        <f t="shared" si="277"/>
        <v>0</v>
      </c>
      <c r="F350" s="3" t="str">
        <f t="shared" si="277"/>
        <v>Новый раздел</v>
      </c>
      <c r="G350" s="3" t="str">
        <f t="shared" si="277"/>
        <v>Полы</v>
      </c>
      <c r="H350" s="3"/>
      <c r="I350" s="3"/>
      <c r="J350" s="3"/>
      <c r="K350" s="3"/>
      <c r="L350" s="3"/>
      <c r="M350" s="3"/>
      <c r="N350" s="3"/>
      <c r="O350" s="3">
        <f t="shared" ref="O350:AT350" si="278">O369</f>
        <v>84045.05</v>
      </c>
      <c r="P350" s="3">
        <f t="shared" si="278"/>
        <v>81546.84</v>
      </c>
      <c r="Q350" s="3">
        <f t="shared" si="278"/>
        <v>170.62</v>
      </c>
      <c r="R350" s="3">
        <f t="shared" si="278"/>
        <v>19.77</v>
      </c>
      <c r="S350" s="3">
        <f t="shared" si="278"/>
        <v>2327.59</v>
      </c>
      <c r="T350" s="3">
        <f t="shared" si="278"/>
        <v>0</v>
      </c>
      <c r="U350" s="3">
        <f t="shared" si="278"/>
        <v>205.93193999999997</v>
      </c>
      <c r="V350" s="3">
        <f t="shared" si="278"/>
        <v>0</v>
      </c>
      <c r="W350" s="3">
        <f t="shared" si="278"/>
        <v>0</v>
      </c>
      <c r="X350" s="3">
        <f t="shared" si="278"/>
        <v>2793.1</v>
      </c>
      <c r="Y350" s="3">
        <f t="shared" si="278"/>
        <v>1955.18</v>
      </c>
      <c r="Z350" s="3">
        <f t="shared" si="278"/>
        <v>0</v>
      </c>
      <c r="AA350" s="3">
        <f t="shared" si="278"/>
        <v>0</v>
      </c>
      <c r="AB350" s="3">
        <f t="shared" si="278"/>
        <v>84045.05</v>
      </c>
      <c r="AC350" s="3">
        <f t="shared" si="278"/>
        <v>81546.84</v>
      </c>
      <c r="AD350" s="3">
        <f t="shared" si="278"/>
        <v>170.62</v>
      </c>
      <c r="AE350" s="3">
        <f t="shared" si="278"/>
        <v>19.77</v>
      </c>
      <c r="AF350" s="3">
        <f t="shared" si="278"/>
        <v>2327.59</v>
      </c>
      <c r="AG350" s="3">
        <f t="shared" si="278"/>
        <v>0</v>
      </c>
      <c r="AH350" s="3">
        <f t="shared" si="278"/>
        <v>205.93193999999997</v>
      </c>
      <c r="AI350" s="3">
        <f t="shared" si="278"/>
        <v>0</v>
      </c>
      <c r="AJ350" s="3">
        <f t="shared" si="278"/>
        <v>0</v>
      </c>
      <c r="AK350" s="3">
        <f t="shared" si="278"/>
        <v>2793.1</v>
      </c>
      <c r="AL350" s="3">
        <f t="shared" si="278"/>
        <v>1955.18</v>
      </c>
      <c r="AM350" s="3">
        <f t="shared" si="278"/>
        <v>0</v>
      </c>
      <c r="AN350" s="3">
        <f t="shared" si="278"/>
        <v>0</v>
      </c>
      <c r="AO350" s="3">
        <f t="shared" si="278"/>
        <v>0</v>
      </c>
      <c r="AP350" s="3">
        <f t="shared" si="278"/>
        <v>0</v>
      </c>
      <c r="AQ350" s="3">
        <f t="shared" si="278"/>
        <v>0</v>
      </c>
      <c r="AR350" s="3">
        <f t="shared" si="278"/>
        <v>88827.93</v>
      </c>
      <c r="AS350" s="3">
        <f t="shared" si="278"/>
        <v>88827.93</v>
      </c>
      <c r="AT350" s="3">
        <f t="shared" si="278"/>
        <v>0</v>
      </c>
      <c r="AU350" s="3">
        <f t="shared" ref="AU350:BZ350" si="279">AU369</f>
        <v>0</v>
      </c>
      <c r="AV350" s="3">
        <f t="shared" si="279"/>
        <v>81546.84</v>
      </c>
      <c r="AW350" s="3">
        <f t="shared" si="279"/>
        <v>81546.84</v>
      </c>
      <c r="AX350" s="3">
        <f t="shared" si="279"/>
        <v>0</v>
      </c>
      <c r="AY350" s="3">
        <f t="shared" si="279"/>
        <v>81546.84</v>
      </c>
      <c r="AZ350" s="3">
        <f t="shared" si="279"/>
        <v>0</v>
      </c>
      <c r="BA350" s="3">
        <f t="shared" si="279"/>
        <v>0</v>
      </c>
      <c r="BB350" s="3">
        <f t="shared" si="279"/>
        <v>0</v>
      </c>
      <c r="BC350" s="3">
        <f t="shared" si="279"/>
        <v>0</v>
      </c>
      <c r="BD350" s="3">
        <f t="shared" si="279"/>
        <v>0</v>
      </c>
      <c r="BE350" s="3">
        <f t="shared" si="279"/>
        <v>0</v>
      </c>
      <c r="BF350" s="3">
        <f t="shared" si="279"/>
        <v>0</v>
      </c>
      <c r="BG350" s="3">
        <f t="shared" si="279"/>
        <v>0</v>
      </c>
      <c r="BH350" s="3">
        <f t="shared" si="279"/>
        <v>0</v>
      </c>
      <c r="BI350" s="3">
        <f t="shared" si="279"/>
        <v>0</v>
      </c>
      <c r="BJ350" s="3">
        <f t="shared" si="279"/>
        <v>0</v>
      </c>
      <c r="BK350" s="3">
        <f t="shared" si="279"/>
        <v>0</v>
      </c>
      <c r="BL350" s="3">
        <f t="shared" si="279"/>
        <v>0</v>
      </c>
      <c r="BM350" s="3">
        <f t="shared" si="279"/>
        <v>0</v>
      </c>
      <c r="BN350" s="3">
        <f t="shared" si="279"/>
        <v>0</v>
      </c>
      <c r="BO350" s="3">
        <f t="shared" si="279"/>
        <v>0</v>
      </c>
      <c r="BP350" s="3">
        <f t="shared" si="279"/>
        <v>0</v>
      </c>
      <c r="BQ350" s="3">
        <f t="shared" si="279"/>
        <v>0</v>
      </c>
      <c r="BR350" s="3">
        <f t="shared" si="279"/>
        <v>0</v>
      </c>
      <c r="BS350" s="3">
        <f t="shared" si="279"/>
        <v>0</v>
      </c>
      <c r="BT350" s="3">
        <f t="shared" si="279"/>
        <v>0</v>
      </c>
      <c r="BU350" s="3">
        <f t="shared" si="279"/>
        <v>0</v>
      </c>
      <c r="BV350" s="3">
        <f t="shared" si="279"/>
        <v>0</v>
      </c>
      <c r="BW350" s="3">
        <f t="shared" si="279"/>
        <v>0</v>
      </c>
      <c r="BX350" s="3">
        <f t="shared" si="279"/>
        <v>0</v>
      </c>
      <c r="BY350" s="3">
        <f t="shared" si="279"/>
        <v>0</v>
      </c>
      <c r="BZ350" s="3">
        <f t="shared" si="279"/>
        <v>0</v>
      </c>
      <c r="CA350" s="3">
        <f t="shared" ref="CA350:DF350" si="280">CA369</f>
        <v>88827.93</v>
      </c>
      <c r="CB350" s="3">
        <f t="shared" si="280"/>
        <v>88827.93</v>
      </c>
      <c r="CC350" s="3">
        <f t="shared" si="280"/>
        <v>0</v>
      </c>
      <c r="CD350" s="3">
        <f t="shared" si="280"/>
        <v>0</v>
      </c>
      <c r="CE350" s="3">
        <f t="shared" si="280"/>
        <v>81546.84</v>
      </c>
      <c r="CF350" s="3">
        <f t="shared" si="280"/>
        <v>81546.84</v>
      </c>
      <c r="CG350" s="3">
        <f t="shared" si="280"/>
        <v>0</v>
      </c>
      <c r="CH350" s="3">
        <f t="shared" si="280"/>
        <v>81546.84</v>
      </c>
      <c r="CI350" s="3">
        <f t="shared" si="280"/>
        <v>0</v>
      </c>
      <c r="CJ350" s="3">
        <f t="shared" si="280"/>
        <v>0</v>
      </c>
      <c r="CK350" s="3">
        <f t="shared" si="280"/>
        <v>0</v>
      </c>
      <c r="CL350" s="3">
        <f t="shared" si="280"/>
        <v>0</v>
      </c>
      <c r="CM350" s="3">
        <f t="shared" si="280"/>
        <v>0</v>
      </c>
      <c r="CN350" s="3">
        <f t="shared" si="280"/>
        <v>0</v>
      </c>
      <c r="CO350" s="3">
        <f t="shared" si="280"/>
        <v>0</v>
      </c>
      <c r="CP350" s="3">
        <f t="shared" si="280"/>
        <v>0</v>
      </c>
      <c r="CQ350" s="3">
        <f t="shared" si="280"/>
        <v>0</v>
      </c>
      <c r="CR350" s="3">
        <f t="shared" si="280"/>
        <v>0</v>
      </c>
      <c r="CS350" s="3">
        <f t="shared" si="280"/>
        <v>0</v>
      </c>
      <c r="CT350" s="3">
        <f t="shared" si="280"/>
        <v>0</v>
      </c>
      <c r="CU350" s="3">
        <f t="shared" si="280"/>
        <v>0</v>
      </c>
      <c r="CV350" s="3">
        <f t="shared" si="280"/>
        <v>0</v>
      </c>
      <c r="CW350" s="3">
        <f t="shared" si="280"/>
        <v>0</v>
      </c>
      <c r="CX350" s="3">
        <f t="shared" si="280"/>
        <v>0</v>
      </c>
      <c r="CY350" s="3">
        <f t="shared" si="280"/>
        <v>0</v>
      </c>
      <c r="CZ350" s="3">
        <f t="shared" si="280"/>
        <v>0</v>
      </c>
      <c r="DA350" s="3">
        <f t="shared" si="280"/>
        <v>0</v>
      </c>
      <c r="DB350" s="3">
        <f t="shared" si="280"/>
        <v>0</v>
      </c>
      <c r="DC350" s="3">
        <f t="shared" si="280"/>
        <v>0</v>
      </c>
      <c r="DD350" s="3">
        <f t="shared" si="280"/>
        <v>0</v>
      </c>
      <c r="DE350" s="3">
        <f t="shared" si="280"/>
        <v>0</v>
      </c>
      <c r="DF350" s="3">
        <f t="shared" si="280"/>
        <v>0</v>
      </c>
      <c r="DG350" s="4">
        <f t="shared" ref="DG350:EL350" si="281">DG369</f>
        <v>1094262.1499999999</v>
      </c>
      <c r="DH350" s="4">
        <f t="shared" si="281"/>
        <v>1024812.25</v>
      </c>
      <c r="DI350" s="4">
        <f t="shared" si="281"/>
        <v>1879.96</v>
      </c>
      <c r="DJ350" s="4">
        <f t="shared" si="281"/>
        <v>573.91999999999996</v>
      </c>
      <c r="DK350" s="4">
        <f t="shared" si="281"/>
        <v>67569.94</v>
      </c>
      <c r="DL350" s="4">
        <f t="shared" si="281"/>
        <v>0</v>
      </c>
      <c r="DM350" s="4">
        <f t="shared" si="281"/>
        <v>205.93193999999997</v>
      </c>
      <c r="DN350" s="4">
        <f t="shared" si="281"/>
        <v>0</v>
      </c>
      <c r="DO350" s="4">
        <f t="shared" si="281"/>
        <v>0</v>
      </c>
      <c r="DP350" s="4">
        <f t="shared" si="281"/>
        <v>60137.24</v>
      </c>
      <c r="DQ350" s="4">
        <f t="shared" si="281"/>
        <v>27703.67</v>
      </c>
      <c r="DR350" s="4">
        <f t="shared" si="281"/>
        <v>0</v>
      </c>
      <c r="DS350" s="4">
        <f t="shared" si="281"/>
        <v>0</v>
      </c>
      <c r="DT350" s="4">
        <f t="shared" si="281"/>
        <v>1094262.1499999999</v>
      </c>
      <c r="DU350" s="4">
        <f t="shared" si="281"/>
        <v>1024812.25</v>
      </c>
      <c r="DV350" s="4">
        <f t="shared" si="281"/>
        <v>1879.96</v>
      </c>
      <c r="DW350" s="4">
        <f t="shared" si="281"/>
        <v>573.91999999999996</v>
      </c>
      <c r="DX350" s="4">
        <f t="shared" si="281"/>
        <v>67569.94</v>
      </c>
      <c r="DY350" s="4">
        <f t="shared" si="281"/>
        <v>0</v>
      </c>
      <c r="DZ350" s="4">
        <f t="shared" si="281"/>
        <v>205.93193999999997</v>
      </c>
      <c r="EA350" s="4">
        <f t="shared" si="281"/>
        <v>0</v>
      </c>
      <c r="EB350" s="4">
        <f t="shared" si="281"/>
        <v>0</v>
      </c>
      <c r="EC350" s="4">
        <f t="shared" si="281"/>
        <v>60137.24</v>
      </c>
      <c r="ED350" s="4">
        <f t="shared" si="281"/>
        <v>27703.67</v>
      </c>
      <c r="EE350" s="4">
        <f t="shared" si="281"/>
        <v>0</v>
      </c>
      <c r="EF350" s="4">
        <f t="shared" si="281"/>
        <v>0</v>
      </c>
      <c r="EG350" s="4">
        <f t="shared" si="281"/>
        <v>0</v>
      </c>
      <c r="EH350" s="4">
        <f t="shared" si="281"/>
        <v>0</v>
      </c>
      <c r="EI350" s="4">
        <f t="shared" si="281"/>
        <v>0</v>
      </c>
      <c r="EJ350" s="4">
        <f t="shared" si="281"/>
        <v>1183021.3400000001</v>
      </c>
      <c r="EK350" s="4">
        <f t="shared" si="281"/>
        <v>1183021.3400000001</v>
      </c>
      <c r="EL350" s="4">
        <f t="shared" si="281"/>
        <v>0</v>
      </c>
      <c r="EM350" s="4">
        <f t="shared" ref="EM350:FR350" si="282">EM369</f>
        <v>0</v>
      </c>
      <c r="EN350" s="4">
        <f t="shared" si="282"/>
        <v>1024812.25</v>
      </c>
      <c r="EO350" s="4">
        <f t="shared" si="282"/>
        <v>1024812.25</v>
      </c>
      <c r="EP350" s="4">
        <f t="shared" si="282"/>
        <v>0</v>
      </c>
      <c r="EQ350" s="4">
        <f t="shared" si="282"/>
        <v>1024812.25</v>
      </c>
      <c r="ER350" s="4">
        <f t="shared" si="282"/>
        <v>0</v>
      </c>
      <c r="ES350" s="4">
        <f t="shared" si="282"/>
        <v>0</v>
      </c>
      <c r="ET350" s="4">
        <f t="shared" si="282"/>
        <v>0</v>
      </c>
      <c r="EU350" s="4">
        <f t="shared" si="282"/>
        <v>0</v>
      </c>
      <c r="EV350" s="4">
        <f t="shared" si="282"/>
        <v>0</v>
      </c>
      <c r="EW350" s="4">
        <f t="shared" si="282"/>
        <v>0</v>
      </c>
      <c r="EX350" s="4">
        <f t="shared" si="282"/>
        <v>0</v>
      </c>
      <c r="EY350" s="4">
        <f t="shared" si="282"/>
        <v>0</v>
      </c>
      <c r="EZ350" s="4">
        <f t="shared" si="282"/>
        <v>0</v>
      </c>
      <c r="FA350" s="4">
        <f t="shared" si="282"/>
        <v>0</v>
      </c>
      <c r="FB350" s="4">
        <f t="shared" si="282"/>
        <v>0</v>
      </c>
      <c r="FC350" s="4">
        <f t="shared" si="282"/>
        <v>0</v>
      </c>
      <c r="FD350" s="4">
        <f t="shared" si="282"/>
        <v>0</v>
      </c>
      <c r="FE350" s="4">
        <f t="shared" si="282"/>
        <v>0</v>
      </c>
      <c r="FF350" s="4">
        <f t="shared" si="282"/>
        <v>0</v>
      </c>
      <c r="FG350" s="4">
        <f t="shared" si="282"/>
        <v>0</v>
      </c>
      <c r="FH350" s="4">
        <f t="shared" si="282"/>
        <v>0</v>
      </c>
      <c r="FI350" s="4">
        <f t="shared" si="282"/>
        <v>0</v>
      </c>
      <c r="FJ350" s="4">
        <f t="shared" si="282"/>
        <v>0</v>
      </c>
      <c r="FK350" s="4">
        <f t="shared" si="282"/>
        <v>0</v>
      </c>
      <c r="FL350" s="4">
        <f t="shared" si="282"/>
        <v>0</v>
      </c>
      <c r="FM350" s="4">
        <f t="shared" si="282"/>
        <v>0</v>
      </c>
      <c r="FN350" s="4">
        <f t="shared" si="282"/>
        <v>0</v>
      </c>
      <c r="FO350" s="4">
        <f t="shared" si="282"/>
        <v>0</v>
      </c>
      <c r="FP350" s="4">
        <f t="shared" si="282"/>
        <v>0</v>
      </c>
      <c r="FQ350" s="4">
        <f t="shared" si="282"/>
        <v>0</v>
      </c>
      <c r="FR350" s="4">
        <f t="shared" si="282"/>
        <v>0</v>
      </c>
      <c r="FS350" s="4">
        <f t="shared" ref="FS350:GX350" si="283">FS369</f>
        <v>1183021.3400000001</v>
      </c>
      <c r="FT350" s="4">
        <f t="shared" si="283"/>
        <v>1183021.3400000001</v>
      </c>
      <c r="FU350" s="4">
        <f t="shared" si="283"/>
        <v>0</v>
      </c>
      <c r="FV350" s="4">
        <f t="shared" si="283"/>
        <v>0</v>
      </c>
      <c r="FW350" s="4">
        <f t="shared" si="283"/>
        <v>1024812.25</v>
      </c>
      <c r="FX350" s="4">
        <f t="shared" si="283"/>
        <v>1024812.25</v>
      </c>
      <c r="FY350" s="4">
        <f t="shared" si="283"/>
        <v>0</v>
      </c>
      <c r="FZ350" s="4">
        <f t="shared" si="283"/>
        <v>1024812.25</v>
      </c>
      <c r="GA350" s="4">
        <f t="shared" si="283"/>
        <v>0</v>
      </c>
      <c r="GB350" s="4">
        <f t="shared" si="283"/>
        <v>0</v>
      </c>
      <c r="GC350" s="4">
        <f t="shared" si="283"/>
        <v>0</v>
      </c>
      <c r="GD350" s="4">
        <f t="shared" si="283"/>
        <v>0</v>
      </c>
      <c r="GE350" s="4">
        <f t="shared" si="283"/>
        <v>0</v>
      </c>
      <c r="GF350" s="4">
        <f t="shared" si="283"/>
        <v>0</v>
      </c>
      <c r="GG350" s="4">
        <f t="shared" si="283"/>
        <v>0</v>
      </c>
      <c r="GH350" s="4">
        <f t="shared" si="283"/>
        <v>0</v>
      </c>
      <c r="GI350" s="4">
        <f t="shared" si="283"/>
        <v>0</v>
      </c>
      <c r="GJ350" s="4">
        <f t="shared" si="283"/>
        <v>0</v>
      </c>
      <c r="GK350" s="4">
        <f t="shared" si="283"/>
        <v>0</v>
      </c>
      <c r="GL350" s="4">
        <f t="shared" si="283"/>
        <v>0</v>
      </c>
      <c r="GM350" s="4">
        <f t="shared" si="283"/>
        <v>0</v>
      </c>
      <c r="GN350" s="4">
        <f t="shared" si="283"/>
        <v>0</v>
      </c>
      <c r="GO350" s="4">
        <f t="shared" si="283"/>
        <v>0</v>
      </c>
      <c r="GP350" s="4">
        <f t="shared" si="283"/>
        <v>0</v>
      </c>
      <c r="GQ350" s="4">
        <f t="shared" si="283"/>
        <v>0</v>
      </c>
      <c r="GR350" s="4">
        <f t="shared" si="283"/>
        <v>0</v>
      </c>
      <c r="GS350" s="4">
        <f t="shared" si="283"/>
        <v>0</v>
      </c>
      <c r="GT350" s="4">
        <f t="shared" si="283"/>
        <v>0</v>
      </c>
      <c r="GU350" s="4">
        <f t="shared" si="283"/>
        <v>0</v>
      </c>
      <c r="GV350" s="4">
        <f t="shared" si="283"/>
        <v>0</v>
      </c>
      <c r="GW350" s="4">
        <f t="shared" si="283"/>
        <v>0</v>
      </c>
      <c r="GX350" s="4">
        <f t="shared" si="283"/>
        <v>0</v>
      </c>
    </row>
    <row r="352" spans="1:255" x14ac:dyDescent="0.2">
      <c r="A352" s="2">
        <v>17</v>
      </c>
      <c r="B352" s="2">
        <v>1</v>
      </c>
      <c r="C352" s="2">
        <f>ROW(SmtRes!A82)</f>
        <v>82</v>
      </c>
      <c r="D352" s="2">
        <f>ROW(EtalonRes!A72)</f>
        <v>72</v>
      </c>
      <c r="E352" s="2" t="s">
        <v>413</v>
      </c>
      <c r="F352" s="2" t="s">
        <v>414</v>
      </c>
      <c r="G352" s="2" t="s">
        <v>415</v>
      </c>
      <c r="H352" s="2" t="s">
        <v>416</v>
      </c>
      <c r="I352" s="2">
        <f>ROUND(206.2/100,9)</f>
        <v>2.0619999999999998</v>
      </c>
      <c r="J352" s="2">
        <v>0</v>
      </c>
      <c r="K352" s="2">
        <f>ROUND(206.2/100,9)</f>
        <v>2.0619999999999998</v>
      </c>
      <c r="L352" s="2"/>
      <c r="M352" s="2"/>
      <c r="N352" s="2"/>
      <c r="O352" s="2">
        <f t="shared" ref="O352:O367" si="284">ROUND(CP352,2)</f>
        <v>672.5</v>
      </c>
      <c r="P352" s="2">
        <f t="shared" ref="P352:P367" si="285">ROUND((ROUND((AC352*AW352*I352),2)*BC352),2)</f>
        <v>51.01</v>
      </c>
      <c r="Q352" s="2">
        <f>(ROUND((ROUND(((ET352)*AV352*I352),2)*BB352),2)+ROUND((ROUND(((AE352-(EU352))*AV352*I352),2)*BS352),2))</f>
        <v>1.92</v>
      </c>
      <c r="R352" s="2">
        <f t="shared" ref="R352:R367" si="286">ROUND((ROUND((AE352*AV352*I352),2)*BS352),2)</f>
        <v>0</v>
      </c>
      <c r="S352" s="2">
        <f t="shared" ref="S352:S367" si="287">ROUND((ROUND((AF352*AV352*I352),2)*BA352),2)</f>
        <v>619.57000000000005</v>
      </c>
      <c r="T352" s="2">
        <f t="shared" ref="T352:T367" si="288">ROUND(CU352*I352,2)</f>
        <v>0</v>
      </c>
      <c r="U352" s="2">
        <f t="shared" ref="U352:U367" si="289">CV352*I352</f>
        <v>60.622799999999991</v>
      </c>
      <c r="V352" s="2">
        <f t="shared" ref="V352:V367" si="290">CW352*I352</f>
        <v>0</v>
      </c>
      <c r="W352" s="2">
        <f t="shared" ref="W352:W367" si="291">ROUND(CX352*I352,2)</f>
        <v>0</v>
      </c>
      <c r="X352" s="2">
        <f t="shared" ref="X352:X367" si="292">ROUND(CY352,2)</f>
        <v>743.48</v>
      </c>
      <c r="Y352" s="2">
        <f t="shared" ref="Y352:Y367" si="293">ROUND(CZ352,2)</f>
        <v>520.44000000000005</v>
      </c>
      <c r="Z352" s="2"/>
      <c r="AA352" s="2">
        <v>50626682</v>
      </c>
      <c r="AB352" s="2">
        <f t="shared" ref="AB352:AB367" si="294">ROUND((AC352+AD352+AF352),6)</f>
        <v>326.14</v>
      </c>
      <c r="AC352" s="2">
        <f>ROUND((ES352),6)</f>
        <v>24.74</v>
      </c>
      <c r="AD352" s="2">
        <f>ROUND((((ET352)-(EU352))+AE352),6)</f>
        <v>0.93</v>
      </c>
      <c r="AE352" s="2">
        <f t="shared" ref="AE352:AF355" si="295">ROUND((EU352),6)</f>
        <v>0</v>
      </c>
      <c r="AF352" s="2">
        <f t="shared" si="295"/>
        <v>300.47000000000003</v>
      </c>
      <c r="AG352" s="2">
        <f t="shared" ref="AG352:AG367" si="296">ROUND((AP352),6)</f>
        <v>0</v>
      </c>
      <c r="AH352" s="2">
        <f t="shared" ref="AH352:AI355" si="297">(EW352)</f>
        <v>29.4</v>
      </c>
      <c r="AI352" s="2">
        <f t="shared" si="297"/>
        <v>0</v>
      </c>
      <c r="AJ352" s="2">
        <f t="shared" ref="AJ352:AJ367" si="298">(AS352)</f>
        <v>0</v>
      </c>
      <c r="AK352" s="2">
        <v>326.14</v>
      </c>
      <c r="AL352" s="2">
        <v>24.74</v>
      </c>
      <c r="AM352" s="2">
        <v>0.93</v>
      </c>
      <c r="AN352" s="2">
        <v>0</v>
      </c>
      <c r="AO352" s="2">
        <v>300.47000000000003</v>
      </c>
      <c r="AP352" s="2">
        <v>0</v>
      </c>
      <c r="AQ352" s="2">
        <v>29.4</v>
      </c>
      <c r="AR352" s="2">
        <v>0</v>
      </c>
      <c r="AS352" s="2">
        <v>0</v>
      </c>
      <c r="AT352" s="2">
        <v>120</v>
      </c>
      <c r="AU352" s="2">
        <v>84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1</v>
      </c>
      <c r="BJ352" s="2" t="s">
        <v>417</v>
      </c>
      <c r="BK352" s="2"/>
      <c r="BL352" s="2"/>
      <c r="BM352" s="2">
        <v>89</v>
      </c>
      <c r="BN352" s="2">
        <v>0</v>
      </c>
      <c r="BO352" s="2" t="s">
        <v>3</v>
      </c>
      <c r="BP352" s="2">
        <v>0</v>
      </c>
      <c r="BQ352" s="2">
        <v>30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120</v>
      </c>
      <c r="CA352" s="2">
        <v>84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ref="CP352:CP367" si="299">(P352+Q352+S352)</f>
        <v>672.5</v>
      </c>
      <c r="CQ352" s="2">
        <f t="shared" ref="CQ352:CQ367" si="300">ROUND((ROUND((AC352*AW352*1),2)*BC352),2)</f>
        <v>24.74</v>
      </c>
      <c r="CR352" s="2">
        <f>(ROUND((ROUND(((ET352)*AV352*1),2)*BB352),2)+ROUND((ROUND(((AE352-(EU352))*AV352*1),2)*BS352),2))</f>
        <v>0.93</v>
      </c>
      <c r="CS352" s="2">
        <f t="shared" ref="CS352:CS367" si="301">ROUND((ROUND((AE352*AV352*1),2)*BS352),2)</f>
        <v>0</v>
      </c>
      <c r="CT352" s="2">
        <f t="shared" ref="CT352:CT367" si="302">ROUND((ROUND((AF352*AV352*1),2)*BA352),2)</f>
        <v>300.47000000000003</v>
      </c>
      <c r="CU352" s="2">
        <f t="shared" ref="CU352:CU367" si="303">AG352</f>
        <v>0</v>
      </c>
      <c r="CV352" s="2">
        <f t="shared" ref="CV352:CV367" si="304">(AH352*AV352)</f>
        <v>29.4</v>
      </c>
      <c r="CW352" s="2">
        <f t="shared" ref="CW352:CW367" si="305">AI352</f>
        <v>0</v>
      </c>
      <c r="CX352" s="2">
        <f t="shared" ref="CX352:CX367" si="306">AJ352</f>
        <v>0</v>
      </c>
      <c r="CY352" s="2">
        <f>((S352*BZ352)/100)</f>
        <v>743.48400000000004</v>
      </c>
      <c r="CZ352" s="2">
        <f>((S352*CA352)/100)</f>
        <v>520.43880000000001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416</v>
      </c>
      <c r="DW352" s="2" t="s">
        <v>416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49573350</v>
      </c>
      <c r="EF352" s="2">
        <v>30</v>
      </c>
      <c r="EG352" s="2" t="s">
        <v>37</v>
      </c>
      <c r="EH352" s="2">
        <v>0</v>
      </c>
      <c r="EI352" s="2" t="s">
        <v>3</v>
      </c>
      <c r="EJ352" s="2">
        <v>1</v>
      </c>
      <c r="EK352" s="2">
        <v>89</v>
      </c>
      <c r="EL352" s="2" t="s">
        <v>303</v>
      </c>
      <c r="EM352" s="2" t="s">
        <v>304</v>
      </c>
      <c r="EN352" s="2"/>
      <c r="EO352" s="2" t="s">
        <v>3</v>
      </c>
      <c r="EP352" s="2"/>
      <c r="EQ352" s="2">
        <v>131072</v>
      </c>
      <c r="ER352" s="2">
        <v>326.14</v>
      </c>
      <c r="ES352" s="2">
        <v>24.74</v>
      </c>
      <c r="ET352" s="2">
        <v>0.93</v>
      </c>
      <c r="EU352" s="2">
        <v>0</v>
      </c>
      <c r="EV352" s="2">
        <v>300.47000000000003</v>
      </c>
      <c r="EW352" s="2">
        <v>29.4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f t="shared" ref="FR352:FR367" si="307">ROUND(IF(BI352=3,GM352,0),2)</f>
        <v>0</v>
      </c>
      <c r="FS352" s="2">
        <v>0</v>
      </c>
      <c r="FT352" s="2"/>
      <c r="FU352" s="2"/>
      <c r="FV352" s="2"/>
      <c r="FW352" s="2"/>
      <c r="FX352" s="2">
        <v>120</v>
      </c>
      <c r="FY352" s="2">
        <v>84</v>
      </c>
      <c r="FZ352" s="2"/>
      <c r="GA352" s="2" t="s">
        <v>3</v>
      </c>
      <c r="GB352" s="2"/>
      <c r="GC352" s="2"/>
      <c r="GD352" s="2">
        <v>0</v>
      </c>
      <c r="GE352" s="2"/>
      <c r="GF352" s="2">
        <v>1317290390</v>
      </c>
      <c r="GG352" s="2">
        <v>2</v>
      </c>
      <c r="GH352" s="2">
        <v>1</v>
      </c>
      <c r="GI352" s="2">
        <v>-2</v>
      </c>
      <c r="GJ352" s="2">
        <v>0</v>
      </c>
      <c r="GK352" s="2">
        <f>ROUND(R352*(R12)/100,2)</f>
        <v>0</v>
      </c>
      <c r="GL352" s="2">
        <f t="shared" ref="GL352:GL367" si="308">ROUND(IF(AND(BH352=3,BI352=3,FS352&lt;&gt;0),P352,0),2)</f>
        <v>0</v>
      </c>
      <c r="GM352" s="2">
        <f t="shared" ref="GM352:GM367" si="309">ROUND(O352+X352+Y352+GK352,2)+GX352</f>
        <v>1936.42</v>
      </c>
      <c r="GN352" s="2">
        <f t="shared" ref="GN352:GN367" si="310">IF(OR(BI352=0,BI352=1),GM352-GX352,0)</f>
        <v>1936.42</v>
      </c>
      <c r="GO352" s="2">
        <f t="shared" ref="GO352:GO367" si="311">IF(BI352=2,GM352-GX352,0)</f>
        <v>0</v>
      </c>
      <c r="GP352" s="2">
        <f t="shared" ref="GP352:GP367" si="312">IF(BI352=4,GM352-GX352,0)</f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>ROUND((GT352),6)</f>
        <v>0</v>
      </c>
      <c r="GW352" s="2">
        <v>1</v>
      </c>
      <c r="GX352" s="2">
        <f t="shared" ref="GX352:GX367" si="313">ROUND(HC352*I352,2)</f>
        <v>0</v>
      </c>
      <c r="GY352" s="2"/>
      <c r="GZ352" s="2"/>
      <c r="HA352" s="2">
        <v>0</v>
      </c>
      <c r="HB352" s="2">
        <v>0</v>
      </c>
      <c r="HC352" s="2">
        <f t="shared" ref="HC352:HC367" si="314">GV352*GW352</f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ROW(SmtRes!A86)</f>
        <v>86</v>
      </c>
      <c r="D353">
        <f>ROW(EtalonRes!A76)</f>
        <v>76</v>
      </c>
      <c r="E353" t="s">
        <v>413</v>
      </c>
      <c r="F353" t="s">
        <v>414</v>
      </c>
      <c r="G353" t="s">
        <v>415</v>
      </c>
      <c r="H353" t="s">
        <v>416</v>
      </c>
      <c r="I353">
        <f>ROUND(206.2/100,9)</f>
        <v>2.0619999999999998</v>
      </c>
      <c r="J353">
        <v>0</v>
      </c>
      <c r="K353">
        <f>ROUND(206.2/100,9)</f>
        <v>2.0619999999999998</v>
      </c>
      <c r="O353">
        <f t="shared" si="284"/>
        <v>18309.919999999998</v>
      </c>
      <c r="P353">
        <f t="shared" si="285"/>
        <v>306.06</v>
      </c>
      <c r="Q353">
        <f>(ROUND((ROUND(((ET353)*AV353*I353),2)*BB353),2)+ROUND((ROUND(((AE353-(EU353))*AV353*I353),2)*BS353),2))</f>
        <v>17.739999999999998</v>
      </c>
      <c r="R353">
        <f t="shared" si="286"/>
        <v>0</v>
      </c>
      <c r="S353">
        <f t="shared" si="287"/>
        <v>17986.12</v>
      </c>
      <c r="T353">
        <f t="shared" si="288"/>
        <v>0</v>
      </c>
      <c r="U353">
        <f t="shared" si="289"/>
        <v>60.622799999999991</v>
      </c>
      <c r="V353">
        <f t="shared" si="290"/>
        <v>0</v>
      </c>
      <c r="W353">
        <f t="shared" si="291"/>
        <v>0</v>
      </c>
      <c r="X353">
        <f t="shared" si="292"/>
        <v>16007.65</v>
      </c>
      <c r="Y353">
        <f t="shared" si="293"/>
        <v>7374.31</v>
      </c>
      <c r="AA353">
        <v>50626683</v>
      </c>
      <c r="AB353">
        <f t="shared" si="294"/>
        <v>326.14</v>
      </c>
      <c r="AC353">
        <f>ROUND((ES353),6)</f>
        <v>24.74</v>
      </c>
      <c r="AD353">
        <f>ROUND((((ET353)-(EU353))+AE353),6)</f>
        <v>0.93</v>
      </c>
      <c r="AE353">
        <f t="shared" si="295"/>
        <v>0</v>
      </c>
      <c r="AF353">
        <f t="shared" si="295"/>
        <v>300.47000000000003</v>
      </c>
      <c r="AG353">
        <f t="shared" si="296"/>
        <v>0</v>
      </c>
      <c r="AH353">
        <f t="shared" si="297"/>
        <v>29.4</v>
      </c>
      <c r="AI353">
        <f t="shared" si="297"/>
        <v>0</v>
      </c>
      <c r="AJ353">
        <f t="shared" si="298"/>
        <v>0</v>
      </c>
      <c r="AK353">
        <v>326.14</v>
      </c>
      <c r="AL353">
        <v>24.74</v>
      </c>
      <c r="AM353">
        <v>0.93</v>
      </c>
      <c r="AN353">
        <v>0</v>
      </c>
      <c r="AO353">
        <v>300.47000000000003</v>
      </c>
      <c r="AP353">
        <v>0</v>
      </c>
      <c r="AQ353">
        <v>29.4</v>
      </c>
      <c r="AR353">
        <v>0</v>
      </c>
      <c r="AS353">
        <v>0</v>
      </c>
      <c r="AT353">
        <v>89</v>
      </c>
      <c r="AU353">
        <v>41</v>
      </c>
      <c r="AV353">
        <v>1</v>
      </c>
      <c r="AW353">
        <v>1</v>
      </c>
      <c r="AZ353">
        <v>1</v>
      </c>
      <c r="BA353">
        <v>29.03</v>
      </c>
      <c r="BB353">
        <v>9.24</v>
      </c>
      <c r="BC353">
        <v>6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1</v>
      </c>
      <c r="BJ353" t="s">
        <v>417</v>
      </c>
      <c r="BM353">
        <v>89</v>
      </c>
      <c r="BN353">
        <v>0</v>
      </c>
      <c r="BO353" t="s">
        <v>414</v>
      </c>
      <c r="BP353">
        <v>1</v>
      </c>
      <c r="BQ353">
        <v>30</v>
      </c>
      <c r="BR353">
        <v>0</v>
      </c>
      <c r="BS353">
        <v>29.03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89</v>
      </c>
      <c r="CA353">
        <v>41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99"/>
        <v>18309.919999999998</v>
      </c>
      <c r="CQ353">
        <f t="shared" si="300"/>
        <v>148.44</v>
      </c>
      <c r="CR353">
        <f>(ROUND((ROUND(((ET353)*AV353*1),2)*BB353),2)+ROUND((ROUND(((AE353-(EU353))*AV353*1),2)*BS353),2))</f>
        <v>8.59</v>
      </c>
      <c r="CS353">
        <f t="shared" si="301"/>
        <v>0</v>
      </c>
      <c r="CT353">
        <f t="shared" si="302"/>
        <v>8722.64</v>
      </c>
      <c r="CU353">
        <f t="shared" si="303"/>
        <v>0</v>
      </c>
      <c r="CV353">
        <f t="shared" si="304"/>
        <v>29.4</v>
      </c>
      <c r="CW353">
        <f t="shared" si="305"/>
        <v>0</v>
      </c>
      <c r="CX353">
        <f t="shared" si="306"/>
        <v>0</v>
      </c>
      <c r="CY353">
        <f>S353*(BZ353/100)</f>
        <v>16007.646799999999</v>
      </c>
      <c r="CZ353">
        <f>S353*(CA353/100)</f>
        <v>7374.3091999999988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120</v>
      </c>
      <c r="DO353">
        <v>84</v>
      </c>
      <c r="DP353">
        <v>1</v>
      </c>
      <c r="DQ353">
        <v>1</v>
      </c>
      <c r="DU353">
        <v>1013</v>
      </c>
      <c r="DV353" t="s">
        <v>416</v>
      </c>
      <c r="DW353" t="s">
        <v>416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49573350</v>
      </c>
      <c r="EF353">
        <v>30</v>
      </c>
      <c r="EG353" t="s">
        <v>37</v>
      </c>
      <c r="EH353">
        <v>0</v>
      </c>
      <c r="EI353" t="s">
        <v>3</v>
      </c>
      <c r="EJ353">
        <v>1</v>
      </c>
      <c r="EK353">
        <v>89</v>
      </c>
      <c r="EL353" t="s">
        <v>303</v>
      </c>
      <c r="EM353" t="s">
        <v>304</v>
      </c>
      <c r="EO353" t="s">
        <v>3</v>
      </c>
      <c r="EQ353">
        <v>131072</v>
      </c>
      <c r="ER353">
        <v>326.14</v>
      </c>
      <c r="ES353">
        <v>24.74</v>
      </c>
      <c r="ET353">
        <v>0.93</v>
      </c>
      <c r="EU353">
        <v>0</v>
      </c>
      <c r="EV353">
        <v>300.47000000000003</v>
      </c>
      <c r="EW353">
        <v>29.4</v>
      </c>
      <c r="EX353">
        <v>0</v>
      </c>
      <c r="EY353">
        <v>0</v>
      </c>
      <c r="FQ353">
        <v>0</v>
      </c>
      <c r="FR353">
        <f t="shared" si="307"/>
        <v>0</v>
      </c>
      <c r="FS353">
        <v>0</v>
      </c>
      <c r="FX353">
        <v>120</v>
      </c>
      <c r="FY353">
        <v>84</v>
      </c>
      <c r="GA353" t="s">
        <v>3</v>
      </c>
      <c r="GD353">
        <v>0</v>
      </c>
      <c r="GF353">
        <v>1317290390</v>
      </c>
      <c r="GG353">
        <v>2</v>
      </c>
      <c r="GH353">
        <v>1</v>
      </c>
      <c r="GI353">
        <v>2</v>
      </c>
      <c r="GJ353">
        <v>0</v>
      </c>
      <c r="GK353">
        <f>ROUND(R353*(S12)/100,2)</f>
        <v>0</v>
      </c>
      <c r="GL353">
        <f t="shared" si="308"/>
        <v>0</v>
      </c>
      <c r="GM353">
        <f t="shared" si="309"/>
        <v>41691.879999999997</v>
      </c>
      <c r="GN353">
        <f t="shared" si="310"/>
        <v>41691.879999999997</v>
      </c>
      <c r="GO353">
        <f t="shared" si="311"/>
        <v>0</v>
      </c>
      <c r="GP353">
        <f t="shared" si="312"/>
        <v>0</v>
      </c>
      <c r="GR353">
        <v>0</v>
      </c>
      <c r="GS353">
        <v>0</v>
      </c>
      <c r="GT353">
        <v>0</v>
      </c>
      <c r="GU353" t="s">
        <v>3</v>
      </c>
      <c r="GV353">
        <f>ROUND((GT353),6)</f>
        <v>0</v>
      </c>
      <c r="GW353">
        <v>1</v>
      </c>
      <c r="GX353">
        <f t="shared" si="313"/>
        <v>0</v>
      </c>
      <c r="HA353">
        <v>0</v>
      </c>
      <c r="HB353">
        <v>0</v>
      </c>
      <c r="HC353">
        <f t="shared" si="314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55" x14ac:dyDescent="0.2">
      <c r="A354" s="2">
        <v>18</v>
      </c>
      <c r="B354" s="2">
        <v>1</v>
      </c>
      <c r="C354" s="2">
        <v>82</v>
      </c>
      <c r="D354" s="2"/>
      <c r="E354" s="2" t="s">
        <v>418</v>
      </c>
      <c r="F354" s="2" t="s">
        <v>419</v>
      </c>
      <c r="G354" s="2" t="s">
        <v>420</v>
      </c>
      <c r="H354" s="2" t="s">
        <v>71</v>
      </c>
      <c r="I354" s="2">
        <f>I352*J354</f>
        <v>4.20648</v>
      </c>
      <c r="J354" s="2">
        <v>2.04</v>
      </c>
      <c r="K354" s="2">
        <v>2.04</v>
      </c>
      <c r="L354" s="2"/>
      <c r="M354" s="2"/>
      <c r="N354" s="2"/>
      <c r="O354" s="2">
        <f t="shared" si="284"/>
        <v>2175.34</v>
      </c>
      <c r="P354" s="2">
        <f t="shared" si="285"/>
        <v>2175.34</v>
      </c>
      <c r="Q354" s="2">
        <f>(ROUND((ROUND(((ET354)*AV354*I354),2)*BB354),2)+ROUND((ROUND(((AE354-(EU354))*AV354*I354),2)*BS354),2))</f>
        <v>0</v>
      </c>
      <c r="R354" s="2">
        <f t="shared" si="286"/>
        <v>0</v>
      </c>
      <c r="S354" s="2">
        <f t="shared" si="287"/>
        <v>0</v>
      </c>
      <c r="T354" s="2">
        <f t="shared" si="288"/>
        <v>0</v>
      </c>
      <c r="U354" s="2">
        <f t="shared" si="289"/>
        <v>0</v>
      </c>
      <c r="V354" s="2">
        <f t="shared" si="290"/>
        <v>0</v>
      </c>
      <c r="W354" s="2">
        <f t="shared" si="291"/>
        <v>0</v>
      </c>
      <c r="X354" s="2">
        <f t="shared" si="292"/>
        <v>0</v>
      </c>
      <c r="Y354" s="2">
        <f t="shared" si="293"/>
        <v>0</v>
      </c>
      <c r="Z354" s="2"/>
      <c r="AA354" s="2">
        <v>50626682</v>
      </c>
      <c r="AB354" s="2">
        <f t="shared" si="294"/>
        <v>517.14</v>
      </c>
      <c r="AC354" s="2">
        <f>ROUND((ES354),6)</f>
        <v>517.14</v>
      </c>
      <c r="AD354" s="2">
        <f>ROUND((((ET354)-(EU354))+AE354),6)</f>
        <v>0</v>
      </c>
      <c r="AE354" s="2">
        <f t="shared" si="295"/>
        <v>0</v>
      </c>
      <c r="AF354" s="2">
        <f t="shared" si="295"/>
        <v>0</v>
      </c>
      <c r="AG354" s="2">
        <f t="shared" si="296"/>
        <v>0</v>
      </c>
      <c r="AH354" s="2">
        <f t="shared" si="297"/>
        <v>0</v>
      </c>
      <c r="AI354" s="2">
        <f t="shared" si="297"/>
        <v>0</v>
      </c>
      <c r="AJ354" s="2">
        <f t="shared" si="298"/>
        <v>0</v>
      </c>
      <c r="AK354" s="2">
        <v>517.14</v>
      </c>
      <c r="AL354" s="2">
        <v>517.14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120</v>
      </c>
      <c r="AU354" s="2">
        <v>84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3</v>
      </c>
      <c r="BI354" s="2">
        <v>1</v>
      </c>
      <c r="BJ354" s="2" t="s">
        <v>421</v>
      </c>
      <c r="BK354" s="2"/>
      <c r="BL354" s="2"/>
      <c r="BM354" s="2">
        <v>89</v>
      </c>
      <c r="BN354" s="2">
        <v>0</v>
      </c>
      <c r="BO354" s="2" t="s">
        <v>3</v>
      </c>
      <c r="BP354" s="2">
        <v>0</v>
      </c>
      <c r="BQ354" s="2">
        <v>30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120</v>
      </c>
      <c r="CA354" s="2">
        <v>84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299"/>
        <v>2175.34</v>
      </c>
      <c r="CQ354" s="2">
        <f t="shared" si="300"/>
        <v>517.14</v>
      </c>
      <c r="CR354" s="2">
        <f>(ROUND((ROUND(((ET354)*AV354*1),2)*BB354),2)+ROUND((ROUND(((AE354-(EU354))*AV354*1),2)*BS354),2))</f>
        <v>0</v>
      </c>
      <c r="CS354" s="2">
        <f t="shared" si="301"/>
        <v>0</v>
      </c>
      <c r="CT354" s="2">
        <f t="shared" si="302"/>
        <v>0</v>
      </c>
      <c r="CU354" s="2">
        <f t="shared" si="303"/>
        <v>0</v>
      </c>
      <c r="CV354" s="2">
        <f t="shared" si="304"/>
        <v>0</v>
      </c>
      <c r="CW354" s="2">
        <f t="shared" si="305"/>
        <v>0</v>
      </c>
      <c r="CX354" s="2">
        <f t="shared" si="306"/>
        <v>0</v>
      </c>
      <c r="CY354" s="2">
        <f>((S354*BZ354)/100)</f>
        <v>0</v>
      </c>
      <c r="CZ354" s="2">
        <f>((S354*CA354)/100)</f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1007</v>
      </c>
      <c r="DV354" s="2" t="s">
        <v>71</v>
      </c>
      <c r="DW354" s="2" t="s">
        <v>71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49573350</v>
      </c>
      <c r="EF354" s="2">
        <v>30</v>
      </c>
      <c r="EG354" s="2" t="s">
        <v>37</v>
      </c>
      <c r="EH354" s="2">
        <v>0</v>
      </c>
      <c r="EI354" s="2" t="s">
        <v>3</v>
      </c>
      <c r="EJ354" s="2">
        <v>1</v>
      </c>
      <c r="EK354" s="2">
        <v>89</v>
      </c>
      <c r="EL354" s="2" t="s">
        <v>303</v>
      </c>
      <c r="EM354" s="2" t="s">
        <v>304</v>
      </c>
      <c r="EN354" s="2"/>
      <c r="EO354" s="2" t="s">
        <v>3</v>
      </c>
      <c r="EP354" s="2"/>
      <c r="EQ354" s="2">
        <v>0</v>
      </c>
      <c r="ER354" s="2">
        <v>517.14</v>
      </c>
      <c r="ES354" s="2">
        <v>517.14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f t="shared" si="307"/>
        <v>0</v>
      </c>
      <c r="FS354" s="2">
        <v>0</v>
      </c>
      <c r="FT354" s="2"/>
      <c r="FU354" s="2"/>
      <c r="FV354" s="2"/>
      <c r="FW354" s="2"/>
      <c r="FX354" s="2">
        <v>120</v>
      </c>
      <c r="FY354" s="2">
        <v>84</v>
      </c>
      <c r="FZ354" s="2"/>
      <c r="GA354" s="2" t="s">
        <v>3</v>
      </c>
      <c r="GB354" s="2"/>
      <c r="GC354" s="2"/>
      <c r="GD354" s="2">
        <v>0</v>
      </c>
      <c r="GE354" s="2"/>
      <c r="GF354" s="2">
        <v>-1644767048</v>
      </c>
      <c r="GG354" s="2">
        <v>2</v>
      </c>
      <c r="GH354" s="2">
        <v>1</v>
      </c>
      <c r="GI354" s="2">
        <v>-2</v>
      </c>
      <c r="GJ354" s="2">
        <v>0</v>
      </c>
      <c r="GK354" s="2">
        <f>ROUND(R354*(R12)/100,2)</f>
        <v>0</v>
      </c>
      <c r="GL354" s="2">
        <f t="shared" si="308"/>
        <v>0</v>
      </c>
      <c r="GM354" s="2">
        <f t="shared" si="309"/>
        <v>2175.34</v>
      </c>
      <c r="GN354" s="2">
        <f t="shared" si="310"/>
        <v>2175.34</v>
      </c>
      <c r="GO354" s="2">
        <f t="shared" si="311"/>
        <v>0</v>
      </c>
      <c r="GP354" s="2">
        <f t="shared" si="312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>ROUND((GT354),6)</f>
        <v>0</v>
      </c>
      <c r="GW354" s="2">
        <v>1</v>
      </c>
      <c r="GX354" s="2">
        <f t="shared" si="313"/>
        <v>0</v>
      </c>
      <c r="GY354" s="2"/>
      <c r="GZ354" s="2"/>
      <c r="HA354" s="2">
        <v>0</v>
      </c>
      <c r="HB354" s="2">
        <v>0</v>
      </c>
      <c r="HC354" s="2">
        <f t="shared" si="314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18</v>
      </c>
      <c r="B355">
        <v>1</v>
      </c>
      <c r="C355">
        <v>86</v>
      </c>
      <c r="E355" t="s">
        <v>418</v>
      </c>
      <c r="F355" t="s">
        <v>419</v>
      </c>
      <c r="G355" t="s">
        <v>420</v>
      </c>
      <c r="H355" t="s">
        <v>71</v>
      </c>
      <c r="I355">
        <f>I353*J355</f>
        <v>4.20648</v>
      </c>
      <c r="J355">
        <v>2.04</v>
      </c>
      <c r="K355">
        <v>2.04</v>
      </c>
      <c r="O355">
        <f t="shared" si="284"/>
        <v>22928.080000000002</v>
      </c>
      <c r="P355">
        <f t="shared" si="285"/>
        <v>22928.080000000002</v>
      </c>
      <c r="Q355">
        <f>(ROUND((ROUND(((ET355)*AV355*I355),2)*BB355),2)+ROUND((ROUND(((AE355-(EU355))*AV355*I355),2)*BS355),2))</f>
        <v>0</v>
      </c>
      <c r="R355">
        <f t="shared" si="286"/>
        <v>0</v>
      </c>
      <c r="S355">
        <f t="shared" si="287"/>
        <v>0</v>
      </c>
      <c r="T355">
        <f t="shared" si="288"/>
        <v>0</v>
      </c>
      <c r="U355">
        <f t="shared" si="289"/>
        <v>0</v>
      </c>
      <c r="V355">
        <f t="shared" si="290"/>
        <v>0</v>
      </c>
      <c r="W355">
        <f t="shared" si="291"/>
        <v>0</v>
      </c>
      <c r="X355">
        <f t="shared" si="292"/>
        <v>0</v>
      </c>
      <c r="Y355">
        <f t="shared" si="293"/>
        <v>0</v>
      </c>
      <c r="AA355">
        <v>50626683</v>
      </c>
      <c r="AB355">
        <f t="shared" si="294"/>
        <v>517.14</v>
      </c>
      <c r="AC355">
        <f>ROUND((ES355),6)</f>
        <v>517.14</v>
      </c>
      <c r="AD355">
        <f>ROUND((((ET355)-(EU355))+AE355),6)</f>
        <v>0</v>
      </c>
      <c r="AE355">
        <f t="shared" si="295"/>
        <v>0</v>
      </c>
      <c r="AF355">
        <f t="shared" si="295"/>
        <v>0</v>
      </c>
      <c r="AG355">
        <f t="shared" si="296"/>
        <v>0</v>
      </c>
      <c r="AH355">
        <f t="shared" si="297"/>
        <v>0</v>
      </c>
      <c r="AI355">
        <f t="shared" si="297"/>
        <v>0</v>
      </c>
      <c r="AJ355">
        <f t="shared" si="298"/>
        <v>0</v>
      </c>
      <c r="AK355">
        <v>517.14</v>
      </c>
      <c r="AL355">
        <v>517.14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10.54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421</v>
      </c>
      <c r="BM355">
        <v>89</v>
      </c>
      <c r="BN355">
        <v>0</v>
      </c>
      <c r="BO355" t="s">
        <v>419</v>
      </c>
      <c r="BP355">
        <v>1</v>
      </c>
      <c r="BQ355">
        <v>30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99"/>
        <v>22928.080000000002</v>
      </c>
      <c r="CQ355">
        <f t="shared" si="300"/>
        <v>5450.66</v>
      </c>
      <c r="CR355">
        <f>(ROUND((ROUND(((ET355)*AV355*1),2)*BB355),2)+ROUND((ROUND(((AE355-(EU355))*AV355*1),2)*BS355),2))</f>
        <v>0</v>
      </c>
      <c r="CS355">
        <f t="shared" si="301"/>
        <v>0</v>
      </c>
      <c r="CT355">
        <f t="shared" si="302"/>
        <v>0</v>
      </c>
      <c r="CU355">
        <f t="shared" si="303"/>
        <v>0</v>
      </c>
      <c r="CV355">
        <f t="shared" si="304"/>
        <v>0</v>
      </c>
      <c r="CW355">
        <f t="shared" si="305"/>
        <v>0</v>
      </c>
      <c r="CX355">
        <f t="shared" si="306"/>
        <v>0</v>
      </c>
      <c r="CY355">
        <f>S355*(BZ355/100)</f>
        <v>0</v>
      </c>
      <c r="CZ355">
        <f>S355*(CA355/100)</f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120</v>
      </c>
      <c r="DO355">
        <v>84</v>
      </c>
      <c r="DP355">
        <v>1</v>
      </c>
      <c r="DQ355">
        <v>1</v>
      </c>
      <c r="DU355">
        <v>1007</v>
      </c>
      <c r="DV355" t="s">
        <v>71</v>
      </c>
      <c r="DW355" t="s">
        <v>71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49573350</v>
      </c>
      <c r="EF355">
        <v>30</v>
      </c>
      <c r="EG355" t="s">
        <v>37</v>
      </c>
      <c r="EH355">
        <v>0</v>
      </c>
      <c r="EI355" t="s">
        <v>3</v>
      </c>
      <c r="EJ355">
        <v>1</v>
      </c>
      <c r="EK355">
        <v>89</v>
      </c>
      <c r="EL355" t="s">
        <v>303</v>
      </c>
      <c r="EM355" t="s">
        <v>304</v>
      </c>
      <c r="EO355" t="s">
        <v>3</v>
      </c>
      <c r="EQ355">
        <v>0</v>
      </c>
      <c r="ER355">
        <v>517.14</v>
      </c>
      <c r="ES355">
        <v>517.14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f t="shared" si="307"/>
        <v>0</v>
      </c>
      <c r="FS355">
        <v>0</v>
      </c>
      <c r="FX355">
        <v>120</v>
      </c>
      <c r="FY355">
        <v>84</v>
      </c>
      <c r="GA355" t="s">
        <v>3</v>
      </c>
      <c r="GD355">
        <v>0</v>
      </c>
      <c r="GF355">
        <v>-1644767048</v>
      </c>
      <c r="GG355">
        <v>2</v>
      </c>
      <c r="GH355">
        <v>1</v>
      </c>
      <c r="GI355">
        <v>2</v>
      </c>
      <c r="GJ355">
        <v>0</v>
      </c>
      <c r="GK355">
        <f>ROUND(R355*(S12)/100,2)</f>
        <v>0</v>
      </c>
      <c r="GL355">
        <f t="shared" si="308"/>
        <v>0</v>
      </c>
      <c r="GM355">
        <f t="shared" si="309"/>
        <v>22928.080000000002</v>
      </c>
      <c r="GN355">
        <f t="shared" si="310"/>
        <v>22928.080000000002</v>
      </c>
      <c r="GO355">
        <f t="shared" si="311"/>
        <v>0</v>
      </c>
      <c r="GP355">
        <f t="shared" si="312"/>
        <v>0</v>
      </c>
      <c r="GR355">
        <v>0</v>
      </c>
      <c r="GS355">
        <v>0</v>
      </c>
      <c r="GT355">
        <v>0</v>
      </c>
      <c r="GU355" t="s">
        <v>3</v>
      </c>
      <c r="GV355">
        <f>ROUND((GT355),6)</f>
        <v>0</v>
      </c>
      <c r="GW355">
        <v>1</v>
      </c>
      <c r="GX355">
        <f t="shared" si="313"/>
        <v>0</v>
      </c>
      <c r="HA355">
        <v>0</v>
      </c>
      <c r="HB355">
        <v>0</v>
      </c>
      <c r="HC355">
        <f t="shared" si="314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55" x14ac:dyDescent="0.2">
      <c r="A356" s="2">
        <v>17</v>
      </c>
      <c r="B356" s="2">
        <v>1</v>
      </c>
      <c r="C356" s="2">
        <f>ROW(SmtRes!A89)</f>
        <v>89</v>
      </c>
      <c r="D356" s="2">
        <f>ROW(EtalonRes!A79)</f>
        <v>79</v>
      </c>
      <c r="E356" s="2" t="s">
        <v>422</v>
      </c>
      <c r="F356" s="2" t="s">
        <v>423</v>
      </c>
      <c r="G356" s="2" t="s">
        <v>424</v>
      </c>
      <c r="H356" s="2" t="s">
        <v>416</v>
      </c>
      <c r="I356" s="2">
        <f>ROUND(206.2/100,9)</f>
        <v>2.0619999999999998</v>
      </c>
      <c r="J356" s="2">
        <v>0</v>
      </c>
      <c r="K356" s="2">
        <f>ROUND(206.2/100,9)</f>
        <v>2.0619999999999998</v>
      </c>
      <c r="L356" s="2"/>
      <c r="M356" s="2"/>
      <c r="N356" s="2"/>
      <c r="O356" s="2">
        <f t="shared" si="284"/>
        <v>163.63999999999999</v>
      </c>
      <c r="P356" s="2">
        <f t="shared" si="285"/>
        <v>0</v>
      </c>
      <c r="Q356" s="2">
        <f>(ROUND((ROUND((((ET356*16))*AV356*I356),2)*BB356),2)+ROUND((ROUND(((AE356-((EU356*16)))*AV356*I356),2)*BS356),2))</f>
        <v>15.18</v>
      </c>
      <c r="R356" s="2">
        <f t="shared" si="286"/>
        <v>0</v>
      </c>
      <c r="S356" s="2">
        <f t="shared" si="287"/>
        <v>148.46</v>
      </c>
      <c r="T356" s="2">
        <f t="shared" si="288"/>
        <v>0</v>
      </c>
      <c r="U356" s="2">
        <f t="shared" si="289"/>
        <v>14.51648</v>
      </c>
      <c r="V356" s="2">
        <f t="shared" si="290"/>
        <v>0</v>
      </c>
      <c r="W356" s="2">
        <f t="shared" si="291"/>
        <v>0</v>
      </c>
      <c r="X356" s="2">
        <f t="shared" si="292"/>
        <v>178.15</v>
      </c>
      <c r="Y356" s="2">
        <f t="shared" si="293"/>
        <v>124.71</v>
      </c>
      <c r="Z356" s="2"/>
      <c r="AA356" s="2">
        <v>50626682</v>
      </c>
      <c r="AB356" s="2">
        <f t="shared" si="294"/>
        <v>79.36</v>
      </c>
      <c r="AC356" s="2">
        <f>ROUND(((ES356*16)),6)</f>
        <v>0</v>
      </c>
      <c r="AD356" s="2">
        <f>ROUND(((((ET356*16))-((EU356*16)))+AE356),6)</f>
        <v>7.36</v>
      </c>
      <c r="AE356" s="2">
        <f>ROUND(((EU356*16)),6)</f>
        <v>0</v>
      </c>
      <c r="AF356" s="2">
        <f>ROUND(((EV356*16)),6)</f>
        <v>72</v>
      </c>
      <c r="AG356" s="2">
        <f t="shared" si="296"/>
        <v>0</v>
      </c>
      <c r="AH356" s="2">
        <f>((EW356*16))</f>
        <v>7.04</v>
      </c>
      <c r="AI356" s="2">
        <f>((EX356*16))</f>
        <v>0</v>
      </c>
      <c r="AJ356" s="2">
        <f t="shared" si="298"/>
        <v>0</v>
      </c>
      <c r="AK356" s="2">
        <v>4.96</v>
      </c>
      <c r="AL356" s="2">
        <v>0</v>
      </c>
      <c r="AM356" s="2">
        <v>0.46</v>
      </c>
      <c r="AN356" s="2">
        <v>0</v>
      </c>
      <c r="AO356" s="2">
        <v>4.5</v>
      </c>
      <c r="AP356" s="2">
        <v>0</v>
      </c>
      <c r="AQ356" s="2">
        <v>0.44</v>
      </c>
      <c r="AR356" s="2">
        <v>0</v>
      </c>
      <c r="AS356" s="2">
        <v>0</v>
      </c>
      <c r="AT356" s="2">
        <v>120</v>
      </c>
      <c r="AU356" s="2">
        <v>84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1</v>
      </c>
      <c r="BJ356" s="2" t="s">
        <v>425</v>
      </c>
      <c r="BK356" s="2"/>
      <c r="BL356" s="2"/>
      <c r="BM356" s="2">
        <v>89</v>
      </c>
      <c r="BN356" s="2">
        <v>0</v>
      </c>
      <c r="BO356" s="2" t="s">
        <v>3</v>
      </c>
      <c r="BP356" s="2">
        <v>0</v>
      </c>
      <c r="BQ356" s="2">
        <v>30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120</v>
      </c>
      <c r="CA356" s="2">
        <v>84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299"/>
        <v>163.64000000000001</v>
      </c>
      <c r="CQ356" s="2">
        <f t="shared" si="300"/>
        <v>0</v>
      </c>
      <c r="CR356" s="2">
        <f>(ROUND((ROUND((((ET356*16))*AV356*1),2)*BB356),2)+ROUND((ROUND(((AE356-((EU356*16)))*AV356*1),2)*BS356),2))</f>
        <v>7.36</v>
      </c>
      <c r="CS356" s="2">
        <f t="shared" si="301"/>
        <v>0</v>
      </c>
      <c r="CT356" s="2">
        <f t="shared" si="302"/>
        <v>72</v>
      </c>
      <c r="CU356" s="2">
        <f t="shared" si="303"/>
        <v>0</v>
      </c>
      <c r="CV356" s="2">
        <f t="shared" si="304"/>
        <v>7.04</v>
      </c>
      <c r="CW356" s="2">
        <f t="shared" si="305"/>
        <v>0</v>
      </c>
      <c r="CX356" s="2">
        <f t="shared" si="306"/>
        <v>0</v>
      </c>
      <c r="CY356" s="2">
        <f>((S356*BZ356)/100)</f>
        <v>178.15200000000002</v>
      </c>
      <c r="CZ356" s="2">
        <f>((S356*CA356)/100)</f>
        <v>124.70640000000002</v>
      </c>
      <c r="DA356" s="2"/>
      <c r="DB356" s="2"/>
      <c r="DC356" s="2" t="s">
        <v>3</v>
      </c>
      <c r="DD356" s="2" t="s">
        <v>426</v>
      </c>
      <c r="DE356" s="2" t="s">
        <v>426</v>
      </c>
      <c r="DF356" s="2" t="s">
        <v>426</v>
      </c>
      <c r="DG356" s="2" t="s">
        <v>426</v>
      </c>
      <c r="DH356" s="2" t="s">
        <v>3</v>
      </c>
      <c r="DI356" s="2" t="s">
        <v>426</v>
      </c>
      <c r="DJ356" s="2" t="s">
        <v>426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416</v>
      </c>
      <c r="DW356" s="2" t="s">
        <v>416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49573350</v>
      </c>
      <c r="EF356" s="2">
        <v>30</v>
      </c>
      <c r="EG356" s="2" t="s">
        <v>37</v>
      </c>
      <c r="EH356" s="2">
        <v>0</v>
      </c>
      <c r="EI356" s="2" t="s">
        <v>3</v>
      </c>
      <c r="EJ356" s="2">
        <v>1</v>
      </c>
      <c r="EK356" s="2">
        <v>89</v>
      </c>
      <c r="EL356" s="2" t="s">
        <v>303</v>
      </c>
      <c r="EM356" s="2" t="s">
        <v>304</v>
      </c>
      <c r="EN356" s="2"/>
      <c r="EO356" s="2" t="s">
        <v>3</v>
      </c>
      <c r="EP356" s="2"/>
      <c r="EQ356" s="2">
        <v>131072</v>
      </c>
      <c r="ER356" s="2">
        <v>4.96</v>
      </c>
      <c r="ES356" s="2">
        <v>0</v>
      </c>
      <c r="ET356" s="2">
        <v>0.46</v>
      </c>
      <c r="EU356" s="2">
        <v>0</v>
      </c>
      <c r="EV356" s="2">
        <v>4.5</v>
      </c>
      <c r="EW356" s="2">
        <v>0.44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f t="shared" si="307"/>
        <v>0</v>
      </c>
      <c r="FS356" s="2">
        <v>0</v>
      </c>
      <c r="FT356" s="2"/>
      <c r="FU356" s="2"/>
      <c r="FV356" s="2"/>
      <c r="FW356" s="2"/>
      <c r="FX356" s="2">
        <v>120</v>
      </c>
      <c r="FY356" s="2">
        <v>84</v>
      </c>
      <c r="FZ356" s="2"/>
      <c r="GA356" s="2" t="s">
        <v>3</v>
      </c>
      <c r="GB356" s="2"/>
      <c r="GC356" s="2"/>
      <c r="GD356" s="2">
        <v>0</v>
      </c>
      <c r="GE356" s="2"/>
      <c r="GF356" s="2">
        <v>-44610389</v>
      </c>
      <c r="GG356" s="2">
        <v>2</v>
      </c>
      <c r="GH356" s="2">
        <v>1</v>
      </c>
      <c r="GI356" s="2">
        <v>-2</v>
      </c>
      <c r="GJ356" s="2">
        <v>0</v>
      </c>
      <c r="GK356" s="2">
        <f>ROUND(R356*(R12)/100,2)</f>
        <v>0</v>
      </c>
      <c r="GL356" s="2">
        <f t="shared" si="308"/>
        <v>0</v>
      </c>
      <c r="GM356" s="2">
        <f t="shared" si="309"/>
        <v>466.5</v>
      </c>
      <c r="GN356" s="2">
        <f t="shared" si="310"/>
        <v>466.5</v>
      </c>
      <c r="GO356" s="2">
        <f t="shared" si="311"/>
        <v>0</v>
      </c>
      <c r="GP356" s="2">
        <f t="shared" si="312"/>
        <v>0</v>
      </c>
      <c r="GQ356" s="2"/>
      <c r="GR356" s="2">
        <v>0</v>
      </c>
      <c r="GS356" s="2">
        <v>3</v>
      </c>
      <c r="GT356" s="2">
        <v>0</v>
      </c>
      <c r="GU356" s="2" t="s">
        <v>426</v>
      </c>
      <c r="GV356" s="2">
        <f>ROUND(((GT356*16)),6)</f>
        <v>0</v>
      </c>
      <c r="GW356" s="2">
        <v>1</v>
      </c>
      <c r="GX356" s="2">
        <f t="shared" si="313"/>
        <v>0</v>
      </c>
      <c r="GY356" s="2"/>
      <c r="GZ356" s="2"/>
      <c r="HA356" s="2">
        <v>0</v>
      </c>
      <c r="HB356" s="2">
        <v>0</v>
      </c>
      <c r="HC356" s="2">
        <f t="shared" si="314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C357">
        <f>ROW(SmtRes!A92)</f>
        <v>92</v>
      </c>
      <c r="D357">
        <f>ROW(EtalonRes!A82)</f>
        <v>82</v>
      </c>
      <c r="E357" t="s">
        <v>422</v>
      </c>
      <c r="F357" t="s">
        <v>423</v>
      </c>
      <c r="G357" t="s">
        <v>424</v>
      </c>
      <c r="H357" t="s">
        <v>416</v>
      </c>
      <c r="I357">
        <f>ROUND(206.2/100,9)</f>
        <v>2.0619999999999998</v>
      </c>
      <c r="J357">
        <v>0</v>
      </c>
      <c r="K357">
        <f>ROUND(206.2/100,9)</f>
        <v>2.0619999999999998</v>
      </c>
      <c r="O357">
        <f t="shared" si="284"/>
        <v>4449.75</v>
      </c>
      <c r="P357">
        <f t="shared" si="285"/>
        <v>0</v>
      </c>
      <c r="Q357">
        <f>(ROUND((ROUND((((ET357*16))*AV357*I357),2)*BB357),2)+ROUND((ROUND(((AE357-((EU357*16)))*AV357*I357),2)*BS357),2))</f>
        <v>139.96</v>
      </c>
      <c r="R357">
        <f t="shared" si="286"/>
        <v>0</v>
      </c>
      <c r="S357">
        <f t="shared" si="287"/>
        <v>4309.79</v>
      </c>
      <c r="T357">
        <f t="shared" si="288"/>
        <v>0</v>
      </c>
      <c r="U357">
        <f t="shared" si="289"/>
        <v>14.51648</v>
      </c>
      <c r="V357">
        <f t="shared" si="290"/>
        <v>0</v>
      </c>
      <c r="W357">
        <f t="shared" si="291"/>
        <v>0</v>
      </c>
      <c r="X357">
        <f t="shared" si="292"/>
        <v>3835.71</v>
      </c>
      <c r="Y357">
        <f t="shared" si="293"/>
        <v>1767.01</v>
      </c>
      <c r="AA357">
        <v>50626683</v>
      </c>
      <c r="AB357">
        <f t="shared" si="294"/>
        <v>79.36</v>
      </c>
      <c r="AC357">
        <f>ROUND(((ES357*16)),6)</f>
        <v>0</v>
      </c>
      <c r="AD357">
        <f>ROUND(((((ET357*16))-((EU357*16)))+AE357),6)</f>
        <v>7.36</v>
      </c>
      <c r="AE357">
        <f>ROUND(((EU357*16)),6)</f>
        <v>0</v>
      </c>
      <c r="AF357">
        <f>ROUND(((EV357*16)),6)</f>
        <v>72</v>
      </c>
      <c r="AG357">
        <f t="shared" si="296"/>
        <v>0</v>
      </c>
      <c r="AH357">
        <f>((EW357*16))</f>
        <v>7.04</v>
      </c>
      <c r="AI357">
        <f>((EX357*16))</f>
        <v>0</v>
      </c>
      <c r="AJ357">
        <f t="shared" si="298"/>
        <v>0</v>
      </c>
      <c r="AK357">
        <v>4.96</v>
      </c>
      <c r="AL357">
        <v>0</v>
      </c>
      <c r="AM357">
        <v>0.46</v>
      </c>
      <c r="AN357">
        <v>0</v>
      </c>
      <c r="AO357">
        <v>4.5</v>
      </c>
      <c r="AP357">
        <v>0</v>
      </c>
      <c r="AQ357">
        <v>0.44</v>
      </c>
      <c r="AR357">
        <v>0</v>
      </c>
      <c r="AS357">
        <v>0</v>
      </c>
      <c r="AT357">
        <v>89</v>
      </c>
      <c r="AU357">
        <v>41</v>
      </c>
      <c r="AV357">
        <v>1</v>
      </c>
      <c r="AW357">
        <v>1</v>
      </c>
      <c r="AZ357">
        <v>1</v>
      </c>
      <c r="BA357">
        <v>29.03</v>
      </c>
      <c r="BB357">
        <v>9.2200000000000006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425</v>
      </c>
      <c r="BM357">
        <v>89</v>
      </c>
      <c r="BN357">
        <v>0</v>
      </c>
      <c r="BO357" t="s">
        <v>423</v>
      </c>
      <c r="BP357">
        <v>1</v>
      </c>
      <c r="BQ357">
        <v>30</v>
      </c>
      <c r="BR357">
        <v>0</v>
      </c>
      <c r="BS357">
        <v>29.03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89</v>
      </c>
      <c r="CA357">
        <v>41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99"/>
        <v>4449.75</v>
      </c>
      <c r="CQ357">
        <f t="shared" si="300"/>
        <v>0</v>
      </c>
      <c r="CR357">
        <f>(ROUND((ROUND((((ET357*16))*AV357*1),2)*BB357),2)+ROUND((ROUND(((AE357-((EU357*16)))*AV357*1),2)*BS357),2))</f>
        <v>67.86</v>
      </c>
      <c r="CS357">
        <f t="shared" si="301"/>
        <v>0</v>
      </c>
      <c r="CT357">
        <f t="shared" si="302"/>
        <v>2090.16</v>
      </c>
      <c r="CU357">
        <f t="shared" si="303"/>
        <v>0</v>
      </c>
      <c r="CV357">
        <f t="shared" si="304"/>
        <v>7.04</v>
      </c>
      <c r="CW357">
        <f t="shared" si="305"/>
        <v>0</v>
      </c>
      <c r="CX357">
        <f t="shared" si="306"/>
        <v>0</v>
      </c>
      <c r="CY357">
        <f>S357*(BZ357/100)</f>
        <v>3835.7130999999999</v>
      </c>
      <c r="CZ357">
        <f>S357*(CA357/100)</f>
        <v>1767.0138999999999</v>
      </c>
      <c r="DC357" t="s">
        <v>3</v>
      </c>
      <c r="DD357" t="s">
        <v>426</v>
      </c>
      <c r="DE357" t="s">
        <v>426</v>
      </c>
      <c r="DF357" t="s">
        <v>426</v>
      </c>
      <c r="DG357" t="s">
        <v>426</v>
      </c>
      <c r="DH357" t="s">
        <v>3</v>
      </c>
      <c r="DI357" t="s">
        <v>426</v>
      </c>
      <c r="DJ357" t="s">
        <v>426</v>
      </c>
      <c r="DK357" t="s">
        <v>3</v>
      </c>
      <c r="DL357" t="s">
        <v>3</v>
      </c>
      <c r="DM357" t="s">
        <v>3</v>
      </c>
      <c r="DN357">
        <v>120</v>
      </c>
      <c r="DO357">
        <v>84</v>
      </c>
      <c r="DP357">
        <v>1</v>
      </c>
      <c r="DQ357">
        <v>1</v>
      </c>
      <c r="DU357">
        <v>1013</v>
      </c>
      <c r="DV357" t="s">
        <v>416</v>
      </c>
      <c r="DW357" t="s">
        <v>416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49573350</v>
      </c>
      <c r="EF357">
        <v>30</v>
      </c>
      <c r="EG357" t="s">
        <v>37</v>
      </c>
      <c r="EH357">
        <v>0</v>
      </c>
      <c r="EI357" t="s">
        <v>3</v>
      </c>
      <c r="EJ357">
        <v>1</v>
      </c>
      <c r="EK357">
        <v>89</v>
      </c>
      <c r="EL357" t="s">
        <v>303</v>
      </c>
      <c r="EM357" t="s">
        <v>304</v>
      </c>
      <c r="EO357" t="s">
        <v>3</v>
      </c>
      <c r="EQ357">
        <v>131072</v>
      </c>
      <c r="ER357">
        <v>4.96</v>
      </c>
      <c r="ES357">
        <v>0</v>
      </c>
      <c r="ET357">
        <v>0.46</v>
      </c>
      <c r="EU357">
        <v>0</v>
      </c>
      <c r="EV357">
        <v>4.5</v>
      </c>
      <c r="EW357">
        <v>0.44</v>
      </c>
      <c r="EX357">
        <v>0</v>
      </c>
      <c r="EY357">
        <v>0</v>
      </c>
      <c r="FQ357">
        <v>0</v>
      </c>
      <c r="FR357">
        <f t="shared" si="307"/>
        <v>0</v>
      </c>
      <c r="FS357">
        <v>0</v>
      </c>
      <c r="FX357">
        <v>120</v>
      </c>
      <c r="FY357">
        <v>84</v>
      </c>
      <c r="GA357" t="s">
        <v>3</v>
      </c>
      <c r="GD357">
        <v>0</v>
      </c>
      <c r="GF357">
        <v>-44610389</v>
      </c>
      <c r="GG357">
        <v>2</v>
      </c>
      <c r="GH357">
        <v>1</v>
      </c>
      <c r="GI357">
        <v>2</v>
      </c>
      <c r="GJ357">
        <v>0</v>
      </c>
      <c r="GK357">
        <f>ROUND(R357*(S12)/100,2)</f>
        <v>0</v>
      </c>
      <c r="GL357">
        <f t="shared" si="308"/>
        <v>0</v>
      </c>
      <c r="GM357">
        <f t="shared" si="309"/>
        <v>10052.469999999999</v>
      </c>
      <c r="GN357">
        <f t="shared" si="310"/>
        <v>10052.469999999999</v>
      </c>
      <c r="GO357">
        <f t="shared" si="311"/>
        <v>0</v>
      </c>
      <c r="GP357">
        <f t="shared" si="312"/>
        <v>0</v>
      </c>
      <c r="GR357">
        <v>0</v>
      </c>
      <c r="GS357">
        <v>0</v>
      </c>
      <c r="GT357">
        <v>0</v>
      </c>
      <c r="GU357" t="s">
        <v>426</v>
      </c>
      <c r="GV357">
        <f>ROUND(((GT357*16)),6)</f>
        <v>0</v>
      </c>
      <c r="GW357">
        <v>1</v>
      </c>
      <c r="GX357">
        <f t="shared" si="313"/>
        <v>0</v>
      </c>
      <c r="HA357">
        <v>0</v>
      </c>
      <c r="HB357">
        <v>0</v>
      </c>
      <c r="HC357">
        <f t="shared" si="314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55" x14ac:dyDescent="0.2">
      <c r="A358" s="2">
        <v>18</v>
      </c>
      <c r="B358" s="2">
        <v>1</v>
      </c>
      <c r="C358" s="2">
        <v>89</v>
      </c>
      <c r="D358" s="2"/>
      <c r="E358" s="2" t="s">
        <v>427</v>
      </c>
      <c r="F358" s="2" t="s">
        <v>419</v>
      </c>
      <c r="G358" s="2" t="s">
        <v>420</v>
      </c>
      <c r="H358" s="2" t="s">
        <v>71</v>
      </c>
      <c r="I358" s="2">
        <f>I356*J358</f>
        <v>16.82592</v>
      </c>
      <c r="J358" s="2">
        <v>8.16</v>
      </c>
      <c r="K358" s="2">
        <v>0.51</v>
      </c>
      <c r="L358" s="2"/>
      <c r="M358" s="2"/>
      <c r="N358" s="2"/>
      <c r="O358" s="2">
        <f t="shared" si="284"/>
        <v>8701.36</v>
      </c>
      <c r="P358" s="2">
        <f t="shared" si="285"/>
        <v>8701.36</v>
      </c>
      <c r="Q358" s="2">
        <f t="shared" ref="Q358:Q363" si="315">(ROUND((ROUND(((ET358)*AV358*I358),2)*BB358),2)+ROUND((ROUND(((AE358-(EU358))*AV358*I358),2)*BS358),2))</f>
        <v>0</v>
      </c>
      <c r="R358" s="2">
        <f t="shared" si="286"/>
        <v>0</v>
      </c>
      <c r="S358" s="2">
        <f t="shared" si="287"/>
        <v>0</v>
      </c>
      <c r="T358" s="2">
        <f t="shared" si="288"/>
        <v>0</v>
      </c>
      <c r="U358" s="2">
        <f t="shared" si="289"/>
        <v>0</v>
      </c>
      <c r="V358" s="2">
        <f t="shared" si="290"/>
        <v>0</v>
      </c>
      <c r="W358" s="2">
        <f t="shared" si="291"/>
        <v>0</v>
      </c>
      <c r="X358" s="2">
        <f t="shared" si="292"/>
        <v>0</v>
      </c>
      <c r="Y358" s="2">
        <f t="shared" si="293"/>
        <v>0</v>
      </c>
      <c r="Z358" s="2"/>
      <c r="AA358" s="2">
        <v>50626682</v>
      </c>
      <c r="AB358" s="2">
        <f t="shared" si="294"/>
        <v>517.14</v>
      </c>
      <c r="AC358" s="2">
        <f t="shared" ref="AC358:AC363" si="316">ROUND((ES358),6)</f>
        <v>517.14</v>
      </c>
      <c r="AD358" s="2">
        <f t="shared" ref="AD358:AD363" si="317">ROUND((((ET358)-(EU358))+AE358),6)</f>
        <v>0</v>
      </c>
      <c r="AE358" s="2">
        <f t="shared" ref="AE358:AF363" si="318">ROUND((EU358),6)</f>
        <v>0</v>
      </c>
      <c r="AF358" s="2">
        <f t="shared" si="318"/>
        <v>0</v>
      </c>
      <c r="AG358" s="2">
        <f t="shared" si="296"/>
        <v>0</v>
      </c>
      <c r="AH358" s="2">
        <f t="shared" ref="AH358:AI363" si="319">(EW358)</f>
        <v>0</v>
      </c>
      <c r="AI358" s="2">
        <f t="shared" si="319"/>
        <v>0</v>
      </c>
      <c r="AJ358" s="2">
        <f t="shared" si="298"/>
        <v>0</v>
      </c>
      <c r="AK358" s="2">
        <v>517.14</v>
      </c>
      <c r="AL358" s="2">
        <v>517.14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120</v>
      </c>
      <c r="AU358" s="2">
        <v>84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1</v>
      </c>
      <c r="BJ358" s="2" t="s">
        <v>421</v>
      </c>
      <c r="BK358" s="2"/>
      <c r="BL358" s="2"/>
      <c r="BM358" s="2">
        <v>89</v>
      </c>
      <c r="BN358" s="2">
        <v>0</v>
      </c>
      <c r="BO358" s="2" t="s">
        <v>3</v>
      </c>
      <c r="BP358" s="2">
        <v>0</v>
      </c>
      <c r="BQ358" s="2">
        <v>30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120</v>
      </c>
      <c r="CA358" s="2">
        <v>84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299"/>
        <v>8701.36</v>
      </c>
      <c r="CQ358" s="2">
        <f t="shared" si="300"/>
        <v>517.14</v>
      </c>
      <c r="CR358" s="2">
        <f t="shared" ref="CR358:CR363" si="320">(ROUND((ROUND(((ET358)*AV358*1),2)*BB358),2)+ROUND((ROUND(((AE358-(EU358))*AV358*1),2)*BS358),2))</f>
        <v>0</v>
      </c>
      <c r="CS358" s="2">
        <f t="shared" si="301"/>
        <v>0</v>
      </c>
      <c r="CT358" s="2">
        <f t="shared" si="302"/>
        <v>0</v>
      </c>
      <c r="CU358" s="2">
        <f t="shared" si="303"/>
        <v>0</v>
      </c>
      <c r="CV358" s="2">
        <f t="shared" si="304"/>
        <v>0</v>
      </c>
      <c r="CW358" s="2">
        <f t="shared" si="305"/>
        <v>0</v>
      </c>
      <c r="CX358" s="2">
        <f t="shared" si="306"/>
        <v>0</v>
      </c>
      <c r="CY358" s="2">
        <f>((S358*BZ358)/100)</f>
        <v>0</v>
      </c>
      <c r="CZ358" s="2">
        <f>((S358*CA358)/100)</f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1007</v>
      </c>
      <c r="DV358" s="2" t="s">
        <v>71</v>
      </c>
      <c r="DW358" s="2" t="s">
        <v>71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49573350</v>
      </c>
      <c r="EF358" s="2">
        <v>30</v>
      </c>
      <c r="EG358" s="2" t="s">
        <v>37</v>
      </c>
      <c r="EH358" s="2">
        <v>0</v>
      </c>
      <c r="EI358" s="2" t="s">
        <v>3</v>
      </c>
      <c r="EJ358" s="2">
        <v>1</v>
      </c>
      <c r="EK358" s="2">
        <v>89</v>
      </c>
      <c r="EL358" s="2" t="s">
        <v>303</v>
      </c>
      <c r="EM358" s="2" t="s">
        <v>304</v>
      </c>
      <c r="EN358" s="2"/>
      <c r="EO358" s="2" t="s">
        <v>3</v>
      </c>
      <c r="EP358" s="2"/>
      <c r="EQ358" s="2">
        <v>0</v>
      </c>
      <c r="ER358" s="2">
        <v>517.14</v>
      </c>
      <c r="ES358" s="2">
        <v>517.14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f t="shared" si="307"/>
        <v>0</v>
      </c>
      <c r="FS358" s="2">
        <v>0</v>
      </c>
      <c r="FT358" s="2"/>
      <c r="FU358" s="2"/>
      <c r="FV358" s="2"/>
      <c r="FW358" s="2"/>
      <c r="FX358" s="2">
        <v>120</v>
      </c>
      <c r="FY358" s="2">
        <v>84</v>
      </c>
      <c r="FZ358" s="2"/>
      <c r="GA358" s="2" t="s">
        <v>3</v>
      </c>
      <c r="GB358" s="2"/>
      <c r="GC358" s="2"/>
      <c r="GD358" s="2">
        <v>0</v>
      </c>
      <c r="GE358" s="2"/>
      <c r="GF358" s="2">
        <v>-1644767048</v>
      </c>
      <c r="GG358" s="2">
        <v>2</v>
      </c>
      <c r="GH358" s="2">
        <v>1</v>
      </c>
      <c r="GI358" s="2">
        <v>-2</v>
      </c>
      <c r="GJ358" s="2">
        <v>0</v>
      </c>
      <c r="GK358" s="2">
        <f>ROUND(R358*(R12)/100,2)</f>
        <v>0</v>
      </c>
      <c r="GL358" s="2">
        <f t="shared" si="308"/>
        <v>0</v>
      </c>
      <c r="GM358" s="2">
        <f t="shared" si="309"/>
        <v>8701.36</v>
      </c>
      <c r="GN358" s="2">
        <f t="shared" si="310"/>
        <v>8701.36</v>
      </c>
      <c r="GO358" s="2">
        <f t="shared" si="311"/>
        <v>0</v>
      </c>
      <c r="GP358" s="2">
        <f t="shared" si="312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ref="GV358:GV363" si="321">ROUND((GT358),6)</f>
        <v>0</v>
      </c>
      <c r="GW358" s="2">
        <v>1</v>
      </c>
      <c r="GX358" s="2">
        <f t="shared" si="313"/>
        <v>0</v>
      </c>
      <c r="GY358" s="2"/>
      <c r="GZ358" s="2"/>
      <c r="HA358" s="2">
        <v>0</v>
      </c>
      <c r="HB358" s="2">
        <v>0</v>
      </c>
      <c r="HC358" s="2">
        <f t="shared" si="314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426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18</v>
      </c>
      <c r="B359">
        <v>1</v>
      </c>
      <c r="C359">
        <v>92</v>
      </c>
      <c r="E359" t="s">
        <v>427</v>
      </c>
      <c r="F359" t="s">
        <v>419</v>
      </c>
      <c r="G359" t="s">
        <v>420</v>
      </c>
      <c r="H359" t="s">
        <v>71</v>
      </c>
      <c r="I359">
        <f>I357*J359</f>
        <v>16.82592</v>
      </c>
      <c r="J359">
        <v>8.16</v>
      </c>
      <c r="K359">
        <v>0.51</v>
      </c>
      <c r="O359">
        <f t="shared" si="284"/>
        <v>91712.33</v>
      </c>
      <c r="P359">
        <f t="shared" si="285"/>
        <v>91712.33</v>
      </c>
      <c r="Q359">
        <f t="shared" si="315"/>
        <v>0</v>
      </c>
      <c r="R359">
        <f t="shared" si="286"/>
        <v>0</v>
      </c>
      <c r="S359">
        <f t="shared" si="287"/>
        <v>0</v>
      </c>
      <c r="T359">
        <f t="shared" si="288"/>
        <v>0</v>
      </c>
      <c r="U359">
        <f t="shared" si="289"/>
        <v>0</v>
      </c>
      <c r="V359">
        <f t="shared" si="290"/>
        <v>0</v>
      </c>
      <c r="W359">
        <f t="shared" si="291"/>
        <v>0</v>
      </c>
      <c r="X359">
        <f t="shared" si="292"/>
        <v>0</v>
      </c>
      <c r="Y359">
        <f t="shared" si="293"/>
        <v>0</v>
      </c>
      <c r="AA359">
        <v>50626683</v>
      </c>
      <c r="AB359">
        <f t="shared" si="294"/>
        <v>517.14</v>
      </c>
      <c r="AC359">
        <f t="shared" si="316"/>
        <v>517.14</v>
      </c>
      <c r="AD359">
        <f t="shared" si="317"/>
        <v>0</v>
      </c>
      <c r="AE359">
        <f t="shared" si="318"/>
        <v>0</v>
      </c>
      <c r="AF359">
        <f t="shared" si="318"/>
        <v>0</v>
      </c>
      <c r="AG359">
        <f t="shared" si="296"/>
        <v>0</v>
      </c>
      <c r="AH359">
        <f t="shared" si="319"/>
        <v>0</v>
      </c>
      <c r="AI359">
        <f t="shared" si="319"/>
        <v>0</v>
      </c>
      <c r="AJ359">
        <f t="shared" si="298"/>
        <v>0</v>
      </c>
      <c r="AK359">
        <v>517.14</v>
      </c>
      <c r="AL359">
        <v>517.14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10.54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421</v>
      </c>
      <c r="BM359">
        <v>89</v>
      </c>
      <c r="BN359">
        <v>0</v>
      </c>
      <c r="BO359" t="s">
        <v>419</v>
      </c>
      <c r="BP359">
        <v>1</v>
      </c>
      <c r="BQ359">
        <v>30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99"/>
        <v>91712.33</v>
      </c>
      <c r="CQ359">
        <f t="shared" si="300"/>
        <v>5450.66</v>
      </c>
      <c r="CR359">
        <f t="shared" si="320"/>
        <v>0</v>
      </c>
      <c r="CS359">
        <f t="shared" si="301"/>
        <v>0</v>
      </c>
      <c r="CT359">
        <f t="shared" si="302"/>
        <v>0</v>
      </c>
      <c r="CU359">
        <f t="shared" si="303"/>
        <v>0</v>
      </c>
      <c r="CV359">
        <f t="shared" si="304"/>
        <v>0</v>
      </c>
      <c r="CW359">
        <f t="shared" si="305"/>
        <v>0</v>
      </c>
      <c r="CX359">
        <f t="shared" si="306"/>
        <v>0</v>
      </c>
      <c r="CY359">
        <f>S359*(BZ359/100)</f>
        <v>0</v>
      </c>
      <c r="CZ359">
        <f>S359*(CA359/100)</f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120</v>
      </c>
      <c r="DO359">
        <v>84</v>
      </c>
      <c r="DP359">
        <v>1</v>
      </c>
      <c r="DQ359">
        <v>1</v>
      </c>
      <c r="DU359">
        <v>1007</v>
      </c>
      <c r="DV359" t="s">
        <v>71</v>
      </c>
      <c r="DW359" t="s">
        <v>71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49573350</v>
      </c>
      <c r="EF359">
        <v>30</v>
      </c>
      <c r="EG359" t="s">
        <v>37</v>
      </c>
      <c r="EH359">
        <v>0</v>
      </c>
      <c r="EI359" t="s">
        <v>3</v>
      </c>
      <c r="EJ359">
        <v>1</v>
      </c>
      <c r="EK359">
        <v>89</v>
      </c>
      <c r="EL359" t="s">
        <v>303</v>
      </c>
      <c r="EM359" t="s">
        <v>304</v>
      </c>
      <c r="EO359" t="s">
        <v>3</v>
      </c>
      <c r="EQ359">
        <v>0</v>
      </c>
      <c r="ER359">
        <v>517.14</v>
      </c>
      <c r="ES359">
        <v>517.14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f t="shared" si="307"/>
        <v>0</v>
      </c>
      <c r="FS359">
        <v>0</v>
      </c>
      <c r="FX359">
        <v>120</v>
      </c>
      <c r="FY359">
        <v>84</v>
      </c>
      <c r="GA359" t="s">
        <v>3</v>
      </c>
      <c r="GD359">
        <v>0</v>
      </c>
      <c r="GF359">
        <v>-1644767048</v>
      </c>
      <c r="GG359">
        <v>2</v>
      </c>
      <c r="GH359">
        <v>1</v>
      </c>
      <c r="GI359">
        <v>2</v>
      </c>
      <c r="GJ359">
        <v>0</v>
      </c>
      <c r="GK359">
        <f>ROUND(R359*(S12)/100,2)</f>
        <v>0</v>
      </c>
      <c r="GL359">
        <f t="shared" si="308"/>
        <v>0</v>
      </c>
      <c r="GM359">
        <f t="shared" si="309"/>
        <v>91712.33</v>
      </c>
      <c r="GN359">
        <f t="shared" si="310"/>
        <v>91712.33</v>
      </c>
      <c r="GO359">
        <f t="shared" si="311"/>
        <v>0</v>
      </c>
      <c r="GP359">
        <f t="shared" si="312"/>
        <v>0</v>
      </c>
      <c r="GR359">
        <v>0</v>
      </c>
      <c r="GS359">
        <v>0</v>
      </c>
      <c r="GT359">
        <v>0</v>
      </c>
      <c r="GU359" t="s">
        <v>3</v>
      </c>
      <c r="GV359">
        <f t="shared" si="321"/>
        <v>0</v>
      </c>
      <c r="GW359">
        <v>1</v>
      </c>
      <c r="GX359">
        <f t="shared" si="313"/>
        <v>0</v>
      </c>
      <c r="HA359">
        <v>0</v>
      </c>
      <c r="HB359">
        <v>0</v>
      </c>
      <c r="HC359">
        <f t="shared" si="314"/>
        <v>0</v>
      </c>
      <c r="HE359" t="s">
        <v>3</v>
      </c>
      <c r="HF359" t="s">
        <v>3</v>
      </c>
      <c r="HM359" t="s">
        <v>426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ROW(SmtRes!A104)</f>
        <v>104</v>
      </c>
      <c r="D360" s="2">
        <f>ROW(EtalonRes!A94)</f>
        <v>94</v>
      </c>
      <c r="E360" s="2" t="s">
        <v>428</v>
      </c>
      <c r="F360" s="2" t="s">
        <v>429</v>
      </c>
      <c r="G360" s="2" t="s">
        <v>430</v>
      </c>
      <c r="H360" s="2" t="s">
        <v>247</v>
      </c>
      <c r="I360" s="2">
        <f>ROUND(206.2/100,9)</f>
        <v>2.0619999999999998</v>
      </c>
      <c r="J360" s="2">
        <v>0</v>
      </c>
      <c r="K360" s="2">
        <f>ROUND(206.2/100,9)</f>
        <v>2.0619999999999998</v>
      </c>
      <c r="L360" s="2"/>
      <c r="M360" s="2"/>
      <c r="N360" s="2"/>
      <c r="O360" s="2">
        <f t="shared" si="284"/>
        <v>3667.93</v>
      </c>
      <c r="P360" s="2">
        <f t="shared" si="285"/>
        <v>2180.44</v>
      </c>
      <c r="Q360" s="2">
        <f t="shared" si="315"/>
        <v>135.99</v>
      </c>
      <c r="R360" s="2">
        <f t="shared" si="286"/>
        <v>16.64</v>
      </c>
      <c r="S360" s="2">
        <f t="shared" si="287"/>
        <v>1351.5</v>
      </c>
      <c r="T360" s="2">
        <f t="shared" si="288"/>
        <v>0</v>
      </c>
      <c r="U360" s="2">
        <f t="shared" si="289"/>
        <v>115.3689</v>
      </c>
      <c r="V360" s="2">
        <f t="shared" si="290"/>
        <v>0</v>
      </c>
      <c r="W360" s="2">
        <f t="shared" si="291"/>
        <v>0</v>
      </c>
      <c r="X360" s="2">
        <f t="shared" si="292"/>
        <v>1621.8</v>
      </c>
      <c r="Y360" s="2">
        <f t="shared" si="293"/>
        <v>1135.26</v>
      </c>
      <c r="Z360" s="2"/>
      <c r="AA360" s="2">
        <v>50626682</v>
      </c>
      <c r="AB360" s="2">
        <f t="shared" si="294"/>
        <v>1778.82</v>
      </c>
      <c r="AC360" s="2">
        <f t="shared" si="316"/>
        <v>1057.44</v>
      </c>
      <c r="AD360" s="2">
        <f t="shared" si="317"/>
        <v>65.95</v>
      </c>
      <c r="AE360" s="2">
        <f t="shared" si="318"/>
        <v>8.07</v>
      </c>
      <c r="AF360" s="2">
        <f t="shared" si="318"/>
        <v>655.43</v>
      </c>
      <c r="AG360" s="2">
        <f t="shared" si="296"/>
        <v>0</v>
      </c>
      <c r="AH360" s="2">
        <f t="shared" si="319"/>
        <v>55.95</v>
      </c>
      <c r="AI360" s="2">
        <f t="shared" si="319"/>
        <v>0</v>
      </c>
      <c r="AJ360" s="2">
        <f t="shared" si="298"/>
        <v>0</v>
      </c>
      <c r="AK360" s="2">
        <v>1778.82</v>
      </c>
      <c r="AL360" s="2">
        <v>1057.44</v>
      </c>
      <c r="AM360" s="2">
        <v>65.95</v>
      </c>
      <c r="AN360" s="2">
        <v>8.07</v>
      </c>
      <c r="AO360" s="2">
        <v>655.43</v>
      </c>
      <c r="AP360" s="2">
        <v>0</v>
      </c>
      <c r="AQ360" s="2">
        <v>55.95</v>
      </c>
      <c r="AR360" s="2">
        <v>0</v>
      </c>
      <c r="AS360" s="2">
        <v>0</v>
      </c>
      <c r="AT360" s="2">
        <v>120</v>
      </c>
      <c r="AU360" s="2">
        <v>84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1</v>
      </c>
      <c r="BJ360" s="2" t="s">
        <v>431</v>
      </c>
      <c r="BK360" s="2"/>
      <c r="BL360" s="2"/>
      <c r="BM360" s="2">
        <v>1662</v>
      </c>
      <c r="BN360" s="2">
        <v>0</v>
      </c>
      <c r="BO360" s="2" t="s">
        <v>3</v>
      </c>
      <c r="BP360" s="2">
        <v>0</v>
      </c>
      <c r="BQ360" s="2">
        <v>30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120</v>
      </c>
      <c r="CA360" s="2">
        <v>84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299"/>
        <v>3667.9300000000003</v>
      </c>
      <c r="CQ360" s="2">
        <f t="shared" si="300"/>
        <v>1057.44</v>
      </c>
      <c r="CR360" s="2">
        <f t="shared" si="320"/>
        <v>65.95</v>
      </c>
      <c r="CS360" s="2">
        <f t="shared" si="301"/>
        <v>8.07</v>
      </c>
      <c r="CT360" s="2">
        <f t="shared" si="302"/>
        <v>655.43</v>
      </c>
      <c r="CU360" s="2">
        <f t="shared" si="303"/>
        <v>0</v>
      </c>
      <c r="CV360" s="2">
        <f t="shared" si="304"/>
        <v>55.95</v>
      </c>
      <c r="CW360" s="2">
        <f t="shared" si="305"/>
        <v>0</v>
      </c>
      <c r="CX360" s="2">
        <f t="shared" si="306"/>
        <v>0</v>
      </c>
      <c r="CY360" s="2">
        <f>((S360*BZ360)/100)</f>
        <v>1621.8</v>
      </c>
      <c r="CZ360" s="2">
        <f>((S360*CA360)/100)</f>
        <v>1135.26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1005</v>
      </c>
      <c r="DV360" s="2" t="s">
        <v>247</v>
      </c>
      <c r="DW360" s="2" t="s">
        <v>247</v>
      </c>
      <c r="DX360" s="2">
        <v>100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49574977</v>
      </c>
      <c r="EF360" s="2">
        <v>30</v>
      </c>
      <c r="EG360" s="2" t="s">
        <v>37</v>
      </c>
      <c r="EH360" s="2">
        <v>0</v>
      </c>
      <c r="EI360" s="2" t="s">
        <v>3</v>
      </c>
      <c r="EJ360" s="2">
        <v>1</v>
      </c>
      <c r="EK360" s="2">
        <v>1662</v>
      </c>
      <c r="EL360" s="2" t="s">
        <v>432</v>
      </c>
      <c r="EM360" s="2" t="s">
        <v>433</v>
      </c>
      <c r="EN360" s="2"/>
      <c r="EO360" s="2" t="s">
        <v>3</v>
      </c>
      <c r="EP360" s="2"/>
      <c r="EQ360" s="2">
        <v>131072</v>
      </c>
      <c r="ER360" s="2">
        <v>1778.82</v>
      </c>
      <c r="ES360" s="2">
        <v>1057.44</v>
      </c>
      <c r="ET360" s="2">
        <v>65.95</v>
      </c>
      <c r="EU360" s="2">
        <v>8.07</v>
      </c>
      <c r="EV360" s="2">
        <v>655.43</v>
      </c>
      <c r="EW360" s="2">
        <v>55.95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f t="shared" si="307"/>
        <v>0</v>
      </c>
      <c r="FS360" s="2">
        <v>0</v>
      </c>
      <c r="FT360" s="2"/>
      <c r="FU360" s="2"/>
      <c r="FV360" s="2"/>
      <c r="FW360" s="2"/>
      <c r="FX360" s="2">
        <v>120</v>
      </c>
      <c r="FY360" s="2">
        <v>84</v>
      </c>
      <c r="FZ360" s="2"/>
      <c r="GA360" s="2" t="s">
        <v>3</v>
      </c>
      <c r="GB360" s="2"/>
      <c r="GC360" s="2"/>
      <c r="GD360" s="2">
        <v>0</v>
      </c>
      <c r="GE360" s="2"/>
      <c r="GF360" s="2">
        <v>1540259959</v>
      </c>
      <c r="GG360" s="2">
        <v>2</v>
      </c>
      <c r="GH360" s="2">
        <v>1</v>
      </c>
      <c r="GI360" s="2">
        <v>-2</v>
      </c>
      <c r="GJ360" s="2">
        <v>0</v>
      </c>
      <c r="GK360" s="2">
        <f>ROUND(R360*(R12)/100,2)</f>
        <v>29.12</v>
      </c>
      <c r="GL360" s="2">
        <f t="shared" si="308"/>
        <v>0</v>
      </c>
      <c r="GM360" s="2">
        <f t="shared" si="309"/>
        <v>6454.11</v>
      </c>
      <c r="GN360" s="2">
        <f t="shared" si="310"/>
        <v>6454.11</v>
      </c>
      <c r="GO360" s="2">
        <f t="shared" si="311"/>
        <v>0</v>
      </c>
      <c r="GP360" s="2">
        <f t="shared" si="312"/>
        <v>0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321"/>
        <v>0</v>
      </c>
      <c r="GW360" s="2">
        <v>1</v>
      </c>
      <c r="GX360" s="2">
        <f t="shared" si="313"/>
        <v>0</v>
      </c>
      <c r="GY360" s="2"/>
      <c r="GZ360" s="2"/>
      <c r="HA360" s="2">
        <v>0</v>
      </c>
      <c r="HB360" s="2">
        <v>0</v>
      </c>
      <c r="HC360" s="2">
        <f t="shared" si="314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ROW(SmtRes!A116)</f>
        <v>116</v>
      </c>
      <c r="D361">
        <f>ROW(EtalonRes!A106)</f>
        <v>106</v>
      </c>
      <c r="E361" t="s">
        <v>428</v>
      </c>
      <c r="F361" t="s">
        <v>429</v>
      </c>
      <c r="G361" t="s">
        <v>430</v>
      </c>
      <c r="H361" t="s">
        <v>247</v>
      </c>
      <c r="I361">
        <f>ROUND(206.2/100,9)</f>
        <v>2.0619999999999998</v>
      </c>
      <c r="J361">
        <v>0</v>
      </c>
      <c r="K361">
        <f>ROUND(206.2/100,9)</f>
        <v>2.0619999999999998</v>
      </c>
      <c r="O361">
        <f t="shared" si="284"/>
        <v>56111.56</v>
      </c>
      <c r="P361">
        <f t="shared" si="285"/>
        <v>15372.1</v>
      </c>
      <c r="Q361">
        <f t="shared" si="315"/>
        <v>1505.41</v>
      </c>
      <c r="R361">
        <f t="shared" si="286"/>
        <v>483.06</v>
      </c>
      <c r="S361">
        <f t="shared" si="287"/>
        <v>39234.050000000003</v>
      </c>
      <c r="T361">
        <f t="shared" si="288"/>
        <v>0</v>
      </c>
      <c r="U361">
        <f t="shared" si="289"/>
        <v>115.3689</v>
      </c>
      <c r="V361">
        <f t="shared" si="290"/>
        <v>0</v>
      </c>
      <c r="W361">
        <f t="shared" si="291"/>
        <v>0</v>
      </c>
      <c r="X361">
        <f t="shared" si="292"/>
        <v>34918.300000000003</v>
      </c>
      <c r="Y361">
        <f t="shared" si="293"/>
        <v>16085.96</v>
      </c>
      <c r="AA361">
        <v>50626683</v>
      </c>
      <c r="AB361">
        <f t="shared" si="294"/>
        <v>1778.82</v>
      </c>
      <c r="AC361">
        <f t="shared" si="316"/>
        <v>1057.44</v>
      </c>
      <c r="AD361">
        <f t="shared" si="317"/>
        <v>65.95</v>
      </c>
      <c r="AE361">
        <f t="shared" si="318"/>
        <v>8.07</v>
      </c>
      <c r="AF361">
        <f t="shared" si="318"/>
        <v>655.43</v>
      </c>
      <c r="AG361">
        <f t="shared" si="296"/>
        <v>0</v>
      </c>
      <c r="AH361">
        <f t="shared" si="319"/>
        <v>55.95</v>
      </c>
      <c r="AI361">
        <f t="shared" si="319"/>
        <v>0</v>
      </c>
      <c r="AJ361">
        <f t="shared" si="298"/>
        <v>0</v>
      </c>
      <c r="AK361">
        <v>1778.82</v>
      </c>
      <c r="AL361">
        <v>1057.44</v>
      </c>
      <c r="AM361">
        <v>65.95</v>
      </c>
      <c r="AN361">
        <v>8.07</v>
      </c>
      <c r="AO361">
        <v>655.43</v>
      </c>
      <c r="AP361">
        <v>0</v>
      </c>
      <c r="AQ361">
        <v>55.95</v>
      </c>
      <c r="AR361">
        <v>0</v>
      </c>
      <c r="AS361">
        <v>0</v>
      </c>
      <c r="AT361">
        <v>89</v>
      </c>
      <c r="AU361">
        <v>41</v>
      </c>
      <c r="AV361">
        <v>1</v>
      </c>
      <c r="AW361">
        <v>1</v>
      </c>
      <c r="AZ361">
        <v>1</v>
      </c>
      <c r="BA361">
        <v>29.03</v>
      </c>
      <c r="BB361">
        <v>11.07</v>
      </c>
      <c r="BC361">
        <v>7.05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1</v>
      </c>
      <c r="BJ361" t="s">
        <v>431</v>
      </c>
      <c r="BM361">
        <v>1662</v>
      </c>
      <c r="BN361">
        <v>0</v>
      </c>
      <c r="BO361" t="s">
        <v>429</v>
      </c>
      <c r="BP361">
        <v>1</v>
      </c>
      <c r="BQ361">
        <v>30</v>
      </c>
      <c r="BR361">
        <v>0</v>
      </c>
      <c r="BS361">
        <v>29.03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89</v>
      </c>
      <c r="CA361">
        <v>41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99"/>
        <v>56111.560000000005</v>
      </c>
      <c r="CQ361">
        <f t="shared" si="300"/>
        <v>7454.95</v>
      </c>
      <c r="CR361">
        <f t="shared" si="320"/>
        <v>730.07</v>
      </c>
      <c r="CS361">
        <f t="shared" si="301"/>
        <v>234.27</v>
      </c>
      <c r="CT361">
        <f t="shared" si="302"/>
        <v>19027.13</v>
      </c>
      <c r="CU361">
        <f t="shared" si="303"/>
        <v>0</v>
      </c>
      <c r="CV361">
        <f t="shared" si="304"/>
        <v>55.95</v>
      </c>
      <c r="CW361">
        <f t="shared" si="305"/>
        <v>0</v>
      </c>
      <c r="CX361">
        <f t="shared" si="306"/>
        <v>0</v>
      </c>
      <c r="CY361">
        <f>S361*(BZ361/100)</f>
        <v>34918.304500000006</v>
      </c>
      <c r="CZ361">
        <f>S361*(CA361/100)</f>
        <v>16085.960500000001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120</v>
      </c>
      <c r="DO361">
        <v>84</v>
      </c>
      <c r="DP361">
        <v>1</v>
      </c>
      <c r="DQ361">
        <v>1</v>
      </c>
      <c r="DU361">
        <v>1005</v>
      </c>
      <c r="DV361" t="s">
        <v>247</v>
      </c>
      <c r="DW361" t="s">
        <v>247</v>
      </c>
      <c r="DX361">
        <v>100</v>
      </c>
      <c r="DZ361" t="s">
        <v>3</v>
      </c>
      <c r="EA361" t="s">
        <v>3</v>
      </c>
      <c r="EB361" t="s">
        <v>3</v>
      </c>
      <c r="EC361" t="s">
        <v>3</v>
      </c>
      <c r="EE361">
        <v>49574977</v>
      </c>
      <c r="EF361">
        <v>30</v>
      </c>
      <c r="EG361" t="s">
        <v>37</v>
      </c>
      <c r="EH361">
        <v>0</v>
      </c>
      <c r="EI361" t="s">
        <v>3</v>
      </c>
      <c r="EJ361">
        <v>1</v>
      </c>
      <c r="EK361">
        <v>1662</v>
      </c>
      <c r="EL361" t="s">
        <v>432</v>
      </c>
      <c r="EM361" t="s">
        <v>433</v>
      </c>
      <c r="EO361" t="s">
        <v>3</v>
      </c>
      <c r="EQ361">
        <v>131072</v>
      </c>
      <c r="ER361">
        <v>1778.82</v>
      </c>
      <c r="ES361">
        <v>1057.44</v>
      </c>
      <c r="ET361">
        <v>65.95</v>
      </c>
      <c r="EU361">
        <v>8.07</v>
      </c>
      <c r="EV361">
        <v>655.43</v>
      </c>
      <c r="EW361">
        <v>55.95</v>
      </c>
      <c r="EX361">
        <v>0</v>
      </c>
      <c r="EY361">
        <v>0</v>
      </c>
      <c r="FQ361">
        <v>0</v>
      </c>
      <c r="FR361">
        <f t="shared" si="307"/>
        <v>0</v>
      </c>
      <c r="FS361">
        <v>0</v>
      </c>
      <c r="FX361">
        <v>120</v>
      </c>
      <c r="FY361">
        <v>84</v>
      </c>
      <c r="GA361" t="s">
        <v>3</v>
      </c>
      <c r="GD361">
        <v>0</v>
      </c>
      <c r="GF361">
        <v>1540259959</v>
      </c>
      <c r="GG361">
        <v>2</v>
      </c>
      <c r="GH361">
        <v>1</v>
      </c>
      <c r="GI361">
        <v>2</v>
      </c>
      <c r="GJ361">
        <v>0</v>
      </c>
      <c r="GK361">
        <f>ROUND(R361*(S12)/100,2)</f>
        <v>772.9</v>
      </c>
      <c r="GL361">
        <f t="shared" si="308"/>
        <v>0</v>
      </c>
      <c r="GM361">
        <f t="shared" si="309"/>
        <v>107888.72</v>
      </c>
      <c r="GN361">
        <f t="shared" si="310"/>
        <v>107888.72</v>
      </c>
      <c r="GO361">
        <f t="shared" si="311"/>
        <v>0</v>
      </c>
      <c r="GP361">
        <f t="shared" si="312"/>
        <v>0</v>
      </c>
      <c r="GR361">
        <v>0</v>
      </c>
      <c r="GS361">
        <v>0</v>
      </c>
      <c r="GT361">
        <v>0</v>
      </c>
      <c r="GU361" t="s">
        <v>3</v>
      </c>
      <c r="GV361">
        <f t="shared" si="321"/>
        <v>0</v>
      </c>
      <c r="GW361">
        <v>1</v>
      </c>
      <c r="GX361">
        <f t="shared" si="313"/>
        <v>0</v>
      </c>
      <c r="HA361">
        <v>0</v>
      </c>
      <c r="HB361">
        <v>0</v>
      </c>
      <c r="HC361">
        <f t="shared" si="314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55" x14ac:dyDescent="0.2">
      <c r="A362" s="2">
        <v>18</v>
      </c>
      <c r="B362" s="2">
        <v>1</v>
      </c>
      <c r="C362" s="2">
        <v>102</v>
      </c>
      <c r="D362" s="2"/>
      <c r="E362" s="2" t="s">
        <v>434</v>
      </c>
      <c r="F362" s="2" t="s">
        <v>435</v>
      </c>
      <c r="G362" s="2" t="s">
        <v>436</v>
      </c>
      <c r="H362" s="2" t="s">
        <v>262</v>
      </c>
      <c r="I362" s="2">
        <f>I360*J362</f>
        <v>1203.0532800000001</v>
      </c>
      <c r="J362" s="2">
        <v>583.44000000000005</v>
      </c>
      <c r="K362" s="2">
        <v>583.44000000000005</v>
      </c>
      <c r="L362" s="2"/>
      <c r="M362" s="2"/>
      <c r="N362" s="2"/>
      <c r="O362" s="2">
        <f t="shared" si="284"/>
        <v>54750.95</v>
      </c>
      <c r="P362" s="2">
        <f t="shared" si="285"/>
        <v>54750.95</v>
      </c>
      <c r="Q362" s="2">
        <f t="shared" si="315"/>
        <v>0</v>
      </c>
      <c r="R362" s="2">
        <f t="shared" si="286"/>
        <v>0</v>
      </c>
      <c r="S362" s="2">
        <f t="shared" si="287"/>
        <v>0</v>
      </c>
      <c r="T362" s="2">
        <f t="shared" si="288"/>
        <v>0</v>
      </c>
      <c r="U362" s="2">
        <f t="shared" si="289"/>
        <v>0</v>
      </c>
      <c r="V362" s="2">
        <f t="shared" si="290"/>
        <v>0</v>
      </c>
      <c r="W362" s="2">
        <f t="shared" si="291"/>
        <v>0</v>
      </c>
      <c r="X362" s="2">
        <f t="shared" si="292"/>
        <v>0</v>
      </c>
      <c r="Y362" s="2">
        <f t="shared" si="293"/>
        <v>0</v>
      </c>
      <c r="Z362" s="2"/>
      <c r="AA362" s="2">
        <v>50626682</v>
      </c>
      <c r="AB362" s="2">
        <f t="shared" si="294"/>
        <v>45.51</v>
      </c>
      <c r="AC362" s="2">
        <f t="shared" si="316"/>
        <v>45.51</v>
      </c>
      <c r="AD362" s="2">
        <f t="shared" si="317"/>
        <v>0</v>
      </c>
      <c r="AE362" s="2">
        <f t="shared" si="318"/>
        <v>0</v>
      </c>
      <c r="AF362" s="2">
        <f t="shared" si="318"/>
        <v>0</v>
      </c>
      <c r="AG362" s="2">
        <f t="shared" si="296"/>
        <v>0</v>
      </c>
      <c r="AH362" s="2">
        <f t="shared" si="319"/>
        <v>0</v>
      </c>
      <c r="AI362" s="2">
        <f t="shared" si="319"/>
        <v>0</v>
      </c>
      <c r="AJ362" s="2">
        <f t="shared" si="298"/>
        <v>0</v>
      </c>
      <c r="AK362" s="2">
        <v>45.51</v>
      </c>
      <c r="AL362" s="2">
        <v>45.51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120</v>
      </c>
      <c r="AU362" s="2">
        <v>84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1</v>
      </c>
      <c r="BJ362" s="2" t="s">
        <v>437</v>
      </c>
      <c r="BK362" s="2"/>
      <c r="BL362" s="2"/>
      <c r="BM362" s="2">
        <v>1662</v>
      </c>
      <c r="BN362" s="2">
        <v>0</v>
      </c>
      <c r="BO362" s="2" t="s">
        <v>3</v>
      </c>
      <c r="BP362" s="2">
        <v>0</v>
      </c>
      <c r="BQ362" s="2">
        <v>30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120</v>
      </c>
      <c r="CA362" s="2">
        <v>84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299"/>
        <v>54750.95</v>
      </c>
      <c r="CQ362" s="2">
        <f t="shared" si="300"/>
        <v>45.51</v>
      </c>
      <c r="CR362" s="2">
        <f t="shared" si="320"/>
        <v>0</v>
      </c>
      <c r="CS362" s="2">
        <f t="shared" si="301"/>
        <v>0</v>
      </c>
      <c r="CT362" s="2">
        <f t="shared" si="302"/>
        <v>0</v>
      </c>
      <c r="CU362" s="2">
        <f t="shared" si="303"/>
        <v>0</v>
      </c>
      <c r="CV362" s="2">
        <f t="shared" si="304"/>
        <v>0</v>
      </c>
      <c r="CW362" s="2">
        <f t="shared" si="305"/>
        <v>0</v>
      </c>
      <c r="CX362" s="2">
        <f t="shared" si="306"/>
        <v>0</v>
      </c>
      <c r="CY362" s="2">
        <f>((S362*BZ362)/100)</f>
        <v>0</v>
      </c>
      <c r="CZ362" s="2">
        <f>((S362*CA362)/100)</f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1009</v>
      </c>
      <c r="DV362" s="2" t="s">
        <v>262</v>
      </c>
      <c r="DW362" s="2" t="s">
        <v>262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49574977</v>
      </c>
      <c r="EF362" s="2">
        <v>30</v>
      </c>
      <c r="EG362" s="2" t="s">
        <v>37</v>
      </c>
      <c r="EH362" s="2">
        <v>0</v>
      </c>
      <c r="EI362" s="2" t="s">
        <v>3</v>
      </c>
      <c r="EJ362" s="2">
        <v>1</v>
      </c>
      <c r="EK362" s="2">
        <v>1662</v>
      </c>
      <c r="EL362" s="2" t="s">
        <v>432</v>
      </c>
      <c r="EM362" s="2" t="s">
        <v>433</v>
      </c>
      <c r="EN362" s="2"/>
      <c r="EO362" s="2" t="s">
        <v>3</v>
      </c>
      <c r="EP362" s="2"/>
      <c r="EQ362" s="2">
        <v>0</v>
      </c>
      <c r="ER362" s="2">
        <v>45.51</v>
      </c>
      <c r="ES362" s="2">
        <v>45.51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f t="shared" si="307"/>
        <v>0</v>
      </c>
      <c r="FS362" s="2">
        <v>0</v>
      </c>
      <c r="FT362" s="2"/>
      <c r="FU362" s="2"/>
      <c r="FV362" s="2"/>
      <c r="FW362" s="2"/>
      <c r="FX362" s="2">
        <v>120</v>
      </c>
      <c r="FY362" s="2">
        <v>84</v>
      </c>
      <c r="FZ362" s="2"/>
      <c r="GA362" s="2" t="s">
        <v>3</v>
      </c>
      <c r="GB362" s="2"/>
      <c r="GC362" s="2"/>
      <c r="GD362" s="2">
        <v>0</v>
      </c>
      <c r="GE362" s="2"/>
      <c r="GF362" s="2">
        <v>-277350535</v>
      </c>
      <c r="GG362" s="2">
        <v>2</v>
      </c>
      <c r="GH362" s="2">
        <v>1</v>
      </c>
      <c r="GI362" s="2">
        <v>-2</v>
      </c>
      <c r="GJ362" s="2">
        <v>0</v>
      </c>
      <c r="GK362" s="2">
        <f>ROUND(R362*(R12)/100,2)</f>
        <v>0</v>
      </c>
      <c r="GL362" s="2">
        <f t="shared" si="308"/>
        <v>0</v>
      </c>
      <c r="GM362" s="2">
        <f t="shared" si="309"/>
        <v>54750.95</v>
      </c>
      <c r="GN362" s="2">
        <f t="shared" si="310"/>
        <v>54750.95</v>
      </c>
      <c r="GO362" s="2">
        <f t="shared" si="311"/>
        <v>0</v>
      </c>
      <c r="GP362" s="2">
        <f t="shared" si="312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321"/>
        <v>0</v>
      </c>
      <c r="GW362" s="2">
        <v>1</v>
      </c>
      <c r="GX362" s="2">
        <f t="shared" si="313"/>
        <v>0</v>
      </c>
      <c r="GY362" s="2"/>
      <c r="GZ362" s="2"/>
      <c r="HA362" s="2">
        <v>0</v>
      </c>
      <c r="HB362" s="2">
        <v>0</v>
      </c>
      <c r="HC362" s="2">
        <f t="shared" si="314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18</v>
      </c>
      <c r="B363">
        <v>1</v>
      </c>
      <c r="C363">
        <v>114</v>
      </c>
      <c r="E363" t="s">
        <v>434</v>
      </c>
      <c r="F363" t="s">
        <v>435</v>
      </c>
      <c r="G363" t="s">
        <v>436</v>
      </c>
      <c r="H363" t="s">
        <v>262</v>
      </c>
      <c r="I363">
        <f>I361*J363</f>
        <v>1203.0532800000001</v>
      </c>
      <c r="J363">
        <v>583.44000000000005</v>
      </c>
      <c r="K363">
        <v>583.44000000000005</v>
      </c>
      <c r="O363">
        <f t="shared" si="284"/>
        <v>715594.92</v>
      </c>
      <c r="P363">
        <f t="shared" si="285"/>
        <v>715594.92</v>
      </c>
      <c r="Q363">
        <f t="shared" si="315"/>
        <v>0</v>
      </c>
      <c r="R363">
        <f t="shared" si="286"/>
        <v>0</v>
      </c>
      <c r="S363">
        <f t="shared" si="287"/>
        <v>0</v>
      </c>
      <c r="T363">
        <f t="shared" si="288"/>
        <v>0</v>
      </c>
      <c r="U363">
        <f t="shared" si="289"/>
        <v>0</v>
      </c>
      <c r="V363">
        <f t="shared" si="290"/>
        <v>0</v>
      </c>
      <c r="W363">
        <f t="shared" si="291"/>
        <v>0</v>
      </c>
      <c r="X363">
        <f t="shared" si="292"/>
        <v>0</v>
      </c>
      <c r="Y363">
        <f t="shared" si="293"/>
        <v>0</v>
      </c>
      <c r="AA363">
        <v>50626683</v>
      </c>
      <c r="AB363">
        <f t="shared" si="294"/>
        <v>45.51</v>
      </c>
      <c r="AC363">
        <f t="shared" si="316"/>
        <v>45.51</v>
      </c>
      <c r="AD363">
        <f t="shared" si="317"/>
        <v>0</v>
      </c>
      <c r="AE363">
        <f t="shared" si="318"/>
        <v>0</v>
      </c>
      <c r="AF363">
        <f t="shared" si="318"/>
        <v>0</v>
      </c>
      <c r="AG363">
        <f t="shared" si="296"/>
        <v>0</v>
      </c>
      <c r="AH363">
        <f t="shared" si="319"/>
        <v>0</v>
      </c>
      <c r="AI363">
        <f t="shared" si="319"/>
        <v>0</v>
      </c>
      <c r="AJ363">
        <f t="shared" si="298"/>
        <v>0</v>
      </c>
      <c r="AK363">
        <v>45.51</v>
      </c>
      <c r="AL363">
        <v>45.51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13.07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437</v>
      </c>
      <c r="BM363">
        <v>1662</v>
      </c>
      <c r="BN363">
        <v>0</v>
      </c>
      <c r="BO363" t="s">
        <v>435</v>
      </c>
      <c r="BP363">
        <v>1</v>
      </c>
      <c r="BQ363">
        <v>30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99"/>
        <v>715594.92</v>
      </c>
      <c r="CQ363">
        <f t="shared" si="300"/>
        <v>594.82000000000005</v>
      </c>
      <c r="CR363">
        <f t="shared" si="320"/>
        <v>0</v>
      </c>
      <c r="CS363">
        <f t="shared" si="301"/>
        <v>0</v>
      </c>
      <c r="CT363">
        <f t="shared" si="302"/>
        <v>0</v>
      </c>
      <c r="CU363">
        <f t="shared" si="303"/>
        <v>0</v>
      </c>
      <c r="CV363">
        <f t="shared" si="304"/>
        <v>0</v>
      </c>
      <c r="CW363">
        <f t="shared" si="305"/>
        <v>0</v>
      </c>
      <c r="CX363">
        <f t="shared" si="306"/>
        <v>0</v>
      </c>
      <c r="CY363">
        <f>S363*(BZ363/100)</f>
        <v>0</v>
      </c>
      <c r="CZ363">
        <f>S363*(CA363/100)</f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120</v>
      </c>
      <c r="DO363">
        <v>84</v>
      </c>
      <c r="DP363">
        <v>1</v>
      </c>
      <c r="DQ363">
        <v>1</v>
      </c>
      <c r="DU363">
        <v>1009</v>
      </c>
      <c r="DV363" t="s">
        <v>262</v>
      </c>
      <c r="DW363" t="s">
        <v>262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49574977</v>
      </c>
      <c r="EF363">
        <v>30</v>
      </c>
      <c r="EG363" t="s">
        <v>37</v>
      </c>
      <c r="EH363">
        <v>0</v>
      </c>
      <c r="EI363" t="s">
        <v>3</v>
      </c>
      <c r="EJ363">
        <v>1</v>
      </c>
      <c r="EK363">
        <v>1662</v>
      </c>
      <c r="EL363" t="s">
        <v>432</v>
      </c>
      <c r="EM363" t="s">
        <v>433</v>
      </c>
      <c r="EO363" t="s">
        <v>3</v>
      </c>
      <c r="EQ363">
        <v>0</v>
      </c>
      <c r="ER363">
        <v>45.51</v>
      </c>
      <c r="ES363">
        <v>45.51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f t="shared" si="307"/>
        <v>0</v>
      </c>
      <c r="FS363">
        <v>0</v>
      </c>
      <c r="FX363">
        <v>120</v>
      </c>
      <c r="FY363">
        <v>84</v>
      </c>
      <c r="GA363" t="s">
        <v>3</v>
      </c>
      <c r="GD363">
        <v>0</v>
      </c>
      <c r="GF363">
        <v>-277350535</v>
      </c>
      <c r="GG363">
        <v>2</v>
      </c>
      <c r="GH363">
        <v>1</v>
      </c>
      <c r="GI363">
        <v>2</v>
      </c>
      <c r="GJ363">
        <v>0</v>
      </c>
      <c r="GK363">
        <f>ROUND(R363*(S12)/100,2)</f>
        <v>0</v>
      </c>
      <c r="GL363">
        <f t="shared" si="308"/>
        <v>0</v>
      </c>
      <c r="GM363">
        <f t="shared" si="309"/>
        <v>715594.92</v>
      </c>
      <c r="GN363">
        <f t="shared" si="310"/>
        <v>715594.92</v>
      </c>
      <c r="GO363">
        <f t="shared" si="311"/>
        <v>0</v>
      </c>
      <c r="GP363">
        <f t="shared" si="312"/>
        <v>0</v>
      </c>
      <c r="GR363">
        <v>0</v>
      </c>
      <c r="GS363">
        <v>0</v>
      </c>
      <c r="GT363">
        <v>0</v>
      </c>
      <c r="GU363" t="s">
        <v>3</v>
      </c>
      <c r="GV363">
        <f t="shared" si="321"/>
        <v>0</v>
      </c>
      <c r="GW363">
        <v>1</v>
      </c>
      <c r="GX363">
        <f t="shared" si="313"/>
        <v>0</v>
      </c>
      <c r="HA363">
        <v>0</v>
      </c>
      <c r="HB363">
        <v>0</v>
      </c>
      <c r="HC363">
        <f t="shared" si="314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55" x14ac:dyDescent="0.2">
      <c r="A364" s="2">
        <v>17</v>
      </c>
      <c r="B364" s="2">
        <v>1</v>
      </c>
      <c r="C364" s="2">
        <f>ROW(SmtRes!A121)</f>
        <v>121</v>
      </c>
      <c r="D364" s="2">
        <f>ROW(EtalonRes!A111)</f>
        <v>111</v>
      </c>
      <c r="E364" s="2" t="s">
        <v>438</v>
      </c>
      <c r="F364" s="2" t="s">
        <v>439</v>
      </c>
      <c r="G364" s="2" t="s">
        <v>440</v>
      </c>
      <c r="H364" s="2" t="s">
        <v>247</v>
      </c>
      <c r="I364" s="2">
        <f>ROUND(206.2/100,9)</f>
        <v>2.0619999999999998</v>
      </c>
      <c r="J364" s="2">
        <v>0</v>
      </c>
      <c r="K364" s="2">
        <f>ROUND(206.2/100,9)</f>
        <v>2.0619999999999998</v>
      </c>
      <c r="L364" s="2"/>
      <c r="M364" s="2"/>
      <c r="N364" s="2"/>
      <c r="O364" s="2">
        <f t="shared" si="284"/>
        <v>225.59</v>
      </c>
      <c r="P364" s="2">
        <f t="shared" si="285"/>
        <v>0</v>
      </c>
      <c r="Q364" s="2">
        <f>(ROUND((ROUND((((ET364*2))*AV364*I364),2)*BB364),2)+ROUND((ROUND(((AE364-((EU364*2)))*AV364*I364),2)*BS364),2))</f>
        <v>17.53</v>
      </c>
      <c r="R364" s="2">
        <f t="shared" si="286"/>
        <v>3.13</v>
      </c>
      <c r="S364" s="2">
        <f t="shared" si="287"/>
        <v>208.06</v>
      </c>
      <c r="T364" s="2">
        <f t="shared" si="288"/>
        <v>0</v>
      </c>
      <c r="U364" s="2">
        <f t="shared" si="289"/>
        <v>15.42376</v>
      </c>
      <c r="V364" s="2">
        <f t="shared" si="290"/>
        <v>0</v>
      </c>
      <c r="W364" s="2">
        <f t="shared" si="291"/>
        <v>0</v>
      </c>
      <c r="X364" s="2">
        <f t="shared" si="292"/>
        <v>249.67</v>
      </c>
      <c r="Y364" s="2">
        <f t="shared" si="293"/>
        <v>174.77</v>
      </c>
      <c r="Z364" s="2"/>
      <c r="AA364" s="2">
        <v>50626682</v>
      </c>
      <c r="AB364" s="2">
        <f t="shared" si="294"/>
        <v>109.4</v>
      </c>
      <c r="AC364" s="2">
        <f>ROUND(((ES364*2)),6)</f>
        <v>0</v>
      </c>
      <c r="AD364" s="2">
        <f>ROUND(((((ET364*2))-((EU364*2)))+AE364),6)</f>
        <v>8.5</v>
      </c>
      <c r="AE364" s="2">
        <f>ROUND(((EU364*2)),6)</f>
        <v>1.52</v>
      </c>
      <c r="AF364" s="2">
        <f>ROUND(((EV364*2)),6)</f>
        <v>100.9</v>
      </c>
      <c r="AG364" s="2">
        <f t="shared" si="296"/>
        <v>0</v>
      </c>
      <c r="AH364" s="2">
        <f>((EW364*2))</f>
        <v>7.48</v>
      </c>
      <c r="AI364" s="2">
        <f>((EX364*2))</f>
        <v>0</v>
      </c>
      <c r="AJ364" s="2">
        <f t="shared" si="298"/>
        <v>0</v>
      </c>
      <c r="AK364" s="2">
        <v>54.7</v>
      </c>
      <c r="AL364" s="2">
        <v>0</v>
      </c>
      <c r="AM364" s="2">
        <v>4.25</v>
      </c>
      <c r="AN364" s="2">
        <v>0.76</v>
      </c>
      <c r="AO364" s="2">
        <v>50.45</v>
      </c>
      <c r="AP364" s="2">
        <v>0</v>
      </c>
      <c r="AQ364" s="2">
        <v>3.74</v>
      </c>
      <c r="AR364" s="2">
        <v>0</v>
      </c>
      <c r="AS364" s="2">
        <v>0</v>
      </c>
      <c r="AT364" s="2">
        <v>120</v>
      </c>
      <c r="AU364" s="2">
        <v>84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1</v>
      </c>
      <c r="BJ364" s="2" t="s">
        <v>441</v>
      </c>
      <c r="BK364" s="2"/>
      <c r="BL364" s="2"/>
      <c r="BM364" s="2">
        <v>1662</v>
      </c>
      <c r="BN364" s="2">
        <v>0</v>
      </c>
      <c r="BO364" s="2" t="s">
        <v>3</v>
      </c>
      <c r="BP364" s="2">
        <v>0</v>
      </c>
      <c r="BQ364" s="2">
        <v>30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120</v>
      </c>
      <c r="CA364" s="2">
        <v>84</v>
      </c>
      <c r="CB364" s="2" t="s">
        <v>3</v>
      </c>
      <c r="CC364" s="2"/>
      <c r="CD364" s="2"/>
      <c r="CE364" s="2">
        <v>30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299"/>
        <v>225.59</v>
      </c>
      <c r="CQ364" s="2">
        <f t="shared" si="300"/>
        <v>0</v>
      </c>
      <c r="CR364" s="2">
        <f>(ROUND((ROUND((((ET364*2))*AV364*1),2)*BB364),2)+ROUND((ROUND(((AE364-((EU364*2)))*AV364*1),2)*BS364),2))</f>
        <v>8.5</v>
      </c>
      <c r="CS364" s="2">
        <f t="shared" si="301"/>
        <v>1.52</v>
      </c>
      <c r="CT364" s="2">
        <f t="shared" si="302"/>
        <v>100.9</v>
      </c>
      <c r="CU364" s="2">
        <f t="shared" si="303"/>
        <v>0</v>
      </c>
      <c r="CV364" s="2">
        <f t="shared" si="304"/>
        <v>7.48</v>
      </c>
      <c r="CW364" s="2">
        <f t="shared" si="305"/>
        <v>0</v>
      </c>
      <c r="CX364" s="2">
        <f t="shared" si="306"/>
        <v>0</v>
      </c>
      <c r="CY364" s="2">
        <f>((S364*BZ364)/100)</f>
        <v>249.672</v>
      </c>
      <c r="CZ364" s="2">
        <f>((S364*CA364)/100)</f>
        <v>174.7704</v>
      </c>
      <c r="DA364" s="2"/>
      <c r="DB364" s="2"/>
      <c r="DC364" s="2" t="s">
        <v>3</v>
      </c>
      <c r="DD364" s="2" t="s">
        <v>442</v>
      </c>
      <c r="DE364" s="2" t="s">
        <v>442</v>
      </c>
      <c r="DF364" s="2" t="s">
        <v>442</v>
      </c>
      <c r="DG364" s="2" t="s">
        <v>442</v>
      </c>
      <c r="DH364" s="2" t="s">
        <v>3</v>
      </c>
      <c r="DI364" s="2" t="s">
        <v>442</v>
      </c>
      <c r="DJ364" s="2" t="s">
        <v>442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1005</v>
      </c>
      <c r="DV364" s="2" t="s">
        <v>247</v>
      </c>
      <c r="DW364" s="2" t="s">
        <v>247</v>
      </c>
      <c r="DX364" s="2">
        <v>100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49574977</v>
      </c>
      <c r="EF364" s="2">
        <v>30</v>
      </c>
      <c r="EG364" s="2" t="s">
        <v>37</v>
      </c>
      <c r="EH364" s="2">
        <v>0</v>
      </c>
      <c r="EI364" s="2" t="s">
        <v>3</v>
      </c>
      <c r="EJ364" s="2">
        <v>1</v>
      </c>
      <c r="EK364" s="2">
        <v>1662</v>
      </c>
      <c r="EL364" s="2" t="s">
        <v>432</v>
      </c>
      <c r="EM364" s="2" t="s">
        <v>433</v>
      </c>
      <c r="EN364" s="2"/>
      <c r="EO364" s="2" t="s">
        <v>3</v>
      </c>
      <c r="EP364" s="2"/>
      <c r="EQ364" s="2">
        <v>131072</v>
      </c>
      <c r="ER364" s="2">
        <v>54.7</v>
      </c>
      <c r="ES364" s="2">
        <v>0</v>
      </c>
      <c r="ET364" s="2">
        <v>4.25</v>
      </c>
      <c r="EU364" s="2">
        <v>0.76</v>
      </c>
      <c r="EV364" s="2">
        <v>50.45</v>
      </c>
      <c r="EW364" s="2">
        <v>3.74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f t="shared" si="307"/>
        <v>0</v>
      </c>
      <c r="FS364" s="2">
        <v>0</v>
      </c>
      <c r="FT364" s="2"/>
      <c r="FU364" s="2"/>
      <c r="FV364" s="2"/>
      <c r="FW364" s="2"/>
      <c r="FX364" s="2">
        <v>120</v>
      </c>
      <c r="FY364" s="2">
        <v>84</v>
      </c>
      <c r="FZ364" s="2"/>
      <c r="GA364" s="2" t="s">
        <v>3</v>
      </c>
      <c r="GB364" s="2"/>
      <c r="GC364" s="2"/>
      <c r="GD364" s="2">
        <v>0</v>
      </c>
      <c r="GE364" s="2"/>
      <c r="GF364" s="2">
        <v>-863475996</v>
      </c>
      <c r="GG364" s="2">
        <v>2</v>
      </c>
      <c r="GH364" s="2">
        <v>1</v>
      </c>
      <c r="GI364" s="2">
        <v>-2</v>
      </c>
      <c r="GJ364" s="2">
        <v>0</v>
      </c>
      <c r="GK364" s="2">
        <f>ROUND(R364*(R12)/100,2)</f>
        <v>5.48</v>
      </c>
      <c r="GL364" s="2">
        <f t="shared" si="308"/>
        <v>0</v>
      </c>
      <c r="GM364" s="2">
        <f t="shared" si="309"/>
        <v>655.51</v>
      </c>
      <c r="GN364" s="2">
        <f t="shared" si="310"/>
        <v>655.51</v>
      </c>
      <c r="GO364" s="2">
        <f t="shared" si="311"/>
        <v>0</v>
      </c>
      <c r="GP364" s="2">
        <f t="shared" si="312"/>
        <v>0</v>
      </c>
      <c r="GQ364" s="2"/>
      <c r="GR364" s="2">
        <v>0</v>
      </c>
      <c r="GS364" s="2">
        <v>3</v>
      </c>
      <c r="GT364" s="2">
        <v>0</v>
      </c>
      <c r="GU364" s="2" t="s">
        <v>442</v>
      </c>
      <c r="GV364" s="2">
        <f>ROUND(((GT364*2)),6)</f>
        <v>0</v>
      </c>
      <c r="GW364" s="2">
        <v>1</v>
      </c>
      <c r="GX364" s="2">
        <f t="shared" si="313"/>
        <v>0</v>
      </c>
      <c r="GY364" s="2"/>
      <c r="GZ364" s="2"/>
      <c r="HA364" s="2">
        <v>0</v>
      </c>
      <c r="HB364" s="2">
        <v>0</v>
      </c>
      <c r="HC364" s="2">
        <f t="shared" si="314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C365">
        <f>ROW(SmtRes!A126)</f>
        <v>126</v>
      </c>
      <c r="D365">
        <f>ROW(EtalonRes!A116)</f>
        <v>116</v>
      </c>
      <c r="E365" t="s">
        <v>438</v>
      </c>
      <c r="F365" t="s">
        <v>439</v>
      </c>
      <c r="G365" t="s">
        <v>440</v>
      </c>
      <c r="H365" t="s">
        <v>247</v>
      </c>
      <c r="I365">
        <f>ROUND(206.2/100,9)</f>
        <v>2.0619999999999998</v>
      </c>
      <c r="J365">
        <v>0</v>
      </c>
      <c r="K365">
        <f>ROUND(206.2/100,9)</f>
        <v>2.0619999999999998</v>
      </c>
      <c r="O365">
        <f t="shared" si="284"/>
        <v>6256.83</v>
      </c>
      <c r="P365">
        <f t="shared" si="285"/>
        <v>0</v>
      </c>
      <c r="Q365">
        <f>(ROUND((ROUND((((ET365*2))*AV365*I365),2)*BB365),2)+ROUND((ROUND(((AE365-((EU365*2)))*AV365*I365),2)*BS365),2))</f>
        <v>216.85</v>
      </c>
      <c r="R365">
        <f t="shared" si="286"/>
        <v>90.86</v>
      </c>
      <c r="S365">
        <f t="shared" si="287"/>
        <v>6039.98</v>
      </c>
      <c r="T365">
        <f t="shared" si="288"/>
        <v>0</v>
      </c>
      <c r="U365">
        <f t="shared" si="289"/>
        <v>15.42376</v>
      </c>
      <c r="V365">
        <f t="shared" si="290"/>
        <v>0</v>
      </c>
      <c r="W365">
        <f t="shared" si="291"/>
        <v>0</v>
      </c>
      <c r="X365">
        <f t="shared" si="292"/>
        <v>5375.58</v>
      </c>
      <c r="Y365">
        <f t="shared" si="293"/>
        <v>2476.39</v>
      </c>
      <c r="AA365">
        <v>50626683</v>
      </c>
      <c r="AB365">
        <f t="shared" si="294"/>
        <v>109.4</v>
      </c>
      <c r="AC365">
        <f>ROUND(((ES365*2)),6)</f>
        <v>0</v>
      </c>
      <c r="AD365">
        <f>ROUND(((((ET365*2))-((EU365*2)))+AE365),6)</f>
        <v>8.5</v>
      </c>
      <c r="AE365">
        <f>ROUND(((EU365*2)),6)</f>
        <v>1.52</v>
      </c>
      <c r="AF365">
        <f>ROUND(((EV365*2)),6)</f>
        <v>100.9</v>
      </c>
      <c r="AG365">
        <f t="shared" si="296"/>
        <v>0</v>
      </c>
      <c r="AH365">
        <f>((EW365*2))</f>
        <v>7.48</v>
      </c>
      <c r="AI365">
        <f>((EX365*2))</f>
        <v>0</v>
      </c>
      <c r="AJ365">
        <f t="shared" si="298"/>
        <v>0</v>
      </c>
      <c r="AK365">
        <v>54.7</v>
      </c>
      <c r="AL365">
        <v>0</v>
      </c>
      <c r="AM365">
        <v>4.25</v>
      </c>
      <c r="AN365">
        <v>0.76</v>
      </c>
      <c r="AO365">
        <v>50.45</v>
      </c>
      <c r="AP365">
        <v>0</v>
      </c>
      <c r="AQ365">
        <v>3.74</v>
      </c>
      <c r="AR365">
        <v>0</v>
      </c>
      <c r="AS365">
        <v>0</v>
      </c>
      <c r="AT365">
        <v>89</v>
      </c>
      <c r="AU365">
        <v>41</v>
      </c>
      <c r="AV365">
        <v>1</v>
      </c>
      <c r="AW365">
        <v>1</v>
      </c>
      <c r="AZ365">
        <v>1</v>
      </c>
      <c r="BA365">
        <v>29.03</v>
      </c>
      <c r="BB365">
        <v>12.37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441</v>
      </c>
      <c r="BM365">
        <v>1662</v>
      </c>
      <c r="BN365">
        <v>0</v>
      </c>
      <c r="BO365" t="s">
        <v>439</v>
      </c>
      <c r="BP365">
        <v>1</v>
      </c>
      <c r="BQ365">
        <v>30</v>
      </c>
      <c r="BR365">
        <v>0</v>
      </c>
      <c r="BS365">
        <v>29.03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89</v>
      </c>
      <c r="CA365">
        <v>41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99"/>
        <v>6256.83</v>
      </c>
      <c r="CQ365">
        <f t="shared" si="300"/>
        <v>0</v>
      </c>
      <c r="CR365">
        <f>(ROUND((ROUND((((ET365*2))*AV365*1),2)*BB365),2)+ROUND((ROUND(((AE365-((EU365*2)))*AV365*1),2)*BS365),2))</f>
        <v>105.15</v>
      </c>
      <c r="CS365">
        <f t="shared" si="301"/>
        <v>44.13</v>
      </c>
      <c r="CT365">
        <f t="shared" si="302"/>
        <v>2929.13</v>
      </c>
      <c r="CU365">
        <f t="shared" si="303"/>
        <v>0</v>
      </c>
      <c r="CV365">
        <f t="shared" si="304"/>
        <v>7.48</v>
      </c>
      <c r="CW365">
        <f t="shared" si="305"/>
        <v>0</v>
      </c>
      <c r="CX365">
        <f t="shared" si="306"/>
        <v>0</v>
      </c>
      <c r="CY365">
        <f>S365*(BZ365/100)</f>
        <v>5375.5821999999998</v>
      </c>
      <c r="CZ365">
        <f>S365*(CA365/100)</f>
        <v>2476.3917999999999</v>
      </c>
      <c r="DC365" t="s">
        <v>3</v>
      </c>
      <c r="DD365" t="s">
        <v>442</v>
      </c>
      <c r="DE365" t="s">
        <v>442</v>
      </c>
      <c r="DF365" t="s">
        <v>442</v>
      </c>
      <c r="DG365" t="s">
        <v>442</v>
      </c>
      <c r="DH365" t="s">
        <v>3</v>
      </c>
      <c r="DI365" t="s">
        <v>442</v>
      </c>
      <c r="DJ365" t="s">
        <v>442</v>
      </c>
      <c r="DK365" t="s">
        <v>3</v>
      </c>
      <c r="DL365" t="s">
        <v>3</v>
      </c>
      <c r="DM365" t="s">
        <v>3</v>
      </c>
      <c r="DN365">
        <v>120</v>
      </c>
      <c r="DO365">
        <v>84</v>
      </c>
      <c r="DP365">
        <v>1</v>
      </c>
      <c r="DQ365">
        <v>1</v>
      </c>
      <c r="DU365">
        <v>1005</v>
      </c>
      <c r="DV365" t="s">
        <v>247</v>
      </c>
      <c r="DW365" t="s">
        <v>247</v>
      </c>
      <c r="DX365">
        <v>100</v>
      </c>
      <c r="DZ365" t="s">
        <v>3</v>
      </c>
      <c r="EA365" t="s">
        <v>3</v>
      </c>
      <c r="EB365" t="s">
        <v>3</v>
      </c>
      <c r="EC365" t="s">
        <v>3</v>
      </c>
      <c r="EE365">
        <v>49574977</v>
      </c>
      <c r="EF365">
        <v>30</v>
      </c>
      <c r="EG365" t="s">
        <v>37</v>
      </c>
      <c r="EH365">
        <v>0</v>
      </c>
      <c r="EI365" t="s">
        <v>3</v>
      </c>
      <c r="EJ365">
        <v>1</v>
      </c>
      <c r="EK365">
        <v>1662</v>
      </c>
      <c r="EL365" t="s">
        <v>432</v>
      </c>
      <c r="EM365" t="s">
        <v>433</v>
      </c>
      <c r="EO365" t="s">
        <v>3</v>
      </c>
      <c r="EQ365">
        <v>131072</v>
      </c>
      <c r="ER365">
        <v>54.7</v>
      </c>
      <c r="ES365">
        <v>0</v>
      </c>
      <c r="ET365">
        <v>4.25</v>
      </c>
      <c r="EU365">
        <v>0.76</v>
      </c>
      <c r="EV365">
        <v>50.45</v>
      </c>
      <c r="EW365">
        <v>3.74</v>
      </c>
      <c r="EX365">
        <v>0</v>
      </c>
      <c r="EY365">
        <v>0</v>
      </c>
      <c r="FQ365">
        <v>0</v>
      </c>
      <c r="FR365">
        <f t="shared" si="307"/>
        <v>0</v>
      </c>
      <c r="FS365">
        <v>0</v>
      </c>
      <c r="FX365">
        <v>120</v>
      </c>
      <c r="FY365">
        <v>84</v>
      </c>
      <c r="GA365" t="s">
        <v>3</v>
      </c>
      <c r="GD365">
        <v>0</v>
      </c>
      <c r="GF365">
        <v>-863475996</v>
      </c>
      <c r="GG365">
        <v>2</v>
      </c>
      <c r="GH365">
        <v>1</v>
      </c>
      <c r="GI365">
        <v>2</v>
      </c>
      <c r="GJ365">
        <v>0</v>
      </c>
      <c r="GK365">
        <f>ROUND(R365*(S12)/100,2)</f>
        <v>145.38</v>
      </c>
      <c r="GL365">
        <f t="shared" si="308"/>
        <v>0</v>
      </c>
      <c r="GM365">
        <f t="shared" si="309"/>
        <v>14254.18</v>
      </c>
      <c r="GN365">
        <f t="shared" si="310"/>
        <v>14254.18</v>
      </c>
      <c r="GO365">
        <f t="shared" si="311"/>
        <v>0</v>
      </c>
      <c r="GP365">
        <f t="shared" si="312"/>
        <v>0</v>
      </c>
      <c r="GR365">
        <v>0</v>
      </c>
      <c r="GS365">
        <v>0</v>
      </c>
      <c r="GT365">
        <v>0</v>
      </c>
      <c r="GU365" t="s">
        <v>442</v>
      </c>
      <c r="GV365">
        <f>ROUND(((GT365*2)),6)</f>
        <v>0</v>
      </c>
      <c r="GW365">
        <v>1</v>
      </c>
      <c r="GX365">
        <f t="shared" si="313"/>
        <v>0</v>
      </c>
      <c r="HA365">
        <v>0</v>
      </c>
      <c r="HB365">
        <v>0</v>
      </c>
      <c r="HC365">
        <f t="shared" si="314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55" x14ac:dyDescent="0.2">
      <c r="A366" s="2">
        <v>18</v>
      </c>
      <c r="B366" s="2">
        <v>1</v>
      </c>
      <c r="C366" s="2">
        <v>121</v>
      </c>
      <c r="D366" s="2"/>
      <c r="E366" s="2" t="s">
        <v>443</v>
      </c>
      <c r="F366" s="2" t="s">
        <v>435</v>
      </c>
      <c r="G366" s="2" t="s">
        <v>436</v>
      </c>
      <c r="H366" s="2" t="s">
        <v>262</v>
      </c>
      <c r="I366" s="2">
        <f>I364*J366</f>
        <v>300.76332000000002</v>
      </c>
      <c r="J366" s="2">
        <v>145.86000000000001</v>
      </c>
      <c r="K366" s="2">
        <v>72.930000000000007</v>
      </c>
      <c r="L366" s="2"/>
      <c r="M366" s="2"/>
      <c r="N366" s="2"/>
      <c r="O366" s="2">
        <f t="shared" si="284"/>
        <v>13687.74</v>
      </c>
      <c r="P366" s="2">
        <f t="shared" si="285"/>
        <v>13687.74</v>
      </c>
      <c r="Q366" s="2">
        <f>(ROUND((ROUND(((ET366)*AV366*I366),2)*BB366),2)+ROUND((ROUND(((AE366-(EU366))*AV366*I366),2)*BS366),2))</f>
        <v>0</v>
      </c>
      <c r="R366" s="2">
        <f t="shared" si="286"/>
        <v>0</v>
      </c>
      <c r="S366" s="2">
        <f t="shared" si="287"/>
        <v>0</v>
      </c>
      <c r="T366" s="2">
        <f t="shared" si="288"/>
        <v>0</v>
      </c>
      <c r="U366" s="2">
        <f t="shared" si="289"/>
        <v>0</v>
      </c>
      <c r="V366" s="2">
        <f t="shared" si="290"/>
        <v>0</v>
      </c>
      <c r="W366" s="2">
        <f t="shared" si="291"/>
        <v>0</v>
      </c>
      <c r="X366" s="2">
        <f t="shared" si="292"/>
        <v>0</v>
      </c>
      <c r="Y366" s="2">
        <f t="shared" si="293"/>
        <v>0</v>
      </c>
      <c r="Z366" s="2"/>
      <c r="AA366" s="2">
        <v>50626682</v>
      </c>
      <c r="AB366" s="2">
        <f t="shared" si="294"/>
        <v>45.51</v>
      </c>
      <c r="AC366" s="2">
        <f>ROUND((ES366),6)</f>
        <v>45.51</v>
      </c>
      <c r="AD366" s="2">
        <f>ROUND((((ET366)-(EU366))+AE366),6)</f>
        <v>0</v>
      </c>
      <c r="AE366" s="2">
        <f>ROUND((EU366),6)</f>
        <v>0</v>
      </c>
      <c r="AF366" s="2">
        <f>ROUND((EV366),6)</f>
        <v>0</v>
      </c>
      <c r="AG366" s="2">
        <f t="shared" si="296"/>
        <v>0</v>
      </c>
      <c r="AH366" s="2">
        <f>(EW366)</f>
        <v>0</v>
      </c>
      <c r="AI366" s="2">
        <f>(EX366)</f>
        <v>0</v>
      </c>
      <c r="AJ366" s="2">
        <f t="shared" si="298"/>
        <v>0</v>
      </c>
      <c r="AK366" s="2">
        <v>45.51</v>
      </c>
      <c r="AL366" s="2">
        <v>45.51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120</v>
      </c>
      <c r="AU366" s="2">
        <v>84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3</v>
      </c>
      <c r="BI366" s="2">
        <v>1</v>
      </c>
      <c r="BJ366" s="2" t="s">
        <v>437</v>
      </c>
      <c r="BK366" s="2"/>
      <c r="BL366" s="2"/>
      <c r="BM366" s="2">
        <v>1662</v>
      </c>
      <c r="BN366" s="2">
        <v>0</v>
      </c>
      <c r="BO366" s="2" t="s">
        <v>3</v>
      </c>
      <c r="BP366" s="2">
        <v>0</v>
      </c>
      <c r="BQ366" s="2">
        <v>30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120</v>
      </c>
      <c r="CA366" s="2">
        <v>84</v>
      </c>
      <c r="CB366" s="2" t="s">
        <v>3</v>
      </c>
      <c r="CC366" s="2"/>
      <c r="CD366" s="2"/>
      <c r="CE366" s="2">
        <v>30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299"/>
        <v>13687.74</v>
      </c>
      <c r="CQ366" s="2">
        <f t="shared" si="300"/>
        <v>45.51</v>
      </c>
      <c r="CR366" s="2">
        <f>(ROUND((ROUND(((ET366)*AV366*1),2)*BB366),2)+ROUND((ROUND(((AE366-(EU366))*AV366*1),2)*BS366),2))</f>
        <v>0</v>
      </c>
      <c r="CS366" s="2">
        <f t="shared" si="301"/>
        <v>0</v>
      </c>
      <c r="CT366" s="2">
        <f t="shared" si="302"/>
        <v>0</v>
      </c>
      <c r="CU366" s="2">
        <f t="shared" si="303"/>
        <v>0</v>
      </c>
      <c r="CV366" s="2">
        <f t="shared" si="304"/>
        <v>0</v>
      </c>
      <c r="CW366" s="2">
        <f t="shared" si="305"/>
        <v>0</v>
      </c>
      <c r="CX366" s="2">
        <f t="shared" si="306"/>
        <v>0</v>
      </c>
      <c r="CY366" s="2">
        <f>((S366*BZ366)/100)</f>
        <v>0</v>
      </c>
      <c r="CZ366" s="2">
        <f>((S366*CA366)/100)</f>
        <v>0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1009</v>
      </c>
      <c r="DV366" s="2" t="s">
        <v>262</v>
      </c>
      <c r="DW366" s="2" t="s">
        <v>262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49574977</v>
      </c>
      <c r="EF366" s="2">
        <v>30</v>
      </c>
      <c r="EG366" s="2" t="s">
        <v>37</v>
      </c>
      <c r="EH366" s="2">
        <v>0</v>
      </c>
      <c r="EI366" s="2" t="s">
        <v>3</v>
      </c>
      <c r="EJ366" s="2">
        <v>1</v>
      </c>
      <c r="EK366" s="2">
        <v>1662</v>
      </c>
      <c r="EL366" s="2" t="s">
        <v>432</v>
      </c>
      <c r="EM366" s="2" t="s">
        <v>433</v>
      </c>
      <c r="EN366" s="2"/>
      <c r="EO366" s="2" t="s">
        <v>3</v>
      </c>
      <c r="EP366" s="2"/>
      <c r="EQ366" s="2">
        <v>0</v>
      </c>
      <c r="ER366" s="2">
        <v>45.51</v>
      </c>
      <c r="ES366" s="2">
        <v>45.51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f t="shared" si="307"/>
        <v>0</v>
      </c>
      <c r="FS366" s="2">
        <v>0</v>
      </c>
      <c r="FT366" s="2"/>
      <c r="FU366" s="2"/>
      <c r="FV366" s="2"/>
      <c r="FW366" s="2"/>
      <c r="FX366" s="2">
        <v>120</v>
      </c>
      <c r="FY366" s="2">
        <v>84</v>
      </c>
      <c r="FZ366" s="2"/>
      <c r="GA366" s="2" t="s">
        <v>3</v>
      </c>
      <c r="GB366" s="2"/>
      <c r="GC366" s="2"/>
      <c r="GD366" s="2">
        <v>0</v>
      </c>
      <c r="GE366" s="2"/>
      <c r="GF366" s="2">
        <v>-277350535</v>
      </c>
      <c r="GG366" s="2">
        <v>2</v>
      </c>
      <c r="GH366" s="2">
        <v>1</v>
      </c>
      <c r="GI366" s="2">
        <v>-2</v>
      </c>
      <c r="GJ366" s="2">
        <v>0</v>
      </c>
      <c r="GK366" s="2">
        <f>ROUND(R366*(R12)/100,2)</f>
        <v>0</v>
      </c>
      <c r="GL366" s="2">
        <f t="shared" si="308"/>
        <v>0</v>
      </c>
      <c r="GM366" s="2">
        <f t="shared" si="309"/>
        <v>13687.74</v>
      </c>
      <c r="GN366" s="2">
        <f t="shared" si="310"/>
        <v>13687.74</v>
      </c>
      <c r="GO366" s="2">
        <f t="shared" si="311"/>
        <v>0</v>
      </c>
      <c r="GP366" s="2">
        <f t="shared" si="312"/>
        <v>0</v>
      </c>
      <c r="GQ366" s="2"/>
      <c r="GR366" s="2">
        <v>0</v>
      </c>
      <c r="GS366" s="2">
        <v>3</v>
      </c>
      <c r="GT366" s="2">
        <v>0</v>
      </c>
      <c r="GU366" s="2" t="s">
        <v>3</v>
      </c>
      <c r="GV366" s="2">
        <f>ROUND((GT366),6)</f>
        <v>0</v>
      </c>
      <c r="GW366" s="2">
        <v>1</v>
      </c>
      <c r="GX366" s="2">
        <f t="shared" si="313"/>
        <v>0</v>
      </c>
      <c r="GY366" s="2"/>
      <c r="GZ366" s="2"/>
      <c r="HA366" s="2">
        <v>0</v>
      </c>
      <c r="HB366" s="2">
        <v>0</v>
      </c>
      <c r="HC366" s="2">
        <f t="shared" si="314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442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18</v>
      </c>
      <c r="B367">
        <v>1</v>
      </c>
      <c r="C367">
        <v>126</v>
      </c>
      <c r="E367" t="s">
        <v>443</v>
      </c>
      <c r="F367" t="s">
        <v>435</v>
      </c>
      <c r="G367" t="s">
        <v>436</v>
      </c>
      <c r="H367" t="s">
        <v>262</v>
      </c>
      <c r="I367">
        <f>I365*J367</f>
        <v>300.76332000000002</v>
      </c>
      <c r="J367">
        <v>145.86000000000001</v>
      </c>
      <c r="K367">
        <v>72.930000000000007</v>
      </c>
      <c r="O367">
        <f t="shared" si="284"/>
        <v>178898.76</v>
      </c>
      <c r="P367">
        <f t="shared" si="285"/>
        <v>178898.76</v>
      </c>
      <c r="Q367">
        <f>(ROUND((ROUND(((ET367)*AV367*I367),2)*BB367),2)+ROUND((ROUND(((AE367-(EU367))*AV367*I367),2)*BS367),2))</f>
        <v>0</v>
      </c>
      <c r="R367">
        <f t="shared" si="286"/>
        <v>0</v>
      </c>
      <c r="S367">
        <f t="shared" si="287"/>
        <v>0</v>
      </c>
      <c r="T367">
        <f t="shared" si="288"/>
        <v>0</v>
      </c>
      <c r="U367">
        <f t="shared" si="289"/>
        <v>0</v>
      </c>
      <c r="V367">
        <f t="shared" si="290"/>
        <v>0</v>
      </c>
      <c r="W367">
        <f t="shared" si="291"/>
        <v>0</v>
      </c>
      <c r="X367">
        <f t="shared" si="292"/>
        <v>0</v>
      </c>
      <c r="Y367">
        <f t="shared" si="293"/>
        <v>0</v>
      </c>
      <c r="AA367">
        <v>50626683</v>
      </c>
      <c r="AB367">
        <f t="shared" si="294"/>
        <v>45.51</v>
      </c>
      <c r="AC367">
        <f>ROUND((ES367),6)</f>
        <v>45.51</v>
      </c>
      <c r="AD367">
        <f>ROUND((((ET367)-(EU367))+AE367),6)</f>
        <v>0</v>
      </c>
      <c r="AE367">
        <f>ROUND((EU367),6)</f>
        <v>0</v>
      </c>
      <c r="AF367">
        <f>ROUND((EV367),6)</f>
        <v>0</v>
      </c>
      <c r="AG367">
        <f t="shared" si="296"/>
        <v>0</v>
      </c>
      <c r="AH367">
        <f>(EW367)</f>
        <v>0</v>
      </c>
      <c r="AI367">
        <f>(EX367)</f>
        <v>0</v>
      </c>
      <c r="AJ367">
        <f t="shared" si="298"/>
        <v>0</v>
      </c>
      <c r="AK367">
        <v>45.51</v>
      </c>
      <c r="AL367">
        <v>45.51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13.07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437</v>
      </c>
      <c r="BM367">
        <v>1662</v>
      </c>
      <c r="BN367">
        <v>0</v>
      </c>
      <c r="BO367" t="s">
        <v>435</v>
      </c>
      <c r="BP367">
        <v>1</v>
      </c>
      <c r="BQ367">
        <v>30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99"/>
        <v>178898.76</v>
      </c>
      <c r="CQ367">
        <f t="shared" si="300"/>
        <v>594.82000000000005</v>
      </c>
      <c r="CR367">
        <f>(ROUND((ROUND(((ET367)*AV367*1),2)*BB367),2)+ROUND((ROUND(((AE367-(EU367))*AV367*1),2)*BS367),2))</f>
        <v>0</v>
      </c>
      <c r="CS367">
        <f t="shared" si="301"/>
        <v>0</v>
      </c>
      <c r="CT367">
        <f t="shared" si="302"/>
        <v>0</v>
      </c>
      <c r="CU367">
        <f t="shared" si="303"/>
        <v>0</v>
      </c>
      <c r="CV367">
        <f t="shared" si="304"/>
        <v>0</v>
      </c>
      <c r="CW367">
        <f t="shared" si="305"/>
        <v>0</v>
      </c>
      <c r="CX367">
        <f t="shared" si="306"/>
        <v>0</v>
      </c>
      <c r="CY367">
        <f>S367*(BZ367/100)</f>
        <v>0</v>
      </c>
      <c r="CZ367">
        <f>S367*(CA367/100)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120</v>
      </c>
      <c r="DO367">
        <v>84</v>
      </c>
      <c r="DP367">
        <v>1</v>
      </c>
      <c r="DQ367">
        <v>1</v>
      </c>
      <c r="DU367">
        <v>1009</v>
      </c>
      <c r="DV367" t="s">
        <v>262</v>
      </c>
      <c r="DW367" t="s">
        <v>262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49574977</v>
      </c>
      <c r="EF367">
        <v>30</v>
      </c>
      <c r="EG367" t="s">
        <v>37</v>
      </c>
      <c r="EH367">
        <v>0</v>
      </c>
      <c r="EI367" t="s">
        <v>3</v>
      </c>
      <c r="EJ367">
        <v>1</v>
      </c>
      <c r="EK367">
        <v>1662</v>
      </c>
      <c r="EL367" t="s">
        <v>432</v>
      </c>
      <c r="EM367" t="s">
        <v>433</v>
      </c>
      <c r="EO367" t="s">
        <v>3</v>
      </c>
      <c r="EQ367">
        <v>0</v>
      </c>
      <c r="ER367">
        <v>45.51</v>
      </c>
      <c r="ES367">
        <v>45.51</v>
      </c>
      <c r="ET367">
        <v>0</v>
      </c>
      <c r="EU367">
        <v>0</v>
      </c>
      <c r="EV367">
        <v>0</v>
      </c>
      <c r="EW367">
        <v>0</v>
      </c>
      <c r="EX367">
        <v>0</v>
      </c>
      <c r="FQ367">
        <v>0</v>
      </c>
      <c r="FR367">
        <f t="shared" si="307"/>
        <v>0</v>
      </c>
      <c r="FS367">
        <v>0</v>
      </c>
      <c r="FX367">
        <v>120</v>
      </c>
      <c r="FY367">
        <v>84</v>
      </c>
      <c r="GA367" t="s">
        <v>3</v>
      </c>
      <c r="GD367">
        <v>0</v>
      </c>
      <c r="GF367">
        <v>-277350535</v>
      </c>
      <c r="GG367">
        <v>2</v>
      </c>
      <c r="GH367">
        <v>1</v>
      </c>
      <c r="GI367">
        <v>2</v>
      </c>
      <c r="GJ367">
        <v>0</v>
      </c>
      <c r="GK367">
        <f>ROUND(R367*(S12)/100,2)</f>
        <v>0</v>
      </c>
      <c r="GL367">
        <f t="shared" si="308"/>
        <v>0</v>
      </c>
      <c r="GM367">
        <f t="shared" si="309"/>
        <v>178898.76</v>
      </c>
      <c r="GN367">
        <f t="shared" si="310"/>
        <v>178898.76</v>
      </c>
      <c r="GO367">
        <f t="shared" si="311"/>
        <v>0</v>
      </c>
      <c r="GP367">
        <f t="shared" si="312"/>
        <v>0</v>
      </c>
      <c r="GR367">
        <v>0</v>
      </c>
      <c r="GS367">
        <v>0</v>
      </c>
      <c r="GT367">
        <v>0</v>
      </c>
      <c r="GU367" t="s">
        <v>3</v>
      </c>
      <c r="GV367">
        <f>ROUND((GT367),6)</f>
        <v>0</v>
      </c>
      <c r="GW367">
        <v>1</v>
      </c>
      <c r="GX367">
        <f t="shared" si="313"/>
        <v>0</v>
      </c>
      <c r="HA367">
        <v>0</v>
      </c>
      <c r="HB367">
        <v>0</v>
      </c>
      <c r="HC367">
        <f t="shared" si="314"/>
        <v>0</v>
      </c>
      <c r="HE367" t="s">
        <v>3</v>
      </c>
      <c r="HF367" t="s">
        <v>3</v>
      </c>
      <c r="HM367" t="s">
        <v>442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9" spans="1:206" x14ac:dyDescent="0.2">
      <c r="A369" s="3">
        <v>51</v>
      </c>
      <c r="B369" s="3">
        <f>B348</f>
        <v>1</v>
      </c>
      <c r="C369" s="3">
        <f>A348</f>
        <v>4</v>
      </c>
      <c r="D369" s="3">
        <f>ROW(A348)</f>
        <v>348</v>
      </c>
      <c r="E369" s="3"/>
      <c r="F369" s="3" t="str">
        <f>IF(F348&lt;&gt;"",F348,"")</f>
        <v>Новый раздел</v>
      </c>
      <c r="G369" s="3" t="str">
        <f>IF(G348&lt;&gt;"",G348,"")</f>
        <v>Полы</v>
      </c>
      <c r="H369" s="3">
        <v>0</v>
      </c>
      <c r="I369" s="3"/>
      <c r="J369" s="3"/>
      <c r="K369" s="3"/>
      <c r="L369" s="3"/>
      <c r="M369" s="3"/>
      <c r="N369" s="3"/>
      <c r="O369" s="3">
        <f t="shared" ref="O369:T369" si="322">ROUND(AB369,2)</f>
        <v>84045.05</v>
      </c>
      <c r="P369" s="3">
        <f t="shared" si="322"/>
        <v>81546.84</v>
      </c>
      <c r="Q369" s="3">
        <f t="shared" si="322"/>
        <v>170.62</v>
      </c>
      <c r="R369" s="3">
        <f t="shared" si="322"/>
        <v>19.77</v>
      </c>
      <c r="S369" s="3">
        <f t="shared" si="322"/>
        <v>2327.59</v>
      </c>
      <c r="T369" s="3">
        <f t="shared" si="322"/>
        <v>0</v>
      </c>
      <c r="U369" s="3">
        <f>AH369</f>
        <v>205.93193999999997</v>
      </c>
      <c r="V369" s="3">
        <f>AI369</f>
        <v>0</v>
      </c>
      <c r="W369" s="3">
        <f>ROUND(AJ369,2)</f>
        <v>0</v>
      </c>
      <c r="X369" s="3">
        <f>ROUND(AK369,2)</f>
        <v>2793.1</v>
      </c>
      <c r="Y369" s="3">
        <f>ROUND(AL369,2)</f>
        <v>1955.18</v>
      </c>
      <c r="Z369" s="3"/>
      <c r="AA369" s="3"/>
      <c r="AB369" s="3">
        <f>ROUND(SUMIF(AA352:AA367,"=50626682",O352:O367),2)</f>
        <v>84045.05</v>
      </c>
      <c r="AC369" s="3">
        <f>ROUND(SUMIF(AA352:AA367,"=50626682",P352:P367),2)</f>
        <v>81546.84</v>
      </c>
      <c r="AD369" s="3">
        <f>ROUND(SUMIF(AA352:AA367,"=50626682",Q352:Q367),2)</f>
        <v>170.62</v>
      </c>
      <c r="AE369" s="3">
        <f>ROUND(SUMIF(AA352:AA367,"=50626682",R352:R367),2)</f>
        <v>19.77</v>
      </c>
      <c r="AF369" s="3">
        <f>ROUND(SUMIF(AA352:AA367,"=50626682",S352:S367),2)</f>
        <v>2327.59</v>
      </c>
      <c r="AG369" s="3">
        <f>ROUND(SUMIF(AA352:AA367,"=50626682",T352:T367),2)</f>
        <v>0</v>
      </c>
      <c r="AH369" s="3">
        <f>SUMIF(AA352:AA367,"=50626682",U352:U367)</f>
        <v>205.93193999999997</v>
      </c>
      <c r="AI369" s="3">
        <f>SUMIF(AA352:AA367,"=50626682",V352:V367)</f>
        <v>0</v>
      </c>
      <c r="AJ369" s="3">
        <f>ROUND(SUMIF(AA352:AA367,"=50626682",W352:W367),2)</f>
        <v>0</v>
      </c>
      <c r="AK369" s="3">
        <f>ROUND(SUMIF(AA352:AA367,"=50626682",X352:X367),2)</f>
        <v>2793.1</v>
      </c>
      <c r="AL369" s="3">
        <f>ROUND(SUMIF(AA352:AA367,"=50626682",Y352:Y367),2)</f>
        <v>1955.18</v>
      </c>
      <c r="AM369" s="3"/>
      <c r="AN369" s="3"/>
      <c r="AO369" s="3">
        <f t="shared" ref="AO369:BD369" si="323">ROUND(BX369,2)</f>
        <v>0</v>
      </c>
      <c r="AP369" s="3">
        <f t="shared" si="323"/>
        <v>0</v>
      </c>
      <c r="AQ369" s="3">
        <f t="shared" si="323"/>
        <v>0</v>
      </c>
      <c r="AR369" s="3">
        <f t="shared" si="323"/>
        <v>88827.93</v>
      </c>
      <c r="AS369" s="3">
        <f t="shared" si="323"/>
        <v>88827.93</v>
      </c>
      <c r="AT369" s="3">
        <f t="shared" si="323"/>
        <v>0</v>
      </c>
      <c r="AU369" s="3">
        <f t="shared" si="323"/>
        <v>0</v>
      </c>
      <c r="AV369" s="3">
        <f t="shared" si="323"/>
        <v>81546.84</v>
      </c>
      <c r="AW369" s="3">
        <f t="shared" si="323"/>
        <v>81546.84</v>
      </c>
      <c r="AX369" s="3">
        <f t="shared" si="323"/>
        <v>0</v>
      </c>
      <c r="AY369" s="3">
        <f t="shared" si="323"/>
        <v>81546.84</v>
      </c>
      <c r="AZ369" s="3">
        <f t="shared" si="323"/>
        <v>0</v>
      </c>
      <c r="BA369" s="3">
        <f t="shared" si="323"/>
        <v>0</v>
      </c>
      <c r="BB369" s="3">
        <f t="shared" si="323"/>
        <v>0</v>
      </c>
      <c r="BC369" s="3">
        <f t="shared" si="323"/>
        <v>0</v>
      </c>
      <c r="BD369" s="3">
        <f t="shared" si="323"/>
        <v>0</v>
      </c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>
        <f>ROUND(SUMIF(AA352:AA367,"=50626682",FQ352:FQ367),2)</f>
        <v>0</v>
      </c>
      <c r="BY369" s="3">
        <f>ROUND(SUMIF(AA352:AA367,"=50626682",FR352:FR367),2)</f>
        <v>0</v>
      </c>
      <c r="BZ369" s="3">
        <f>ROUND(SUMIF(AA352:AA367,"=50626682",GL352:GL367),2)</f>
        <v>0</v>
      </c>
      <c r="CA369" s="3">
        <f>ROUND(SUMIF(AA352:AA367,"=50626682",GM352:GM367),2)</f>
        <v>88827.93</v>
      </c>
      <c r="CB369" s="3">
        <f>ROUND(SUMIF(AA352:AA367,"=50626682",GN352:GN367),2)</f>
        <v>88827.93</v>
      </c>
      <c r="CC369" s="3">
        <f>ROUND(SUMIF(AA352:AA367,"=50626682",GO352:GO367),2)</f>
        <v>0</v>
      </c>
      <c r="CD369" s="3">
        <f>ROUND(SUMIF(AA352:AA367,"=50626682",GP352:GP367),2)</f>
        <v>0</v>
      </c>
      <c r="CE369" s="3">
        <f>AC369-BX369</f>
        <v>81546.84</v>
      </c>
      <c r="CF369" s="3">
        <f>AC369-BY369</f>
        <v>81546.84</v>
      </c>
      <c r="CG369" s="3">
        <f>BX369-BZ369</f>
        <v>0</v>
      </c>
      <c r="CH369" s="3">
        <f>AC369-BX369-BY369+BZ369</f>
        <v>81546.84</v>
      </c>
      <c r="CI369" s="3">
        <f>BY369-BZ369</f>
        <v>0</v>
      </c>
      <c r="CJ369" s="3">
        <f>ROUND(SUMIF(AA352:AA367,"=50626682",GX352:GX367),2)</f>
        <v>0</v>
      </c>
      <c r="CK369" s="3">
        <f>ROUND(SUMIF(AA352:AA367,"=50626682",GY352:GY367),2)</f>
        <v>0</v>
      </c>
      <c r="CL369" s="3">
        <f>ROUND(SUMIF(AA352:AA367,"=50626682",GZ352:GZ367),2)</f>
        <v>0</v>
      </c>
      <c r="CM369" s="3">
        <f>ROUND(SUMIF(AA352:AA367,"=50626682",HD352:HD367),2)</f>
        <v>0</v>
      </c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4">
        <f t="shared" ref="DG369:DL369" si="324">ROUND(DT369,2)</f>
        <v>1094262.1499999999</v>
      </c>
      <c r="DH369" s="4">
        <f t="shared" si="324"/>
        <v>1024812.25</v>
      </c>
      <c r="DI369" s="4">
        <f t="shared" si="324"/>
        <v>1879.96</v>
      </c>
      <c r="DJ369" s="4">
        <f t="shared" si="324"/>
        <v>573.91999999999996</v>
      </c>
      <c r="DK369" s="4">
        <f t="shared" si="324"/>
        <v>67569.94</v>
      </c>
      <c r="DL369" s="4">
        <f t="shared" si="324"/>
        <v>0</v>
      </c>
      <c r="DM369" s="4">
        <f>DZ369</f>
        <v>205.93193999999997</v>
      </c>
      <c r="DN369" s="4">
        <f>EA369</f>
        <v>0</v>
      </c>
      <c r="DO369" s="4">
        <f>ROUND(EB369,2)</f>
        <v>0</v>
      </c>
      <c r="DP369" s="4">
        <f>ROUND(EC369,2)</f>
        <v>60137.24</v>
      </c>
      <c r="DQ369" s="4">
        <f>ROUND(ED369,2)</f>
        <v>27703.67</v>
      </c>
      <c r="DR369" s="4"/>
      <c r="DS369" s="4"/>
      <c r="DT369" s="4">
        <f>ROUND(SUMIF(AA352:AA367,"=50626683",O352:O367),2)</f>
        <v>1094262.1499999999</v>
      </c>
      <c r="DU369" s="4">
        <f>ROUND(SUMIF(AA352:AA367,"=50626683",P352:P367),2)</f>
        <v>1024812.25</v>
      </c>
      <c r="DV369" s="4">
        <f>ROUND(SUMIF(AA352:AA367,"=50626683",Q352:Q367),2)</f>
        <v>1879.96</v>
      </c>
      <c r="DW369" s="4">
        <f>ROUND(SUMIF(AA352:AA367,"=50626683",R352:R367),2)</f>
        <v>573.91999999999996</v>
      </c>
      <c r="DX369" s="4">
        <f>ROUND(SUMIF(AA352:AA367,"=50626683",S352:S367),2)</f>
        <v>67569.94</v>
      </c>
      <c r="DY369" s="4">
        <f>ROUND(SUMIF(AA352:AA367,"=50626683",T352:T367),2)</f>
        <v>0</v>
      </c>
      <c r="DZ369" s="4">
        <f>SUMIF(AA352:AA367,"=50626683",U352:U367)</f>
        <v>205.93193999999997</v>
      </c>
      <c r="EA369" s="4">
        <f>SUMIF(AA352:AA367,"=50626683",V352:V367)</f>
        <v>0</v>
      </c>
      <c r="EB369" s="4">
        <f>ROUND(SUMIF(AA352:AA367,"=50626683",W352:W367),2)</f>
        <v>0</v>
      </c>
      <c r="EC369" s="4">
        <f>ROUND(SUMIF(AA352:AA367,"=50626683",X352:X367),2)</f>
        <v>60137.24</v>
      </c>
      <c r="ED369" s="4">
        <f>ROUND(SUMIF(AA352:AA367,"=50626683",Y352:Y367),2)</f>
        <v>27703.67</v>
      </c>
      <c r="EE369" s="4"/>
      <c r="EF369" s="4"/>
      <c r="EG369" s="4">
        <f t="shared" ref="EG369:EV369" si="325">ROUND(FP369,2)</f>
        <v>0</v>
      </c>
      <c r="EH369" s="4">
        <f t="shared" si="325"/>
        <v>0</v>
      </c>
      <c r="EI369" s="4">
        <f t="shared" si="325"/>
        <v>0</v>
      </c>
      <c r="EJ369" s="4">
        <f t="shared" si="325"/>
        <v>1183021.3400000001</v>
      </c>
      <c r="EK369" s="4">
        <f t="shared" si="325"/>
        <v>1183021.3400000001</v>
      </c>
      <c r="EL369" s="4">
        <f t="shared" si="325"/>
        <v>0</v>
      </c>
      <c r="EM369" s="4">
        <f t="shared" si="325"/>
        <v>0</v>
      </c>
      <c r="EN369" s="4">
        <f t="shared" si="325"/>
        <v>1024812.25</v>
      </c>
      <c r="EO369" s="4">
        <f t="shared" si="325"/>
        <v>1024812.25</v>
      </c>
      <c r="EP369" s="4">
        <f t="shared" si="325"/>
        <v>0</v>
      </c>
      <c r="EQ369" s="4">
        <f t="shared" si="325"/>
        <v>1024812.25</v>
      </c>
      <c r="ER369" s="4">
        <f t="shared" si="325"/>
        <v>0</v>
      </c>
      <c r="ES369" s="4">
        <f t="shared" si="325"/>
        <v>0</v>
      </c>
      <c r="ET369" s="4">
        <f t="shared" si="325"/>
        <v>0</v>
      </c>
      <c r="EU369" s="4">
        <f t="shared" si="325"/>
        <v>0</v>
      </c>
      <c r="EV369" s="4">
        <f t="shared" si="325"/>
        <v>0</v>
      </c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>
        <f>ROUND(SUMIF(AA352:AA367,"=50626683",FQ352:FQ367),2)</f>
        <v>0</v>
      </c>
      <c r="FQ369" s="4">
        <f>ROUND(SUMIF(AA352:AA367,"=50626683",FR352:FR367),2)</f>
        <v>0</v>
      </c>
      <c r="FR369" s="4">
        <f>ROUND(SUMIF(AA352:AA367,"=50626683",GL352:GL367),2)</f>
        <v>0</v>
      </c>
      <c r="FS369" s="4">
        <f>ROUND(SUMIF(AA352:AA367,"=50626683",GM352:GM367),2)</f>
        <v>1183021.3400000001</v>
      </c>
      <c r="FT369" s="4">
        <f>ROUND(SUMIF(AA352:AA367,"=50626683",GN352:GN367),2)</f>
        <v>1183021.3400000001</v>
      </c>
      <c r="FU369" s="4">
        <f>ROUND(SUMIF(AA352:AA367,"=50626683",GO352:GO367),2)</f>
        <v>0</v>
      </c>
      <c r="FV369" s="4">
        <f>ROUND(SUMIF(AA352:AA367,"=50626683",GP352:GP367),2)</f>
        <v>0</v>
      </c>
      <c r="FW369" s="4">
        <f>DU369-FP369</f>
        <v>1024812.25</v>
      </c>
      <c r="FX369" s="4">
        <f>DU369-FQ369</f>
        <v>1024812.25</v>
      </c>
      <c r="FY369" s="4">
        <f>FP369-FR369</f>
        <v>0</v>
      </c>
      <c r="FZ369" s="4">
        <f>DU369-FP369-FQ369+FR369</f>
        <v>1024812.25</v>
      </c>
      <c r="GA369" s="4">
        <f>FQ369-FR369</f>
        <v>0</v>
      </c>
      <c r="GB369" s="4">
        <f>ROUND(SUMIF(AA352:AA367,"=50626683",GX352:GX367),2)</f>
        <v>0</v>
      </c>
      <c r="GC369" s="4">
        <f>ROUND(SUMIF(AA352:AA367,"=50626683",GY352:GY367),2)</f>
        <v>0</v>
      </c>
      <c r="GD369" s="4">
        <f>ROUND(SUMIF(AA352:AA367,"=50626683",GZ352:GZ367),2)</f>
        <v>0</v>
      </c>
      <c r="GE369" s="4">
        <f>ROUND(SUMIF(AA352:AA367,"=50626683",HD352:HD367),2)</f>
        <v>0</v>
      </c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>
        <v>0</v>
      </c>
    </row>
    <row r="371" spans="1:206" x14ac:dyDescent="0.2">
      <c r="A371" s="5">
        <v>50</v>
      </c>
      <c r="B371" s="5">
        <v>0</v>
      </c>
      <c r="C371" s="5">
        <v>0</v>
      </c>
      <c r="D371" s="5">
        <v>1</v>
      </c>
      <c r="E371" s="5">
        <v>201</v>
      </c>
      <c r="F371" s="5">
        <f>ROUND(Source!O369,O371)</f>
        <v>84045.05</v>
      </c>
      <c r="G371" s="5" t="s">
        <v>95</v>
      </c>
      <c r="H371" s="5" t="s">
        <v>96</v>
      </c>
      <c r="I371" s="5"/>
      <c r="J371" s="5"/>
      <c r="K371" s="5">
        <v>201</v>
      </c>
      <c r="L371" s="5">
        <v>1</v>
      </c>
      <c r="M371" s="5">
        <v>3</v>
      </c>
      <c r="N371" s="5" t="s">
        <v>3</v>
      </c>
      <c r="O371" s="5">
        <v>2</v>
      </c>
      <c r="P371" s="5">
        <f>ROUND(Source!DG369,O371)</f>
        <v>1094262.1499999999</v>
      </c>
      <c r="Q371" s="5"/>
      <c r="R371" s="5"/>
      <c r="S371" s="5"/>
      <c r="T371" s="5"/>
      <c r="U371" s="5"/>
      <c r="V371" s="5"/>
      <c r="W371" s="5">
        <v>84045.05</v>
      </c>
      <c r="X371" s="5">
        <v>1</v>
      </c>
      <c r="Y371" s="5">
        <v>84045.05</v>
      </c>
      <c r="Z371" s="5">
        <v>1094262.1499999999</v>
      </c>
      <c r="AA371" s="5">
        <v>1</v>
      </c>
      <c r="AB371" s="5">
        <v>1094262.1499999999</v>
      </c>
    </row>
    <row r="372" spans="1:206" x14ac:dyDescent="0.2">
      <c r="A372" s="5">
        <v>50</v>
      </c>
      <c r="B372" s="5">
        <v>0</v>
      </c>
      <c r="C372" s="5">
        <v>0</v>
      </c>
      <c r="D372" s="5">
        <v>1</v>
      </c>
      <c r="E372" s="5">
        <v>202</v>
      </c>
      <c r="F372" s="5">
        <f>ROUND(Source!P369,O372)</f>
        <v>81546.84</v>
      </c>
      <c r="G372" s="5" t="s">
        <v>97</v>
      </c>
      <c r="H372" s="5" t="s">
        <v>98</v>
      </c>
      <c r="I372" s="5"/>
      <c r="J372" s="5"/>
      <c r="K372" s="5">
        <v>202</v>
      </c>
      <c r="L372" s="5">
        <v>2</v>
      </c>
      <c r="M372" s="5">
        <v>3</v>
      </c>
      <c r="N372" s="5" t="s">
        <v>3</v>
      </c>
      <c r="O372" s="5">
        <v>2</v>
      </c>
      <c r="P372" s="5">
        <f>ROUND(Source!DH369,O372)</f>
        <v>1024812.25</v>
      </c>
      <c r="Q372" s="5"/>
      <c r="R372" s="5"/>
      <c r="S372" s="5"/>
      <c r="T372" s="5"/>
      <c r="U372" s="5"/>
      <c r="V372" s="5"/>
      <c r="W372" s="5">
        <v>81546.84</v>
      </c>
      <c r="X372" s="5">
        <v>1</v>
      </c>
      <c r="Y372" s="5">
        <v>81546.84</v>
      </c>
      <c r="Z372" s="5">
        <v>1024812.25</v>
      </c>
      <c r="AA372" s="5">
        <v>1</v>
      </c>
      <c r="AB372" s="5">
        <v>1024812.25</v>
      </c>
    </row>
    <row r="373" spans="1:206" x14ac:dyDescent="0.2">
      <c r="A373" s="5">
        <v>50</v>
      </c>
      <c r="B373" s="5">
        <v>0</v>
      </c>
      <c r="C373" s="5">
        <v>0</v>
      </c>
      <c r="D373" s="5">
        <v>1</v>
      </c>
      <c r="E373" s="5">
        <v>222</v>
      </c>
      <c r="F373" s="5">
        <f>ROUND(Source!AO369,O373)</f>
        <v>0</v>
      </c>
      <c r="G373" s="5" t="s">
        <v>99</v>
      </c>
      <c r="H373" s="5" t="s">
        <v>100</v>
      </c>
      <c r="I373" s="5"/>
      <c r="J373" s="5"/>
      <c r="K373" s="5">
        <v>222</v>
      </c>
      <c r="L373" s="5">
        <v>3</v>
      </c>
      <c r="M373" s="5">
        <v>3</v>
      </c>
      <c r="N373" s="5" t="s">
        <v>3</v>
      </c>
      <c r="O373" s="5">
        <v>2</v>
      </c>
      <c r="P373" s="5">
        <f>ROUND(Source!EG369,O373)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06" x14ac:dyDescent="0.2">
      <c r="A374" s="5">
        <v>50</v>
      </c>
      <c r="B374" s="5">
        <v>0</v>
      </c>
      <c r="C374" s="5">
        <v>0</v>
      </c>
      <c r="D374" s="5">
        <v>1</v>
      </c>
      <c r="E374" s="5">
        <v>225</v>
      </c>
      <c r="F374" s="5">
        <f>ROUND(Source!AV369,O374)</f>
        <v>81546.84</v>
      </c>
      <c r="G374" s="5" t="s">
        <v>101</v>
      </c>
      <c r="H374" s="5" t="s">
        <v>102</v>
      </c>
      <c r="I374" s="5"/>
      <c r="J374" s="5"/>
      <c r="K374" s="5">
        <v>225</v>
      </c>
      <c r="L374" s="5">
        <v>4</v>
      </c>
      <c r="M374" s="5">
        <v>3</v>
      </c>
      <c r="N374" s="5" t="s">
        <v>3</v>
      </c>
      <c r="O374" s="5">
        <v>2</v>
      </c>
      <c r="P374" s="5">
        <f>ROUND(Source!EN369,O374)</f>
        <v>1024812.25</v>
      </c>
      <c r="Q374" s="5"/>
      <c r="R374" s="5"/>
      <c r="S374" s="5"/>
      <c r="T374" s="5"/>
      <c r="U374" s="5"/>
      <c r="V374" s="5"/>
      <c r="W374" s="5">
        <v>81546.84</v>
      </c>
      <c r="X374" s="5">
        <v>1</v>
      </c>
      <c r="Y374" s="5">
        <v>81546.84</v>
      </c>
      <c r="Z374" s="5">
        <v>1024812.25</v>
      </c>
      <c r="AA374" s="5">
        <v>1</v>
      </c>
      <c r="AB374" s="5">
        <v>1024812.25</v>
      </c>
    </row>
    <row r="375" spans="1:206" x14ac:dyDescent="0.2">
      <c r="A375" s="5">
        <v>50</v>
      </c>
      <c r="B375" s="5">
        <v>0</v>
      </c>
      <c r="C375" s="5">
        <v>0</v>
      </c>
      <c r="D375" s="5">
        <v>1</v>
      </c>
      <c r="E375" s="5">
        <v>226</v>
      </c>
      <c r="F375" s="5">
        <f>ROUND(Source!AW369,O375)</f>
        <v>81546.84</v>
      </c>
      <c r="G375" s="5" t="s">
        <v>103</v>
      </c>
      <c r="H375" s="5" t="s">
        <v>104</v>
      </c>
      <c r="I375" s="5"/>
      <c r="J375" s="5"/>
      <c r="K375" s="5">
        <v>226</v>
      </c>
      <c r="L375" s="5">
        <v>5</v>
      </c>
      <c r="M375" s="5">
        <v>3</v>
      </c>
      <c r="N375" s="5" t="s">
        <v>3</v>
      </c>
      <c r="O375" s="5">
        <v>2</v>
      </c>
      <c r="P375" s="5">
        <f>ROUND(Source!EO369,O375)</f>
        <v>1024812.25</v>
      </c>
      <c r="Q375" s="5"/>
      <c r="R375" s="5"/>
      <c r="S375" s="5"/>
      <c r="T375" s="5"/>
      <c r="U375" s="5"/>
      <c r="V375" s="5"/>
      <c r="W375" s="5">
        <v>81546.84</v>
      </c>
      <c r="X375" s="5">
        <v>1</v>
      </c>
      <c r="Y375" s="5">
        <v>81546.84</v>
      </c>
      <c r="Z375" s="5">
        <v>1024812.25</v>
      </c>
      <c r="AA375" s="5">
        <v>1</v>
      </c>
      <c r="AB375" s="5">
        <v>1024812.25</v>
      </c>
    </row>
    <row r="376" spans="1:206" x14ac:dyDescent="0.2">
      <c r="A376" s="5">
        <v>50</v>
      </c>
      <c r="B376" s="5">
        <v>0</v>
      </c>
      <c r="C376" s="5">
        <v>0</v>
      </c>
      <c r="D376" s="5">
        <v>1</v>
      </c>
      <c r="E376" s="5">
        <v>227</v>
      </c>
      <c r="F376" s="5">
        <f>ROUND(Source!AX369,O376)</f>
        <v>0</v>
      </c>
      <c r="G376" s="5" t="s">
        <v>105</v>
      </c>
      <c r="H376" s="5" t="s">
        <v>106</v>
      </c>
      <c r="I376" s="5"/>
      <c r="J376" s="5"/>
      <c r="K376" s="5">
        <v>227</v>
      </c>
      <c r="L376" s="5">
        <v>6</v>
      </c>
      <c r="M376" s="5">
        <v>3</v>
      </c>
      <c r="N376" s="5" t="s">
        <v>3</v>
      </c>
      <c r="O376" s="5">
        <v>2</v>
      </c>
      <c r="P376" s="5">
        <f>ROUND(Source!EP369,O376)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06" x14ac:dyDescent="0.2">
      <c r="A377" s="5">
        <v>50</v>
      </c>
      <c r="B377" s="5">
        <v>0</v>
      </c>
      <c r="C377" s="5">
        <v>0</v>
      </c>
      <c r="D377" s="5">
        <v>1</v>
      </c>
      <c r="E377" s="5">
        <v>228</v>
      </c>
      <c r="F377" s="5">
        <f>ROUND(Source!AY369,O377)</f>
        <v>81546.84</v>
      </c>
      <c r="G377" s="5" t="s">
        <v>107</v>
      </c>
      <c r="H377" s="5" t="s">
        <v>108</v>
      </c>
      <c r="I377" s="5"/>
      <c r="J377" s="5"/>
      <c r="K377" s="5">
        <v>228</v>
      </c>
      <c r="L377" s="5">
        <v>7</v>
      </c>
      <c r="M377" s="5">
        <v>3</v>
      </c>
      <c r="N377" s="5" t="s">
        <v>3</v>
      </c>
      <c r="O377" s="5">
        <v>2</v>
      </c>
      <c r="P377" s="5">
        <f>ROUND(Source!EQ369,O377)</f>
        <v>1024812.25</v>
      </c>
      <c r="Q377" s="5"/>
      <c r="R377" s="5"/>
      <c r="S377" s="5"/>
      <c r="T377" s="5"/>
      <c r="U377" s="5"/>
      <c r="V377" s="5"/>
      <c r="W377" s="5">
        <v>81546.84</v>
      </c>
      <c r="X377" s="5">
        <v>1</v>
      </c>
      <c r="Y377" s="5">
        <v>81546.84</v>
      </c>
      <c r="Z377" s="5">
        <v>1024812.25</v>
      </c>
      <c r="AA377" s="5">
        <v>1</v>
      </c>
      <c r="AB377" s="5">
        <v>1024812.25</v>
      </c>
    </row>
    <row r="378" spans="1:206" x14ac:dyDescent="0.2">
      <c r="A378" s="5">
        <v>50</v>
      </c>
      <c r="B378" s="5">
        <v>0</v>
      </c>
      <c r="C378" s="5">
        <v>0</v>
      </c>
      <c r="D378" s="5">
        <v>1</v>
      </c>
      <c r="E378" s="5">
        <v>216</v>
      </c>
      <c r="F378" s="5">
        <f>ROUND(Source!AP369,O378)</f>
        <v>0</v>
      </c>
      <c r="G378" s="5" t="s">
        <v>109</v>
      </c>
      <c r="H378" s="5" t="s">
        <v>110</v>
      </c>
      <c r="I378" s="5"/>
      <c r="J378" s="5"/>
      <c r="K378" s="5">
        <v>216</v>
      </c>
      <c r="L378" s="5">
        <v>8</v>
      </c>
      <c r="M378" s="5">
        <v>3</v>
      </c>
      <c r="N378" s="5" t="s">
        <v>3</v>
      </c>
      <c r="O378" s="5">
        <v>2</v>
      </c>
      <c r="P378" s="5">
        <f>ROUND(Source!EH369,O378)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06" x14ac:dyDescent="0.2">
      <c r="A379" s="5">
        <v>50</v>
      </c>
      <c r="B379" s="5">
        <v>0</v>
      </c>
      <c r="C379" s="5">
        <v>0</v>
      </c>
      <c r="D379" s="5">
        <v>1</v>
      </c>
      <c r="E379" s="5">
        <v>223</v>
      </c>
      <c r="F379" s="5">
        <f>ROUND(Source!AQ369,O379)</f>
        <v>0</v>
      </c>
      <c r="G379" s="5" t="s">
        <v>111</v>
      </c>
      <c r="H379" s="5" t="s">
        <v>112</v>
      </c>
      <c r="I379" s="5"/>
      <c r="J379" s="5"/>
      <c r="K379" s="5">
        <v>223</v>
      </c>
      <c r="L379" s="5">
        <v>9</v>
      </c>
      <c r="M379" s="5">
        <v>3</v>
      </c>
      <c r="N379" s="5" t="s">
        <v>3</v>
      </c>
      <c r="O379" s="5">
        <v>2</v>
      </c>
      <c r="P379" s="5">
        <f>ROUND(Source!EI369,O379)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06" x14ac:dyDescent="0.2">
      <c r="A380" s="5">
        <v>50</v>
      </c>
      <c r="B380" s="5">
        <v>0</v>
      </c>
      <c r="C380" s="5">
        <v>0</v>
      </c>
      <c r="D380" s="5">
        <v>1</v>
      </c>
      <c r="E380" s="5">
        <v>229</v>
      </c>
      <c r="F380" s="5">
        <f>ROUND(Source!AZ369,O380)</f>
        <v>0</v>
      </c>
      <c r="G380" s="5" t="s">
        <v>113</v>
      </c>
      <c r="H380" s="5" t="s">
        <v>114</v>
      </c>
      <c r="I380" s="5"/>
      <c r="J380" s="5"/>
      <c r="K380" s="5">
        <v>229</v>
      </c>
      <c r="L380" s="5">
        <v>10</v>
      </c>
      <c r="M380" s="5">
        <v>3</v>
      </c>
      <c r="N380" s="5" t="s">
        <v>3</v>
      </c>
      <c r="O380" s="5">
        <v>2</v>
      </c>
      <c r="P380" s="5">
        <f>ROUND(Source!ER369,O380)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06" x14ac:dyDescent="0.2">
      <c r="A381" s="5">
        <v>50</v>
      </c>
      <c r="B381" s="5">
        <v>0</v>
      </c>
      <c r="C381" s="5">
        <v>0</v>
      </c>
      <c r="D381" s="5">
        <v>1</v>
      </c>
      <c r="E381" s="5">
        <v>203</v>
      </c>
      <c r="F381" s="5">
        <f>ROUND(Source!Q369,O381)</f>
        <v>170.62</v>
      </c>
      <c r="G381" s="5" t="s">
        <v>115</v>
      </c>
      <c r="H381" s="5" t="s">
        <v>116</v>
      </c>
      <c r="I381" s="5"/>
      <c r="J381" s="5"/>
      <c r="K381" s="5">
        <v>203</v>
      </c>
      <c r="L381" s="5">
        <v>11</v>
      </c>
      <c r="M381" s="5">
        <v>3</v>
      </c>
      <c r="N381" s="5" t="s">
        <v>3</v>
      </c>
      <c r="O381" s="5">
        <v>2</v>
      </c>
      <c r="P381" s="5">
        <f>ROUND(Source!DI369,O381)</f>
        <v>1879.96</v>
      </c>
      <c r="Q381" s="5"/>
      <c r="R381" s="5"/>
      <c r="S381" s="5"/>
      <c r="T381" s="5"/>
      <c r="U381" s="5"/>
      <c r="V381" s="5"/>
      <c r="W381" s="5">
        <v>170.62</v>
      </c>
      <c r="X381" s="5">
        <v>1</v>
      </c>
      <c r="Y381" s="5">
        <v>170.62</v>
      </c>
      <c r="Z381" s="5">
        <v>1879.96</v>
      </c>
      <c r="AA381" s="5">
        <v>1</v>
      </c>
      <c r="AB381" s="5">
        <v>1879.96</v>
      </c>
    </row>
    <row r="382" spans="1:206" x14ac:dyDescent="0.2">
      <c r="A382" s="5">
        <v>50</v>
      </c>
      <c r="B382" s="5">
        <v>0</v>
      </c>
      <c r="C382" s="5">
        <v>0</v>
      </c>
      <c r="D382" s="5">
        <v>1</v>
      </c>
      <c r="E382" s="5">
        <v>231</v>
      </c>
      <c r="F382" s="5">
        <f>ROUND(Source!BB369,O382)</f>
        <v>0</v>
      </c>
      <c r="G382" s="5" t="s">
        <v>117</v>
      </c>
      <c r="H382" s="5" t="s">
        <v>118</v>
      </c>
      <c r="I382" s="5"/>
      <c r="J382" s="5"/>
      <c r="K382" s="5">
        <v>231</v>
      </c>
      <c r="L382" s="5">
        <v>12</v>
      </c>
      <c r="M382" s="5">
        <v>3</v>
      </c>
      <c r="N382" s="5" t="s">
        <v>3</v>
      </c>
      <c r="O382" s="5">
        <v>2</v>
      </c>
      <c r="P382" s="5">
        <f>ROUND(Source!ET369,O382)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06" x14ac:dyDescent="0.2">
      <c r="A383" s="5">
        <v>50</v>
      </c>
      <c r="B383" s="5">
        <v>0</v>
      </c>
      <c r="C383" s="5">
        <v>0</v>
      </c>
      <c r="D383" s="5">
        <v>1</v>
      </c>
      <c r="E383" s="5">
        <v>204</v>
      </c>
      <c r="F383" s="5">
        <f>ROUND(Source!R369,O383)</f>
        <v>19.77</v>
      </c>
      <c r="G383" s="5" t="s">
        <v>119</v>
      </c>
      <c r="H383" s="5" t="s">
        <v>120</v>
      </c>
      <c r="I383" s="5"/>
      <c r="J383" s="5"/>
      <c r="K383" s="5">
        <v>204</v>
      </c>
      <c r="L383" s="5">
        <v>13</v>
      </c>
      <c r="M383" s="5">
        <v>3</v>
      </c>
      <c r="N383" s="5" t="s">
        <v>3</v>
      </c>
      <c r="O383" s="5">
        <v>2</v>
      </c>
      <c r="P383" s="5">
        <f>ROUND(Source!DJ369,O383)</f>
        <v>573.91999999999996</v>
      </c>
      <c r="Q383" s="5"/>
      <c r="R383" s="5"/>
      <c r="S383" s="5"/>
      <c r="T383" s="5"/>
      <c r="U383" s="5"/>
      <c r="V383" s="5"/>
      <c r="W383" s="5">
        <v>19.77</v>
      </c>
      <c r="X383" s="5">
        <v>1</v>
      </c>
      <c r="Y383" s="5">
        <v>19.77</v>
      </c>
      <c r="Z383" s="5">
        <v>573.91999999999996</v>
      </c>
      <c r="AA383" s="5">
        <v>1</v>
      </c>
      <c r="AB383" s="5">
        <v>573.91999999999996</v>
      </c>
    </row>
    <row r="384" spans="1:206" x14ac:dyDescent="0.2">
      <c r="A384" s="5">
        <v>50</v>
      </c>
      <c r="B384" s="5">
        <v>0</v>
      </c>
      <c r="C384" s="5">
        <v>0</v>
      </c>
      <c r="D384" s="5">
        <v>1</v>
      </c>
      <c r="E384" s="5">
        <v>205</v>
      </c>
      <c r="F384" s="5">
        <f>ROUND(Source!S369,O384)</f>
        <v>2327.59</v>
      </c>
      <c r="G384" s="5" t="s">
        <v>121</v>
      </c>
      <c r="H384" s="5" t="s">
        <v>122</v>
      </c>
      <c r="I384" s="5"/>
      <c r="J384" s="5"/>
      <c r="K384" s="5">
        <v>205</v>
      </c>
      <c r="L384" s="5">
        <v>14</v>
      </c>
      <c r="M384" s="5">
        <v>3</v>
      </c>
      <c r="N384" s="5" t="s">
        <v>3</v>
      </c>
      <c r="O384" s="5">
        <v>2</v>
      </c>
      <c r="P384" s="5">
        <f>ROUND(Source!DK369,O384)</f>
        <v>67569.94</v>
      </c>
      <c r="Q384" s="5"/>
      <c r="R384" s="5"/>
      <c r="S384" s="5"/>
      <c r="T384" s="5"/>
      <c r="U384" s="5"/>
      <c r="V384" s="5"/>
      <c r="W384" s="5">
        <v>2327.59</v>
      </c>
      <c r="X384" s="5">
        <v>1</v>
      </c>
      <c r="Y384" s="5">
        <v>2327.59</v>
      </c>
      <c r="Z384" s="5">
        <v>67569.94</v>
      </c>
      <c r="AA384" s="5">
        <v>1</v>
      </c>
      <c r="AB384" s="5">
        <v>67569.94</v>
      </c>
    </row>
    <row r="385" spans="1:88" x14ac:dyDescent="0.2">
      <c r="A385" s="5">
        <v>50</v>
      </c>
      <c r="B385" s="5">
        <v>0</v>
      </c>
      <c r="C385" s="5">
        <v>0</v>
      </c>
      <c r="D385" s="5">
        <v>1</v>
      </c>
      <c r="E385" s="5">
        <v>232</v>
      </c>
      <c r="F385" s="5">
        <f>ROUND(Source!BC369,O385)</f>
        <v>0</v>
      </c>
      <c r="G385" s="5" t="s">
        <v>123</v>
      </c>
      <c r="H385" s="5" t="s">
        <v>124</v>
      </c>
      <c r="I385" s="5"/>
      <c r="J385" s="5"/>
      <c r="K385" s="5">
        <v>232</v>
      </c>
      <c r="L385" s="5">
        <v>15</v>
      </c>
      <c r="M385" s="5">
        <v>3</v>
      </c>
      <c r="N385" s="5" t="s">
        <v>3</v>
      </c>
      <c r="O385" s="5">
        <v>2</v>
      </c>
      <c r="P385" s="5">
        <f>ROUND(Source!EU369,O385)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88" x14ac:dyDescent="0.2">
      <c r="A386" s="5">
        <v>50</v>
      </c>
      <c r="B386" s="5">
        <v>0</v>
      </c>
      <c r="C386" s="5">
        <v>0</v>
      </c>
      <c r="D386" s="5">
        <v>1</v>
      </c>
      <c r="E386" s="5">
        <v>214</v>
      </c>
      <c r="F386" s="5">
        <f>ROUND(Source!AS369,O386)</f>
        <v>88827.93</v>
      </c>
      <c r="G386" s="5" t="s">
        <v>125</v>
      </c>
      <c r="H386" s="5" t="s">
        <v>126</v>
      </c>
      <c r="I386" s="5"/>
      <c r="J386" s="5"/>
      <c r="K386" s="5">
        <v>214</v>
      </c>
      <c r="L386" s="5">
        <v>16</v>
      </c>
      <c r="M386" s="5">
        <v>3</v>
      </c>
      <c r="N386" s="5" t="s">
        <v>3</v>
      </c>
      <c r="O386" s="5">
        <v>2</v>
      </c>
      <c r="P386" s="5">
        <f>ROUND(Source!EK369,O386)</f>
        <v>1183021.3400000001</v>
      </c>
      <c r="Q386" s="5"/>
      <c r="R386" s="5"/>
      <c r="S386" s="5"/>
      <c r="T386" s="5"/>
      <c r="U386" s="5"/>
      <c r="V386" s="5"/>
      <c r="W386" s="5">
        <v>88827.93</v>
      </c>
      <c r="X386" s="5">
        <v>1</v>
      </c>
      <c r="Y386" s="5">
        <v>88827.93</v>
      </c>
      <c r="Z386" s="5">
        <v>1183021.3400000001</v>
      </c>
      <c r="AA386" s="5">
        <v>1</v>
      </c>
      <c r="AB386" s="5">
        <v>1183021.3400000001</v>
      </c>
    </row>
    <row r="387" spans="1:88" x14ac:dyDescent="0.2">
      <c r="A387" s="5">
        <v>50</v>
      </c>
      <c r="B387" s="5">
        <v>0</v>
      </c>
      <c r="C387" s="5">
        <v>0</v>
      </c>
      <c r="D387" s="5">
        <v>1</v>
      </c>
      <c r="E387" s="5">
        <v>215</v>
      </c>
      <c r="F387" s="5">
        <f>ROUND(Source!AT369,O387)</f>
        <v>0</v>
      </c>
      <c r="G387" s="5" t="s">
        <v>127</v>
      </c>
      <c r="H387" s="5" t="s">
        <v>128</v>
      </c>
      <c r="I387" s="5"/>
      <c r="J387" s="5"/>
      <c r="K387" s="5">
        <v>215</v>
      </c>
      <c r="L387" s="5">
        <v>17</v>
      </c>
      <c r="M387" s="5">
        <v>3</v>
      </c>
      <c r="N387" s="5" t="s">
        <v>3</v>
      </c>
      <c r="O387" s="5">
        <v>2</v>
      </c>
      <c r="P387" s="5">
        <f>ROUND(Source!EL369,O387)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88" x14ac:dyDescent="0.2">
      <c r="A388" s="5">
        <v>50</v>
      </c>
      <c r="B388" s="5">
        <v>0</v>
      </c>
      <c r="C388" s="5">
        <v>0</v>
      </c>
      <c r="D388" s="5">
        <v>1</v>
      </c>
      <c r="E388" s="5">
        <v>217</v>
      </c>
      <c r="F388" s="5">
        <f>ROUND(Source!AU369,O388)</f>
        <v>0</v>
      </c>
      <c r="G388" s="5" t="s">
        <v>129</v>
      </c>
      <c r="H388" s="5" t="s">
        <v>130</v>
      </c>
      <c r="I388" s="5"/>
      <c r="J388" s="5"/>
      <c r="K388" s="5">
        <v>217</v>
      </c>
      <c r="L388" s="5">
        <v>18</v>
      </c>
      <c r="M388" s="5">
        <v>3</v>
      </c>
      <c r="N388" s="5" t="s">
        <v>3</v>
      </c>
      <c r="O388" s="5">
        <v>2</v>
      </c>
      <c r="P388" s="5">
        <f>ROUND(Source!EM369,O388)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88" x14ac:dyDescent="0.2">
      <c r="A389" s="5">
        <v>50</v>
      </c>
      <c r="B389" s="5">
        <v>0</v>
      </c>
      <c r="C389" s="5">
        <v>0</v>
      </c>
      <c r="D389" s="5">
        <v>1</v>
      </c>
      <c r="E389" s="5">
        <v>230</v>
      </c>
      <c r="F389" s="5">
        <f>ROUND(Source!BA369,O389)</f>
        <v>0</v>
      </c>
      <c r="G389" s="5" t="s">
        <v>131</v>
      </c>
      <c r="H389" s="5" t="s">
        <v>132</v>
      </c>
      <c r="I389" s="5"/>
      <c r="J389" s="5"/>
      <c r="K389" s="5">
        <v>230</v>
      </c>
      <c r="L389" s="5">
        <v>19</v>
      </c>
      <c r="M389" s="5">
        <v>3</v>
      </c>
      <c r="N389" s="5" t="s">
        <v>3</v>
      </c>
      <c r="O389" s="5">
        <v>2</v>
      </c>
      <c r="P389" s="5">
        <f>ROUND(Source!ES369,O389)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88" x14ac:dyDescent="0.2">
      <c r="A390" s="5">
        <v>50</v>
      </c>
      <c r="B390" s="5">
        <v>0</v>
      </c>
      <c r="C390" s="5">
        <v>0</v>
      </c>
      <c r="D390" s="5">
        <v>1</v>
      </c>
      <c r="E390" s="5">
        <v>206</v>
      </c>
      <c r="F390" s="5">
        <f>ROUND(Source!T369,O390)</f>
        <v>0</v>
      </c>
      <c r="G390" s="5" t="s">
        <v>133</v>
      </c>
      <c r="H390" s="5" t="s">
        <v>134</v>
      </c>
      <c r="I390" s="5"/>
      <c r="J390" s="5"/>
      <c r="K390" s="5">
        <v>206</v>
      </c>
      <c r="L390" s="5">
        <v>20</v>
      </c>
      <c r="M390" s="5">
        <v>3</v>
      </c>
      <c r="N390" s="5" t="s">
        <v>3</v>
      </c>
      <c r="O390" s="5">
        <v>2</v>
      </c>
      <c r="P390" s="5">
        <f>ROUND(Source!DL369,O390)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88" x14ac:dyDescent="0.2">
      <c r="A391" s="5">
        <v>50</v>
      </c>
      <c r="B391" s="5">
        <v>0</v>
      </c>
      <c r="C391" s="5">
        <v>0</v>
      </c>
      <c r="D391" s="5">
        <v>1</v>
      </c>
      <c r="E391" s="5">
        <v>207</v>
      </c>
      <c r="F391" s="5">
        <f>Source!U369</f>
        <v>205.93193999999997</v>
      </c>
      <c r="G391" s="5" t="s">
        <v>135</v>
      </c>
      <c r="H391" s="5" t="s">
        <v>136</v>
      </c>
      <c r="I391" s="5"/>
      <c r="J391" s="5"/>
      <c r="K391" s="5">
        <v>207</v>
      </c>
      <c r="L391" s="5">
        <v>21</v>
      </c>
      <c r="M391" s="5">
        <v>3</v>
      </c>
      <c r="N391" s="5" t="s">
        <v>3</v>
      </c>
      <c r="O391" s="5">
        <v>-1</v>
      </c>
      <c r="P391" s="5">
        <f>Source!DM369</f>
        <v>205.93193999999997</v>
      </c>
      <c r="Q391" s="5"/>
      <c r="R391" s="5"/>
      <c r="S391" s="5"/>
      <c r="T391" s="5"/>
      <c r="U391" s="5"/>
      <c r="V391" s="5"/>
      <c r="W391" s="5">
        <v>205.93193999999997</v>
      </c>
      <c r="X391" s="5">
        <v>1</v>
      </c>
      <c r="Y391" s="5">
        <v>205.93193999999997</v>
      </c>
      <c r="Z391" s="5">
        <v>205.93193999999997</v>
      </c>
      <c r="AA391" s="5">
        <v>1</v>
      </c>
      <c r="AB391" s="5">
        <v>205.93193999999997</v>
      </c>
    </row>
    <row r="392" spans="1:88" x14ac:dyDescent="0.2">
      <c r="A392" s="5">
        <v>50</v>
      </c>
      <c r="B392" s="5">
        <v>0</v>
      </c>
      <c r="C392" s="5">
        <v>0</v>
      </c>
      <c r="D392" s="5">
        <v>1</v>
      </c>
      <c r="E392" s="5">
        <v>208</v>
      </c>
      <c r="F392" s="5">
        <f>Source!V369</f>
        <v>0</v>
      </c>
      <c r="G392" s="5" t="s">
        <v>137</v>
      </c>
      <c r="H392" s="5" t="s">
        <v>138</v>
      </c>
      <c r="I392" s="5"/>
      <c r="J392" s="5"/>
      <c r="K392" s="5">
        <v>208</v>
      </c>
      <c r="L392" s="5">
        <v>22</v>
      </c>
      <c r="M392" s="5">
        <v>3</v>
      </c>
      <c r="N392" s="5" t="s">
        <v>3</v>
      </c>
      <c r="O392" s="5">
        <v>-1</v>
      </c>
      <c r="P392" s="5">
        <f>Source!DN369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88" x14ac:dyDescent="0.2">
      <c r="A393" s="5">
        <v>50</v>
      </c>
      <c r="B393" s="5">
        <v>0</v>
      </c>
      <c r="C393" s="5">
        <v>0</v>
      </c>
      <c r="D393" s="5">
        <v>1</v>
      </c>
      <c r="E393" s="5">
        <v>209</v>
      </c>
      <c r="F393" s="5">
        <f>ROUND(Source!W369,O393)</f>
        <v>0</v>
      </c>
      <c r="G393" s="5" t="s">
        <v>139</v>
      </c>
      <c r="H393" s="5" t="s">
        <v>140</v>
      </c>
      <c r="I393" s="5"/>
      <c r="J393" s="5"/>
      <c r="K393" s="5">
        <v>209</v>
      </c>
      <c r="L393" s="5">
        <v>23</v>
      </c>
      <c r="M393" s="5">
        <v>3</v>
      </c>
      <c r="N393" s="5" t="s">
        <v>3</v>
      </c>
      <c r="O393" s="5">
        <v>2</v>
      </c>
      <c r="P393" s="5">
        <f>ROUND(Source!DO369,O393)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88" x14ac:dyDescent="0.2">
      <c r="A394" s="5">
        <v>50</v>
      </c>
      <c r="B394" s="5">
        <v>0</v>
      </c>
      <c r="C394" s="5">
        <v>0</v>
      </c>
      <c r="D394" s="5">
        <v>1</v>
      </c>
      <c r="E394" s="5">
        <v>233</v>
      </c>
      <c r="F394" s="5">
        <f>ROUND(Source!BD369,O394)</f>
        <v>0</v>
      </c>
      <c r="G394" s="5" t="s">
        <v>141</v>
      </c>
      <c r="H394" s="5" t="s">
        <v>142</v>
      </c>
      <c r="I394" s="5"/>
      <c r="J394" s="5"/>
      <c r="K394" s="5">
        <v>233</v>
      </c>
      <c r="L394" s="5">
        <v>24</v>
      </c>
      <c r="M394" s="5">
        <v>3</v>
      </c>
      <c r="N394" s="5" t="s">
        <v>3</v>
      </c>
      <c r="O394" s="5">
        <v>2</v>
      </c>
      <c r="P394" s="5">
        <f>ROUND(Source!EV369,O394)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88" x14ac:dyDescent="0.2">
      <c r="A395" s="5">
        <v>50</v>
      </c>
      <c r="B395" s="5">
        <v>0</v>
      </c>
      <c r="C395" s="5">
        <v>0</v>
      </c>
      <c r="D395" s="5">
        <v>1</v>
      </c>
      <c r="E395" s="5">
        <v>210</v>
      </c>
      <c r="F395" s="5">
        <f>ROUND(Source!X369,O395)</f>
        <v>2793.1</v>
      </c>
      <c r="G395" s="5" t="s">
        <v>143</v>
      </c>
      <c r="H395" s="5" t="s">
        <v>144</v>
      </c>
      <c r="I395" s="5"/>
      <c r="J395" s="5"/>
      <c r="K395" s="5">
        <v>210</v>
      </c>
      <c r="L395" s="5">
        <v>25</v>
      </c>
      <c r="M395" s="5">
        <v>3</v>
      </c>
      <c r="N395" s="5" t="s">
        <v>3</v>
      </c>
      <c r="O395" s="5">
        <v>2</v>
      </c>
      <c r="P395" s="5">
        <f>ROUND(Source!DP369,O395)</f>
        <v>60137.24</v>
      </c>
      <c r="Q395" s="5"/>
      <c r="R395" s="5"/>
      <c r="S395" s="5"/>
      <c r="T395" s="5"/>
      <c r="U395" s="5"/>
      <c r="V395" s="5"/>
      <c r="W395" s="5">
        <v>2793.1</v>
      </c>
      <c r="X395" s="5">
        <v>1</v>
      </c>
      <c r="Y395" s="5">
        <v>2793.1</v>
      </c>
      <c r="Z395" s="5">
        <v>60137.24</v>
      </c>
      <c r="AA395" s="5">
        <v>1</v>
      </c>
      <c r="AB395" s="5">
        <v>60137.24</v>
      </c>
    </row>
    <row r="396" spans="1:88" x14ac:dyDescent="0.2">
      <c r="A396" s="5">
        <v>50</v>
      </c>
      <c r="B396" s="5">
        <v>0</v>
      </c>
      <c r="C396" s="5">
        <v>0</v>
      </c>
      <c r="D396" s="5">
        <v>1</v>
      </c>
      <c r="E396" s="5">
        <v>211</v>
      </c>
      <c r="F396" s="5">
        <f>ROUND(Source!Y369,O396)</f>
        <v>1955.18</v>
      </c>
      <c r="G396" s="5" t="s">
        <v>145</v>
      </c>
      <c r="H396" s="5" t="s">
        <v>146</v>
      </c>
      <c r="I396" s="5"/>
      <c r="J396" s="5"/>
      <c r="K396" s="5">
        <v>211</v>
      </c>
      <c r="L396" s="5">
        <v>26</v>
      </c>
      <c r="M396" s="5">
        <v>3</v>
      </c>
      <c r="N396" s="5" t="s">
        <v>3</v>
      </c>
      <c r="O396" s="5">
        <v>2</v>
      </c>
      <c r="P396" s="5">
        <f>ROUND(Source!DQ369,O396)</f>
        <v>27703.67</v>
      </c>
      <c r="Q396" s="5"/>
      <c r="R396" s="5"/>
      <c r="S396" s="5"/>
      <c r="T396" s="5"/>
      <c r="U396" s="5"/>
      <c r="V396" s="5"/>
      <c r="W396" s="5">
        <v>1955.18</v>
      </c>
      <c r="X396" s="5">
        <v>1</v>
      </c>
      <c r="Y396" s="5">
        <v>1955.18</v>
      </c>
      <c r="Z396" s="5">
        <v>27703.67</v>
      </c>
      <c r="AA396" s="5">
        <v>1</v>
      </c>
      <c r="AB396" s="5">
        <v>27703.67</v>
      </c>
    </row>
    <row r="397" spans="1:88" x14ac:dyDescent="0.2">
      <c r="A397" s="5">
        <v>50</v>
      </c>
      <c r="B397" s="5">
        <v>0</v>
      </c>
      <c r="C397" s="5">
        <v>0</v>
      </c>
      <c r="D397" s="5">
        <v>1</v>
      </c>
      <c r="E397" s="5">
        <v>224</v>
      </c>
      <c r="F397" s="5">
        <f>ROUND(Source!AR369,O397)</f>
        <v>88827.93</v>
      </c>
      <c r="G397" s="5" t="s">
        <v>147</v>
      </c>
      <c r="H397" s="5" t="s">
        <v>148</v>
      </c>
      <c r="I397" s="5"/>
      <c r="J397" s="5"/>
      <c r="K397" s="5">
        <v>224</v>
      </c>
      <c r="L397" s="5">
        <v>27</v>
      </c>
      <c r="M397" s="5">
        <v>3</v>
      </c>
      <c r="N397" s="5" t="s">
        <v>3</v>
      </c>
      <c r="O397" s="5">
        <v>2</v>
      </c>
      <c r="P397" s="5">
        <f>ROUND(Source!EJ369,O397)</f>
        <v>1183021.3400000001</v>
      </c>
      <c r="Q397" s="5"/>
      <c r="R397" s="5"/>
      <c r="S397" s="5"/>
      <c r="T397" s="5"/>
      <c r="U397" s="5"/>
      <c r="V397" s="5"/>
      <c r="W397" s="5">
        <v>88827.93</v>
      </c>
      <c r="X397" s="5">
        <v>1</v>
      </c>
      <c r="Y397" s="5">
        <v>88827.93</v>
      </c>
      <c r="Z397" s="5">
        <v>1183021.3400000001</v>
      </c>
      <c r="AA397" s="5">
        <v>1</v>
      </c>
      <c r="AB397" s="5">
        <v>1183021.3400000001</v>
      </c>
    </row>
    <row r="399" spans="1:88" x14ac:dyDescent="0.2">
      <c r="A399" s="1">
        <v>4</v>
      </c>
      <c r="B399" s="1">
        <v>1</v>
      </c>
      <c r="C399" s="1"/>
      <c r="D399" s="1">
        <f>ROW(A426)</f>
        <v>426</v>
      </c>
      <c r="E399" s="1"/>
      <c r="F399" s="1" t="s">
        <v>14</v>
      </c>
      <c r="G399" s="1" t="s">
        <v>444</v>
      </c>
      <c r="H399" s="1" t="s">
        <v>3</v>
      </c>
      <c r="I399" s="1">
        <v>0</v>
      </c>
      <c r="J399" s="1"/>
      <c r="K399" s="1">
        <v>-1</v>
      </c>
      <c r="L399" s="1"/>
      <c r="M399" s="1" t="s">
        <v>3</v>
      </c>
      <c r="N399" s="1"/>
      <c r="O399" s="1"/>
      <c r="P399" s="1"/>
      <c r="Q399" s="1"/>
      <c r="R399" s="1"/>
      <c r="S399" s="1">
        <v>0</v>
      </c>
      <c r="T399" s="1">
        <v>0</v>
      </c>
      <c r="U399" s="1" t="s">
        <v>3</v>
      </c>
      <c r="V399" s="1">
        <v>0</v>
      </c>
      <c r="W399" s="1"/>
      <c r="X399" s="1"/>
      <c r="Y399" s="1"/>
      <c r="Z399" s="1"/>
      <c r="AA399" s="1"/>
      <c r="AB399" s="1" t="s">
        <v>3</v>
      </c>
      <c r="AC399" s="1" t="s">
        <v>3</v>
      </c>
      <c r="AD399" s="1" t="s">
        <v>3</v>
      </c>
      <c r="AE399" s="1" t="s">
        <v>3</v>
      </c>
      <c r="AF399" s="1" t="s">
        <v>3</v>
      </c>
      <c r="AG399" s="1" t="s">
        <v>3</v>
      </c>
      <c r="AH399" s="1"/>
      <c r="AI399" s="1"/>
      <c r="AJ399" s="1"/>
      <c r="AK399" s="1"/>
      <c r="AL399" s="1"/>
      <c r="AM399" s="1"/>
      <c r="AN399" s="1"/>
      <c r="AO399" s="1"/>
      <c r="AP399" s="1" t="s">
        <v>3</v>
      </c>
      <c r="AQ399" s="1" t="s">
        <v>3</v>
      </c>
      <c r="AR399" s="1" t="s">
        <v>3</v>
      </c>
      <c r="AS399" s="1"/>
      <c r="AT399" s="1"/>
      <c r="AU399" s="1"/>
      <c r="AV399" s="1"/>
      <c r="AW399" s="1"/>
      <c r="AX399" s="1"/>
      <c r="AY399" s="1"/>
      <c r="AZ399" s="1" t="s">
        <v>3</v>
      </c>
      <c r="BA399" s="1"/>
      <c r="BB399" s="1" t="s">
        <v>3</v>
      </c>
      <c r="BC399" s="1" t="s">
        <v>3</v>
      </c>
      <c r="BD399" s="1" t="s">
        <v>3</v>
      </c>
      <c r="BE399" s="1" t="s">
        <v>3</v>
      </c>
      <c r="BF399" s="1" t="s">
        <v>3</v>
      </c>
      <c r="BG399" s="1" t="s">
        <v>3</v>
      </c>
      <c r="BH399" s="1" t="s">
        <v>3</v>
      </c>
      <c r="BI399" s="1" t="s">
        <v>3</v>
      </c>
      <c r="BJ399" s="1" t="s">
        <v>3</v>
      </c>
      <c r="BK399" s="1" t="s">
        <v>3</v>
      </c>
      <c r="BL399" s="1" t="s">
        <v>3</v>
      </c>
      <c r="BM399" s="1" t="s">
        <v>3</v>
      </c>
      <c r="BN399" s="1" t="s">
        <v>3</v>
      </c>
      <c r="BO399" s="1" t="s">
        <v>3</v>
      </c>
      <c r="BP399" s="1" t="s">
        <v>3</v>
      </c>
      <c r="BQ399" s="1"/>
      <c r="BR399" s="1"/>
      <c r="BS399" s="1"/>
      <c r="BT399" s="1"/>
      <c r="BU399" s="1"/>
      <c r="BV399" s="1"/>
      <c r="BW399" s="1"/>
      <c r="BX399" s="1">
        <v>0</v>
      </c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>
        <v>0</v>
      </c>
    </row>
    <row r="401" spans="1:255" x14ac:dyDescent="0.2">
      <c r="A401" s="3">
        <v>52</v>
      </c>
      <c r="B401" s="3">
        <f t="shared" ref="B401:G401" si="326">B426</f>
        <v>1</v>
      </c>
      <c r="C401" s="3">
        <f t="shared" si="326"/>
        <v>4</v>
      </c>
      <c r="D401" s="3">
        <f t="shared" si="326"/>
        <v>399</v>
      </c>
      <c r="E401" s="3">
        <f t="shared" si="326"/>
        <v>0</v>
      </c>
      <c r="F401" s="3" t="str">
        <f t="shared" si="326"/>
        <v>Новый раздел</v>
      </c>
      <c r="G401" s="3" t="str">
        <f t="shared" si="326"/>
        <v>Заполнение дверных проемов и ворот</v>
      </c>
      <c r="H401" s="3"/>
      <c r="I401" s="3"/>
      <c r="J401" s="3"/>
      <c r="K401" s="3"/>
      <c r="L401" s="3"/>
      <c r="M401" s="3"/>
      <c r="N401" s="3"/>
      <c r="O401" s="3">
        <f t="shared" ref="O401:AT401" si="327">O426</f>
        <v>37187.01</v>
      </c>
      <c r="P401" s="3">
        <f t="shared" si="327"/>
        <v>36791.18</v>
      </c>
      <c r="Q401" s="3">
        <f t="shared" si="327"/>
        <v>33.46</v>
      </c>
      <c r="R401" s="3">
        <f t="shared" si="327"/>
        <v>3.78</v>
      </c>
      <c r="S401" s="3">
        <f t="shared" si="327"/>
        <v>362.37</v>
      </c>
      <c r="T401" s="3">
        <f t="shared" si="327"/>
        <v>0</v>
      </c>
      <c r="U401" s="3">
        <f t="shared" si="327"/>
        <v>28.105440000000002</v>
      </c>
      <c r="V401" s="3">
        <f t="shared" si="327"/>
        <v>0</v>
      </c>
      <c r="W401" s="3">
        <f t="shared" si="327"/>
        <v>0</v>
      </c>
      <c r="X401" s="3">
        <f t="shared" si="327"/>
        <v>318.22000000000003</v>
      </c>
      <c r="Y401" s="3">
        <f t="shared" si="327"/>
        <v>375.9</v>
      </c>
      <c r="Z401" s="3">
        <f t="shared" si="327"/>
        <v>0</v>
      </c>
      <c r="AA401" s="3">
        <f t="shared" si="327"/>
        <v>0</v>
      </c>
      <c r="AB401" s="3">
        <f t="shared" si="327"/>
        <v>37187.01</v>
      </c>
      <c r="AC401" s="3">
        <f t="shared" si="327"/>
        <v>36791.18</v>
      </c>
      <c r="AD401" s="3">
        <f t="shared" si="327"/>
        <v>33.46</v>
      </c>
      <c r="AE401" s="3">
        <f t="shared" si="327"/>
        <v>3.78</v>
      </c>
      <c r="AF401" s="3">
        <f t="shared" si="327"/>
        <v>362.37</v>
      </c>
      <c r="AG401" s="3">
        <f t="shared" si="327"/>
        <v>0</v>
      </c>
      <c r="AH401" s="3">
        <f t="shared" si="327"/>
        <v>28.105440000000002</v>
      </c>
      <c r="AI401" s="3">
        <f t="shared" si="327"/>
        <v>0</v>
      </c>
      <c r="AJ401" s="3">
        <f t="shared" si="327"/>
        <v>0</v>
      </c>
      <c r="AK401" s="3">
        <f t="shared" si="327"/>
        <v>318.22000000000003</v>
      </c>
      <c r="AL401" s="3">
        <f t="shared" si="327"/>
        <v>375.9</v>
      </c>
      <c r="AM401" s="3">
        <f t="shared" si="327"/>
        <v>0</v>
      </c>
      <c r="AN401" s="3">
        <f t="shared" si="327"/>
        <v>0</v>
      </c>
      <c r="AO401" s="3">
        <f t="shared" si="327"/>
        <v>0</v>
      </c>
      <c r="AP401" s="3">
        <f t="shared" si="327"/>
        <v>0</v>
      </c>
      <c r="AQ401" s="3">
        <f t="shared" si="327"/>
        <v>0</v>
      </c>
      <c r="AR401" s="3">
        <f t="shared" si="327"/>
        <v>37887.75</v>
      </c>
      <c r="AS401" s="3">
        <f t="shared" si="327"/>
        <v>37887.75</v>
      </c>
      <c r="AT401" s="3">
        <f t="shared" si="327"/>
        <v>0</v>
      </c>
      <c r="AU401" s="3">
        <f t="shared" ref="AU401:BZ401" si="328">AU426</f>
        <v>0</v>
      </c>
      <c r="AV401" s="3">
        <f t="shared" si="328"/>
        <v>36791.18</v>
      </c>
      <c r="AW401" s="3">
        <f t="shared" si="328"/>
        <v>36791.18</v>
      </c>
      <c r="AX401" s="3">
        <f t="shared" si="328"/>
        <v>0</v>
      </c>
      <c r="AY401" s="3">
        <f t="shared" si="328"/>
        <v>36791.18</v>
      </c>
      <c r="AZ401" s="3">
        <f t="shared" si="328"/>
        <v>0</v>
      </c>
      <c r="BA401" s="3">
        <f t="shared" si="328"/>
        <v>0</v>
      </c>
      <c r="BB401" s="3">
        <f t="shared" si="328"/>
        <v>0</v>
      </c>
      <c r="BC401" s="3">
        <f t="shared" si="328"/>
        <v>0</v>
      </c>
      <c r="BD401" s="3">
        <f t="shared" si="328"/>
        <v>0</v>
      </c>
      <c r="BE401" s="3">
        <f t="shared" si="328"/>
        <v>0</v>
      </c>
      <c r="BF401" s="3">
        <f t="shared" si="328"/>
        <v>0</v>
      </c>
      <c r="BG401" s="3">
        <f t="shared" si="328"/>
        <v>0</v>
      </c>
      <c r="BH401" s="3">
        <f t="shared" si="328"/>
        <v>0</v>
      </c>
      <c r="BI401" s="3">
        <f t="shared" si="328"/>
        <v>0</v>
      </c>
      <c r="BJ401" s="3">
        <f t="shared" si="328"/>
        <v>0</v>
      </c>
      <c r="BK401" s="3">
        <f t="shared" si="328"/>
        <v>0</v>
      </c>
      <c r="BL401" s="3">
        <f t="shared" si="328"/>
        <v>0</v>
      </c>
      <c r="BM401" s="3">
        <f t="shared" si="328"/>
        <v>0</v>
      </c>
      <c r="BN401" s="3">
        <f t="shared" si="328"/>
        <v>0</v>
      </c>
      <c r="BO401" s="3">
        <f t="shared" si="328"/>
        <v>0</v>
      </c>
      <c r="BP401" s="3">
        <f t="shared" si="328"/>
        <v>0</v>
      </c>
      <c r="BQ401" s="3">
        <f t="shared" si="328"/>
        <v>0</v>
      </c>
      <c r="BR401" s="3">
        <f t="shared" si="328"/>
        <v>0</v>
      </c>
      <c r="BS401" s="3">
        <f t="shared" si="328"/>
        <v>0</v>
      </c>
      <c r="BT401" s="3">
        <f t="shared" si="328"/>
        <v>0</v>
      </c>
      <c r="BU401" s="3">
        <f t="shared" si="328"/>
        <v>0</v>
      </c>
      <c r="BV401" s="3">
        <f t="shared" si="328"/>
        <v>0</v>
      </c>
      <c r="BW401" s="3">
        <f t="shared" si="328"/>
        <v>0</v>
      </c>
      <c r="BX401" s="3">
        <f t="shared" si="328"/>
        <v>0</v>
      </c>
      <c r="BY401" s="3">
        <f t="shared" si="328"/>
        <v>0</v>
      </c>
      <c r="BZ401" s="3">
        <f t="shared" si="328"/>
        <v>0</v>
      </c>
      <c r="CA401" s="3">
        <f t="shared" ref="CA401:DF401" si="329">CA426</f>
        <v>37887.75</v>
      </c>
      <c r="CB401" s="3">
        <f t="shared" si="329"/>
        <v>37887.75</v>
      </c>
      <c r="CC401" s="3">
        <f t="shared" si="329"/>
        <v>0</v>
      </c>
      <c r="CD401" s="3">
        <f t="shared" si="329"/>
        <v>0</v>
      </c>
      <c r="CE401" s="3">
        <f t="shared" si="329"/>
        <v>36791.18</v>
      </c>
      <c r="CF401" s="3">
        <f t="shared" si="329"/>
        <v>36791.18</v>
      </c>
      <c r="CG401" s="3">
        <f t="shared" si="329"/>
        <v>0</v>
      </c>
      <c r="CH401" s="3">
        <f t="shared" si="329"/>
        <v>36791.18</v>
      </c>
      <c r="CI401" s="3">
        <f t="shared" si="329"/>
        <v>0</v>
      </c>
      <c r="CJ401" s="3">
        <f t="shared" si="329"/>
        <v>0</v>
      </c>
      <c r="CK401" s="3">
        <f t="shared" si="329"/>
        <v>0</v>
      </c>
      <c r="CL401" s="3">
        <f t="shared" si="329"/>
        <v>0</v>
      </c>
      <c r="CM401" s="3">
        <f t="shared" si="329"/>
        <v>0</v>
      </c>
      <c r="CN401" s="3">
        <f t="shared" si="329"/>
        <v>0</v>
      </c>
      <c r="CO401" s="3">
        <f t="shared" si="329"/>
        <v>0</v>
      </c>
      <c r="CP401" s="3">
        <f t="shared" si="329"/>
        <v>0</v>
      </c>
      <c r="CQ401" s="3">
        <f t="shared" si="329"/>
        <v>0</v>
      </c>
      <c r="CR401" s="3">
        <f t="shared" si="329"/>
        <v>0</v>
      </c>
      <c r="CS401" s="3">
        <f t="shared" si="329"/>
        <v>0</v>
      </c>
      <c r="CT401" s="3">
        <f t="shared" si="329"/>
        <v>0</v>
      </c>
      <c r="CU401" s="3">
        <f t="shared" si="329"/>
        <v>0</v>
      </c>
      <c r="CV401" s="3">
        <f t="shared" si="329"/>
        <v>0</v>
      </c>
      <c r="CW401" s="3">
        <f t="shared" si="329"/>
        <v>0</v>
      </c>
      <c r="CX401" s="3">
        <f t="shared" si="329"/>
        <v>0</v>
      </c>
      <c r="CY401" s="3">
        <f t="shared" si="329"/>
        <v>0</v>
      </c>
      <c r="CZ401" s="3">
        <f t="shared" si="329"/>
        <v>0</v>
      </c>
      <c r="DA401" s="3">
        <f t="shared" si="329"/>
        <v>0</v>
      </c>
      <c r="DB401" s="3">
        <f t="shared" si="329"/>
        <v>0</v>
      </c>
      <c r="DC401" s="3">
        <f t="shared" si="329"/>
        <v>0</v>
      </c>
      <c r="DD401" s="3">
        <f t="shared" si="329"/>
        <v>0</v>
      </c>
      <c r="DE401" s="3">
        <f t="shared" si="329"/>
        <v>0</v>
      </c>
      <c r="DF401" s="3">
        <f t="shared" si="329"/>
        <v>0</v>
      </c>
      <c r="DG401" s="4">
        <f t="shared" ref="DG401:EL401" si="330">DG426</f>
        <v>302193.74</v>
      </c>
      <c r="DH401" s="4">
        <f t="shared" si="330"/>
        <v>291272.96999999997</v>
      </c>
      <c r="DI401" s="4">
        <f t="shared" si="330"/>
        <v>401.17</v>
      </c>
      <c r="DJ401" s="4">
        <f t="shared" si="330"/>
        <v>109.73</v>
      </c>
      <c r="DK401" s="4">
        <f t="shared" si="330"/>
        <v>10519.6</v>
      </c>
      <c r="DL401" s="4">
        <f t="shared" si="330"/>
        <v>0</v>
      </c>
      <c r="DM401" s="4">
        <f t="shared" si="330"/>
        <v>28.105440000000002</v>
      </c>
      <c r="DN401" s="4">
        <f t="shared" si="330"/>
        <v>0</v>
      </c>
      <c r="DO401" s="4">
        <f t="shared" si="330"/>
        <v>0</v>
      </c>
      <c r="DP401" s="4">
        <f t="shared" si="330"/>
        <v>7645.39</v>
      </c>
      <c r="DQ401" s="4">
        <f t="shared" si="330"/>
        <v>5317.48</v>
      </c>
      <c r="DR401" s="4">
        <f t="shared" si="330"/>
        <v>0</v>
      </c>
      <c r="DS401" s="4">
        <f t="shared" si="330"/>
        <v>0</v>
      </c>
      <c r="DT401" s="4">
        <f t="shared" si="330"/>
        <v>302193.74</v>
      </c>
      <c r="DU401" s="4">
        <f t="shared" si="330"/>
        <v>291272.96999999997</v>
      </c>
      <c r="DV401" s="4">
        <f t="shared" si="330"/>
        <v>401.17</v>
      </c>
      <c r="DW401" s="4">
        <f t="shared" si="330"/>
        <v>109.73</v>
      </c>
      <c r="DX401" s="4">
        <f t="shared" si="330"/>
        <v>10519.6</v>
      </c>
      <c r="DY401" s="4">
        <f t="shared" si="330"/>
        <v>0</v>
      </c>
      <c r="DZ401" s="4">
        <f t="shared" si="330"/>
        <v>28.105440000000002</v>
      </c>
      <c r="EA401" s="4">
        <f t="shared" si="330"/>
        <v>0</v>
      </c>
      <c r="EB401" s="4">
        <f t="shared" si="330"/>
        <v>0</v>
      </c>
      <c r="EC401" s="4">
        <f t="shared" si="330"/>
        <v>7645.39</v>
      </c>
      <c r="ED401" s="4">
        <f t="shared" si="330"/>
        <v>5317.48</v>
      </c>
      <c r="EE401" s="4">
        <f t="shared" si="330"/>
        <v>0</v>
      </c>
      <c r="EF401" s="4">
        <f t="shared" si="330"/>
        <v>0</v>
      </c>
      <c r="EG401" s="4">
        <f t="shared" si="330"/>
        <v>0</v>
      </c>
      <c r="EH401" s="4">
        <f t="shared" si="330"/>
        <v>0</v>
      </c>
      <c r="EI401" s="4">
        <f t="shared" si="330"/>
        <v>0</v>
      </c>
      <c r="EJ401" s="4">
        <f t="shared" si="330"/>
        <v>315332.18</v>
      </c>
      <c r="EK401" s="4">
        <f t="shared" si="330"/>
        <v>315332.18</v>
      </c>
      <c r="EL401" s="4">
        <f t="shared" si="330"/>
        <v>0</v>
      </c>
      <c r="EM401" s="4">
        <f t="shared" ref="EM401:FR401" si="331">EM426</f>
        <v>0</v>
      </c>
      <c r="EN401" s="4">
        <f t="shared" si="331"/>
        <v>291272.96999999997</v>
      </c>
      <c r="EO401" s="4">
        <f t="shared" si="331"/>
        <v>291272.96999999997</v>
      </c>
      <c r="EP401" s="4">
        <f t="shared" si="331"/>
        <v>0</v>
      </c>
      <c r="EQ401" s="4">
        <f t="shared" si="331"/>
        <v>291272.96999999997</v>
      </c>
      <c r="ER401" s="4">
        <f t="shared" si="331"/>
        <v>0</v>
      </c>
      <c r="ES401" s="4">
        <f t="shared" si="331"/>
        <v>0</v>
      </c>
      <c r="ET401" s="4">
        <f t="shared" si="331"/>
        <v>0</v>
      </c>
      <c r="EU401" s="4">
        <f t="shared" si="331"/>
        <v>0</v>
      </c>
      <c r="EV401" s="4">
        <f t="shared" si="331"/>
        <v>0</v>
      </c>
      <c r="EW401" s="4">
        <f t="shared" si="331"/>
        <v>0</v>
      </c>
      <c r="EX401" s="4">
        <f t="shared" si="331"/>
        <v>0</v>
      </c>
      <c r="EY401" s="4">
        <f t="shared" si="331"/>
        <v>0</v>
      </c>
      <c r="EZ401" s="4">
        <f t="shared" si="331"/>
        <v>0</v>
      </c>
      <c r="FA401" s="4">
        <f t="shared" si="331"/>
        <v>0</v>
      </c>
      <c r="FB401" s="4">
        <f t="shared" si="331"/>
        <v>0</v>
      </c>
      <c r="FC401" s="4">
        <f t="shared" si="331"/>
        <v>0</v>
      </c>
      <c r="FD401" s="4">
        <f t="shared" si="331"/>
        <v>0</v>
      </c>
      <c r="FE401" s="4">
        <f t="shared" si="331"/>
        <v>0</v>
      </c>
      <c r="FF401" s="4">
        <f t="shared" si="331"/>
        <v>0</v>
      </c>
      <c r="FG401" s="4">
        <f t="shared" si="331"/>
        <v>0</v>
      </c>
      <c r="FH401" s="4">
        <f t="shared" si="331"/>
        <v>0</v>
      </c>
      <c r="FI401" s="4">
        <f t="shared" si="331"/>
        <v>0</v>
      </c>
      <c r="FJ401" s="4">
        <f t="shared" si="331"/>
        <v>0</v>
      </c>
      <c r="FK401" s="4">
        <f t="shared" si="331"/>
        <v>0</v>
      </c>
      <c r="FL401" s="4">
        <f t="shared" si="331"/>
        <v>0</v>
      </c>
      <c r="FM401" s="4">
        <f t="shared" si="331"/>
        <v>0</v>
      </c>
      <c r="FN401" s="4">
        <f t="shared" si="331"/>
        <v>0</v>
      </c>
      <c r="FO401" s="4">
        <f t="shared" si="331"/>
        <v>0</v>
      </c>
      <c r="FP401" s="4">
        <f t="shared" si="331"/>
        <v>0</v>
      </c>
      <c r="FQ401" s="4">
        <f t="shared" si="331"/>
        <v>0</v>
      </c>
      <c r="FR401" s="4">
        <f t="shared" si="331"/>
        <v>0</v>
      </c>
      <c r="FS401" s="4">
        <f t="shared" ref="FS401:GX401" si="332">FS426</f>
        <v>315332.18</v>
      </c>
      <c r="FT401" s="4">
        <f t="shared" si="332"/>
        <v>315332.18</v>
      </c>
      <c r="FU401" s="4">
        <f t="shared" si="332"/>
        <v>0</v>
      </c>
      <c r="FV401" s="4">
        <f t="shared" si="332"/>
        <v>0</v>
      </c>
      <c r="FW401" s="4">
        <f t="shared" si="332"/>
        <v>291272.96999999997</v>
      </c>
      <c r="FX401" s="4">
        <f t="shared" si="332"/>
        <v>291272.96999999997</v>
      </c>
      <c r="FY401" s="4">
        <f t="shared" si="332"/>
        <v>0</v>
      </c>
      <c r="FZ401" s="4">
        <f t="shared" si="332"/>
        <v>291272.96999999997</v>
      </c>
      <c r="GA401" s="4">
        <f t="shared" si="332"/>
        <v>0</v>
      </c>
      <c r="GB401" s="4">
        <f t="shared" si="332"/>
        <v>0</v>
      </c>
      <c r="GC401" s="4">
        <f t="shared" si="332"/>
        <v>0</v>
      </c>
      <c r="GD401" s="4">
        <f t="shared" si="332"/>
        <v>0</v>
      </c>
      <c r="GE401" s="4">
        <f t="shared" si="332"/>
        <v>0</v>
      </c>
      <c r="GF401" s="4">
        <f t="shared" si="332"/>
        <v>0</v>
      </c>
      <c r="GG401" s="4">
        <f t="shared" si="332"/>
        <v>0</v>
      </c>
      <c r="GH401" s="4">
        <f t="shared" si="332"/>
        <v>0</v>
      </c>
      <c r="GI401" s="4">
        <f t="shared" si="332"/>
        <v>0</v>
      </c>
      <c r="GJ401" s="4">
        <f t="shared" si="332"/>
        <v>0</v>
      </c>
      <c r="GK401" s="4">
        <f t="shared" si="332"/>
        <v>0</v>
      </c>
      <c r="GL401" s="4">
        <f t="shared" si="332"/>
        <v>0</v>
      </c>
      <c r="GM401" s="4">
        <f t="shared" si="332"/>
        <v>0</v>
      </c>
      <c r="GN401" s="4">
        <f t="shared" si="332"/>
        <v>0</v>
      </c>
      <c r="GO401" s="4">
        <f t="shared" si="332"/>
        <v>0</v>
      </c>
      <c r="GP401" s="4">
        <f t="shared" si="332"/>
        <v>0</v>
      </c>
      <c r="GQ401" s="4">
        <f t="shared" si="332"/>
        <v>0</v>
      </c>
      <c r="GR401" s="4">
        <f t="shared" si="332"/>
        <v>0</v>
      </c>
      <c r="GS401" s="4">
        <f t="shared" si="332"/>
        <v>0</v>
      </c>
      <c r="GT401" s="4">
        <f t="shared" si="332"/>
        <v>0</v>
      </c>
      <c r="GU401" s="4">
        <f t="shared" si="332"/>
        <v>0</v>
      </c>
      <c r="GV401" s="4">
        <f t="shared" si="332"/>
        <v>0</v>
      </c>
      <c r="GW401" s="4">
        <f t="shared" si="332"/>
        <v>0</v>
      </c>
      <c r="GX401" s="4">
        <f t="shared" si="332"/>
        <v>0</v>
      </c>
    </row>
    <row r="403" spans="1:255" x14ac:dyDescent="0.2">
      <c r="A403" s="2">
        <v>17</v>
      </c>
      <c r="B403" s="2">
        <v>1</v>
      </c>
      <c r="C403" s="2"/>
      <c r="D403" s="2"/>
      <c r="E403" s="2" t="s">
        <v>445</v>
      </c>
      <c r="F403" s="2" t="s">
        <v>446</v>
      </c>
      <c r="G403" s="2" t="s">
        <v>447</v>
      </c>
      <c r="H403" s="2" t="s">
        <v>448</v>
      </c>
      <c r="I403" s="2">
        <f>ROUND((0.9+2.1+2.1)+(4.5+4+4.5),9)</f>
        <v>18.100000000000001</v>
      </c>
      <c r="J403" s="2">
        <v>0</v>
      </c>
      <c r="K403" s="2">
        <f>ROUND((0.9+2.1+2.1)+(4.5+4+4.5),9)</f>
        <v>18.100000000000001</v>
      </c>
      <c r="L403" s="2"/>
      <c r="M403" s="2"/>
      <c r="N403" s="2"/>
      <c r="O403" s="2">
        <f t="shared" ref="O403:O424" si="333">ROUND(CP403,2)</f>
        <v>92.19</v>
      </c>
      <c r="P403" s="2">
        <f t="shared" ref="P403:P424" si="334">ROUND((ROUND((AC403*AW403*I403),2)*BC403),2)</f>
        <v>0</v>
      </c>
      <c r="Q403" s="2">
        <f>(ROUND((ROUND((((ET403*1.1))*AV403*I403),2)*BB403),2)+ROUND((ROUND(((AE403-((EU403*1.1)))*AV403*I403),2)*BS403),2))</f>
        <v>2.79</v>
      </c>
      <c r="R403" s="2">
        <f t="shared" ref="R403:R424" si="335">ROUND((ROUND((AE403*AV403*I403),2)*BS403),2)</f>
        <v>0</v>
      </c>
      <c r="S403" s="2">
        <f t="shared" ref="S403:S424" si="336">ROUND((ROUND((AF403*AV403*I403),2)*BA403),2)</f>
        <v>89.4</v>
      </c>
      <c r="T403" s="2">
        <f t="shared" ref="T403:T424" si="337">ROUND(CU403*I403,2)</f>
        <v>0</v>
      </c>
      <c r="U403" s="2">
        <f t="shared" ref="U403:U424" si="338">CV403*I403</f>
        <v>6.7694000000000019</v>
      </c>
      <c r="V403" s="2">
        <f t="shared" ref="V403:V424" si="339">CW403*I403</f>
        <v>0</v>
      </c>
      <c r="W403" s="2">
        <f t="shared" ref="W403:W424" si="340">ROUND(CX403*I403,2)</f>
        <v>0</v>
      </c>
      <c r="X403" s="2">
        <f t="shared" ref="X403:X424" si="341">ROUND(CY403,2)</f>
        <v>77.78</v>
      </c>
      <c r="Y403" s="2">
        <f t="shared" ref="Y403:Y424" si="342">ROUND(CZ403,2)</f>
        <v>93.87</v>
      </c>
      <c r="Z403" s="2"/>
      <c r="AA403" s="2">
        <v>50626682</v>
      </c>
      <c r="AB403" s="2">
        <f t="shared" ref="AB403:AB424" si="343">ROUND((AC403+AD403+AF403),6)</f>
        <v>5.093</v>
      </c>
      <c r="AC403" s="2">
        <f t="shared" ref="AC403:AC424" si="344">ROUND((ES403),6)</f>
        <v>0</v>
      </c>
      <c r="AD403" s="2">
        <f>ROUND(((((ET403*1.1))-((EU403*1.1)))+AE403),6)</f>
        <v>0.154</v>
      </c>
      <c r="AE403" s="2">
        <f t="shared" ref="AE403:AF406" si="345">ROUND(((EU403*1.1)),6)</f>
        <v>0</v>
      </c>
      <c r="AF403" s="2">
        <f t="shared" si="345"/>
        <v>4.9390000000000001</v>
      </c>
      <c r="AG403" s="2">
        <f t="shared" ref="AG403:AG424" si="346">ROUND((AP403),6)</f>
        <v>0</v>
      </c>
      <c r="AH403" s="2">
        <f t="shared" ref="AH403:AI406" si="347">((EW403*1.1))</f>
        <v>0.37400000000000005</v>
      </c>
      <c r="AI403" s="2">
        <f t="shared" si="347"/>
        <v>0</v>
      </c>
      <c r="AJ403" s="2">
        <f t="shared" ref="AJ403:AJ424" si="348">(AS403)</f>
        <v>0</v>
      </c>
      <c r="AK403" s="2">
        <v>4.63</v>
      </c>
      <c r="AL403" s="2">
        <v>0</v>
      </c>
      <c r="AM403" s="2">
        <v>0.14000000000000001</v>
      </c>
      <c r="AN403" s="2">
        <v>0</v>
      </c>
      <c r="AO403" s="2">
        <v>4.49</v>
      </c>
      <c r="AP403" s="2">
        <v>0</v>
      </c>
      <c r="AQ403" s="2">
        <v>0.34</v>
      </c>
      <c r="AR403" s="2">
        <v>0</v>
      </c>
      <c r="AS403" s="2">
        <v>0</v>
      </c>
      <c r="AT403" s="2">
        <v>87</v>
      </c>
      <c r="AU403" s="2">
        <v>105</v>
      </c>
      <c r="AV403" s="2">
        <v>1</v>
      </c>
      <c r="AW403" s="2">
        <v>1</v>
      </c>
      <c r="AX403" s="2"/>
      <c r="AY403" s="2"/>
      <c r="AZ403" s="2">
        <v>1</v>
      </c>
      <c r="BA403" s="2">
        <v>1</v>
      </c>
      <c r="BB403" s="2">
        <v>1</v>
      </c>
      <c r="BC403" s="2">
        <v>1</v>
      </c>
      <c r="BD403" s="2" t="s">
        <v>3</v>
      </c>
      <c r="BE403" s="2" t="s">
        <v>3</v>
      </c>
      <c r="BF403" s="2" t="s">
        <v>3</v>
      </c>
      <c r="BG403" s="2" t="s">
        <v>3</v>
      </c>
      <c r="BH403" s="2">
        <v>0</v>
      </c>
      <c r="BI403" s="2">
        <v>1</v>
      </c>
      <c r="BJ403" s="2" t="s">
        <v>449</v>
      </c>
      <c r="BK403" s="2"/>
      <c r="BL403" s="2"/>
      <c r="BM403" s="2">
        <v>80</v>
      </c>
      <c r="BN403" s="2">
        <v>0</v>
      </c>
      <c r="BO403" s="2" t="s">
        <v>3</v>
      </c>
      <c r="BP403" s="2">
        <v>0</v>
      </c>
      <c r="BQ403" s="2">
        <v>30</v>
      </c>
      <c r="BR403" s="2">
        <v>0</v>
      </c>
      <c r="BS403" s="2">
        <v>1</v>
      </c>
      <c r="BT403" s="2">
        <v>1</v>
      </c>
      <c r="BU403" s="2">
        <v>1</v>
      </c>
      <c r="BV403" s="2">
        <v>1</v>
      </c>
      <c r="BW403" s="2">
        <v>1</v>
      </c>
      <c r="BX403" s="2">
        <v>1</v>
      </c>
      <c r="BY403" s="2" t="s">
        <v>3</v>
      </c>
      <c r="BZ403" s="2">
        <v>87</v>
      </c>
      <c r="CA403" s="2">
        <v>105</v>
      </c>
      <c r="CB403" s="2" t="s">
        <v>3</v>
      </c>
      <c r="CC403" s="2"/>
      <c r="CD403" s="2"/>
      <c r="CE403" s="2">
        <v>30</v>
      </c>
      <c r="CF403" s="2">
        <v>0</v>
      </c>
      <c r="CG403" s="2">
        <v>0</v>
      </c>
      <c r="CH403" s="2"/>
      <c r="CI403" s="2"/>
      <c r="CJ403" s="2"/>
      <c r="CK403" s="2"/>
      <c r="CL403" s="2"/>
      <c r="CM403" s="2">
        <v>0</v>
      </c>
      <c r="CN403" s="2" t="s">
        <v>1223</v>
      </c>
      <c r="CO403" s="2">
        <v>0</v>
      </c>
      <c r="CP403" s="2">
        <f t="shared" ref="CP403:CP424" si="349">(P403+Q403+S403)</f>
        <v>92.190000000000012</v>
      </c>
      <c r="CQ403" s="2">
        <f t="shared" ref="CQ403:CQ424" si="350">ROUND((ROUND((AC403*AW403*1),2)*BC403),2)</f>
        <v>0</v>
      </c>
      <c r="CR403" s="2">
        <f>(ROUND((ROUND((((ET403*1.1))*AV403*1),2)*BB403),2)+ROUND((ROUND(((AE403-((EU403*1.1)))*AV403*1),2)*BS403),2))</f>
        <v>0.15</v>
      </c>
      <c r="CS403" s="2">
        <f t="shared" ref="CS403:CS424" si="351">ROUND((ROUND((AE403*AV403*1),2)*BS403),2)</f>
        <v>0</v>
      </c>
      <c r="CT403" s="2">
        <f t="shared" ref="CT403:CT424" si="352">ROUND((ROUND((AF403*AV403*1),2)*BA403),2)</f>
        <v>4.9400000000000004</v>
      </c>
      <c r="CU403" s="2">
        <f t="shared" ref="CU403:CU424" si="353">AG403</f>
        <v>0</v>
      </c>
      <c r="CV403" s="2">
        <f t="shared" ref="CV403:CV424" si="354">(AH403*AV403)</f>
        <v>0.37400000000000005</v>
      </c>
      <c r="CW403" s="2">
        <f t="shared" ref="CW403:CW424" si="355">AI403</f>
        <v>0</v>
      </c>
      <c r="CX403" s="2">
        <f t="shared" ref="CX403:CX424" si="356">AJ403</f>
        <v>0</v>
      </c>
      <c r="CY403" s="2">
        <f>((S403*BZ403)/100)</f>
        <v>77.778000000000006</v>
      </c>
      <c r="CZ403" s="2">
        <f>((S403*CA403)/100)</f>
        <v>93.87</v>
      </c>
      <c r="DA403" s="2"/>
      <c r="DB403" s="2"/>
      <c r="DC403" s="2" t="s">
        <v>3</v>
      </c>
      <c r="DD403" s="2" t="s">
        <v>3</v>
      </c>
      <c r="DE403" s="2" t="s">
        <v>21</v>
      </c>
      <c r="DF403" s="2" t="s">
        <v>21</v>
      </c>
      <c r="DG403" s="2" t="s">
        <v>21</v>
      </c>
      <c r="DH403" s="2" t="s">
        <v>3</v>
      </c>
      <c r="DI403" s="2" t="s">
        <v>21</v>
      </c>
      <c r="DJ403" s="2" t="s">
        <v>21</v>
      </c>
      <c r="DK403" s="2" t="s">
        <v>3</v>
      </c>
      <c r="DL403" s="2" t="s">
        <v>3</v>
      </c>
      <c r="DM403" s="2" t="s">
        <v>3</v>
      </c>
      <c r="DN403" s="2">
        <v>0</v>
      </c>
      <c r="DO403" s="2">
        <v>0</v>
      </c>
      <c r="DP403" s="2">
        <v>1</v>
      </c>
      <c r="DQ403" s="2">
        <v>1</v>
      </c>
      <c r="DR403" s="2"/>
      <c r="DS403" s="2"/>
      <c r="DT403" s="2"/>
      <c r="DU403" s="2">
        <v>1003</v>
      </c>
      <c r="DV403" s="2" t="s">
        <v>448</v>
      </c>
      <c r="DW403" s="2" t="s">
        <v>448</v>
      </c>
      <c r="DX403" s="2">
        <v>1</v>
      </c>
      <c r="DY403" s="2"/>
      <c r="DZ403" s="2" t="s">
        <v>3</v>
      </c>
      <c r="EA403" s="2" t="s">
        <v>3</v>
      </c>
      <c r="EB403" s="2" t="s">
        <v>3</v>
      </c>
      <c r="EC403" s="2" t="s">
        <v>3</v>
      </c>
      <c r="ED403" s="2"/>
      <c r="EE403" s="2">
        <v>49573341</v>
      </c>
      <c r="EF403" s="2">
        <v>30</v>
      </c>
      <c r="EG403" s="2" t="s">
        <v>37</v>
      </c>
      <c r="EH403" s="2">
        <v>0</v>
      </c>
      <c r="EI403" s="2" t="s">
        <v>3</v>
      </c>
      <c r="EJ403" s="2">
        <v>1</v>
      </c>
      <c r="EK403" s="2">
        <v>80</v>
      </c>
      <c r="EL403" s="2" t="s">
        <v>218</v>
      </c>
      <c r="EM403" s="2" t="s">
        <v>219</v>
      </c>
      <c r="EN403" s="2"/>
      <c r="EO403" s="2" t="s">
        <v>42</v>
      </c>
      <c r="EP403" s="2"/>
      <c r="EQ403" s="2">
        <v>131072</v>
      </c>
      <c r="ER403" s="2">
        <v>4.63</v>
      </c>
      <c r="ES403" s="2">
        <v>0</v>
      </c>
      <c r="ET403" s="2">
        <v>0.14000000000000001</v>
      </c>
      <c r="EU403" s="2">
        <v>0</v>
      </c>
      <c r="EV403" s="2">
        <v>4.49</v>
      </c>
      <c r="EW403" s="2">
        <v>0.34</v>
      </c>
      <c r="EX403" s="2">
        <v>0</v>
      </c>
      <c r="EY403" s="2">
        <v>0</v>
      </c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>
        <v>0</v>
      </c>
      <c r="FR403" s="2">
        <f t="shared" ref="FR403:FR424" si="357">ROUND(IF(BI403=3,GM403,0),2)</f>
        <v>0</v>
      </c>
      <c r="FS403" s="2">
        <v>0</v>
      </c>
      <c r="FT403" s="2"/>
      <c r="FU403" s="2"/>
      <c r="FV403" s="2"/>
      <c r="FW403" s="2"/>
      <c r="FX403" s="2">
        <v>87</v>
      </c>
      <c r="FY403" s="2">
        <v>105</v>
      </c>
      <c r="FZ403" s="2"/>
      <c r="GA403" s="2" t="s">
        <v>3</v>
      </c>
      <c r="GB403" s="2"/>
      <c r="GC403" s="2"/>
      <c r="GD403" s="2">
        <v>0</v>
      </c>
      <c r="GE403" s="2"/>
      <c r="GF403" s="2">
        <v>1621518956</v>
      </c>
      <c r="GG403" s="2">
        <v>2</v>
      </c>
      <c r="GH403" s="2">
        <v>1</v>
      </c>
      <c r="GI403" s="2">
        <v>-2</v>
      </c>
      <c r="GJ403" s="2">
        <v>0</v>
      </c>
      <c r="GK403" s="2">
        <f>ROUND(R403*(R12)/100,2)</f>
        <v>0</v>
      </c>
      <c r="GL403" s="2">
        <f t="shared" ref="GL403:GL424" si="358">ROUND(IF(AND(BH403=3,BI403=3,FS403&lt;&gt;0),P403,0),2)</f>
        <v>0</v>
      </c>
      <c r="GM403" s="2">
        <f t="shared" ref="GM403:GM424" si="359">ROUND(O403+X403+Y403+GK403,2)+GX403</f>
        <v>263.83999999999997</v>
      </c>
      <c r="GN403" s="2">
        <f t="shared" ref="GN403:GN424" si="360">IF(OR(BI403=0,BI403=1),GM403-GX403,0)</f>
        <v>263.83999999999997</v>
      </c>
      <c r="GO403" s="2">
        <f t="shared" ref="GO403:GO424" si="361">IF(BI403=2,GM403-GX403,0)</f>
        <v>0</v>
      </c>
      <c r="GP403" s="2">
        <f t="shared" ref="GP403:GP424" si="362">IF(BI403=4,GM403-GX403,0)</f>
        <v>0</v>
      </c>
      <c r="GQ403" s="2"/>
      <c r="GR403" s="2">
        <v>0</v>
      </c>
      <c r="GS403" s="2">
        <v>0</v>
      </c>
      <c r="GT403" s="2">
        <v>0</v>
      </c>
      <c r="GU403" s="2" t="s">
        <v>3</v>
      </c>
      <c r="GV403" s="2">
        <f t="shared" ref="GV403:GV424" si="363">ROUND((GT403),6)</f>
        <v>0</v>
      </c>
      <c r="GW403" s="2">
        <v>1</v>
      </c>
      <c r="GX403" s="2">
        <f t="shared" ref="GX403:GX424" si="364">ROUND(HC403*I403,2)</f>
        <v>0</v>
      </c>
      <c r="GY403" s="2"/>
      <c r="GZ403" s="2"/>
      <c r="HA403" s="2">
        <v>0</v>
      </c>
      <c r="HB403" s="2">
        <v>0</v>
      </c>
      <c r="HC403" s="2">
        <f t="shared" ref="HC403:HC424" si="365">GV403*GW403</f>
        <v>0</v>
      </c>
      <c r="HD403" s="2"/>
      <c r="HE403" s="2" t="s">
        <v>3</v>
      </c>
      <c r="HF403" s="2" t="s">
        <v>3</v>
      </c>
      <c r="HG403" s="2"/>
      <c r="HH403" s="2"/>
      <c r="HI403" s="2"/>
      <c r="HJ403" s="2"/>
      <c r="HK403" s="2"/>
      <c r="HL403" s="2"/>
      <c r="HM403" s="2" t="s">
        <v>3</v>
      </c>
      <c r="HN403" s="2" t="s">
        <v>3</v>
      </c>
      <c r="HO403" s="2" t="s">
        <v>3</v>
      </c>
      <c r="HP403" s="2" t="s">
        <v>3</v>
      </c>
      <c r="HQ403" s="2" t="s">
        <v>3</v>
      </c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>
        <v>0</v>
      </c>
      <c r="IL403" s="2"/>
      <c r="IM403" s="2"/>
      <c r="IN403" s="2"/>
      <c r="IO403" s="2"/>
      <c r="IP403" s="2"/>
      <c r="IQ403" s="2"/>
      <c r="IR403" s="2"/>
      <c r="IS403" s="2"/>
      <c r="IT403" s="2"/>
      <c r="IU403" s="2"/>
    </row>
    <row r="404" spans="1:255" x14ac:dyDescent="0.2">
      <c r="A404">
        <v>17</v>
      </c>
      <c r="B404">
        <v>1</v>
      </c>
      <c r="E404" t="s">
        <v>445</v>
      </c>
      <c r="F404" t="s">
        <v>446</v>
      </c>
      <c r="G404" t="s">
        <v>447</v>
      </c>
      <c r="H404" t="s">
        <v>448</v>
      </c>
      <c r="I404">
        <f>ROUND((0.9+2.1+2.1)+(4.5+4+4.5),9)</f>
        <v>18.100000000000001</v>
      </c>
      <c r="J404">
        <v>0</v>
      </c>
      <c r="K404">
        <f>ROUND((0.9+2.1+2.1)+(4.5+4+4.5),9)</f>
        <v>18.100000000000001</v>
      </c>
      <c r="O404">
        <f t="shared" si="333"/>
        <v>2617.6</v>
      </c>
      <c r="P404">
        <f t="shared" si="334"/>
        <v>0</v>
      </c>
      <c r="Q404">
        <f>(ROUND((ROUND((((ET404*1.1))*AV404*I404),2)*BB404),2)+ROUND((ROUND(((AE404-((EU404*1.1)))*AV404*I404),2)*BS404),2))</f>
        <v>22.32</v>
      </c>
      <c r="R404">
        <f t="shared" si="335"/>
        <v>0</v>
      </c>
      <c r="S404">
        <f t="shared" si="336"/>
        <v>2595.2800000000002</v>
      </c>
      <c r="T404">
        <f t="shared" si="337"/>
        <v>0</v>
      </c>
      <c r="U404">
        <f t="shared" si="338"/>
        <v>6.7694000000000019</v>
      </c>
      <c r="V404">
        <f t="shared" si="339"/>
        <v>0</v>
      </c>
      <c r="W404">
        <f t="shared" si="340"/>
        <v>0</v>
      </c>
      <c r="X404">
        <f t="shared" si="341"/>
        <v>1868.6</v>
      </c>
      <c r="Y404">
        <f t="shared" si="342"/>
        <v>1323.59</v>
      </c>
      <c r="AA404">
        <v>50626683</v>
      </c>
      <c r="AB404">
        <f t="shared" si="343"/>
        <v>5.093</v>
      </c>
      <c r="AC404">
        <f t="shared" si="344"/>
        <v>0</v>
      </c>
      <c r="AD404">
        <f>ROUND(((((ET404*1.1))-((EU404*1.1)))+AE404),6)</f>
        <v>0.154</v>
      </c>
      <c r="AE404">
        <f t="shared" si="345"/>
        <v>0</v>
      </c>
      <c r="AF404">
        <f t="shared" si="345"/>
        <v>4.9390000000000001</v>
      </c>
      <c r="AG404">
        <f t="shared" si="346"/>
        <v>0</v>
      </c>
      <c r="AH404">
        <f t="shared" si="347"/>
        <v>0.37400000000000005</v>
      </c>
      <c r="AI404">
        <f t="shared" si="347"/>
        <v>0</v>
      </c>
      <c r="AJ404">
        <f t="shared" si="348"/>
        <v>0</v>
      </c>
      <c r="AK404">
        <v>4.63</v>
      </c>
      <c r="AL404">
        <v>0</v>
      </c>
      <c r="AM404">
        <v>0.14000000000000001</v>
      </c>
      <c r="AN404">
        <v>0</v>
      </c>
      <c r="AO404">
        <v>4.49</v>
      </c>
      <c r="AP404">
        <v>0</v>
      </c>
      <c r="AQ404">
        <v>0.34</v>
      </c>
      <c r="AR404">
        <v>0</v>
      </c>
      <c r="AS404">
        <v>0</v>
      </c>
      <c r="AT404">
        <v>72</v>
      </c>
      <c r="AU404">
        <v>51</v>
      </c>
      <c r="AV404">
        <v>1</v>
      </c>
      <c r="AW404">
        <v>1</v>
      </c>
      <c r="AZ404">
        <v>1</v>
      </c>
      <c r="BA404">
        <v>29.03</v>
      </c>
      <c r="BB404">
        <v>8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1</v>
      </c>
      <c r="BJ404" t="s">
        <v>449</v>
      </c>
      <c r="BM404">
        <v>80</v>
      </c>
      <c r="BN404">
        <v>0</v>
      </c>
      <c r="BO404" t="s">
        <v>446</v>
      </c>
      <c r="BP404">
        <v>1</v>
      </c>
      <c r="BQ404">
        <v>30</v>
      </c>
      <c r="BR404">
        <v>0</v>
      </c>
      <c r="BS404">
        <v>29.03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72</v>
      </c>
      <c r="CA404">
        <v>51</v>
      </c>
      <c r="CB404" t="s">
        <v>3</v>
      </c>
      <c r="CE404">
        <v>30</v>
      </c>
      <c r="CF404">
        <v>0</v>
      </c>
      <c r="CG404">
        <v>0</v>
      </c>
      <c r="CM404">
        <v>0</v>
      </c>
      <c r="CN404" t="s">
        <v>1223</v>
      </c>
      <c r="CO404">
        <v>0</v>
      </c>
      <c r="CP404">
        <f t="shared" si="349"/>
        <v>2617.6000000000004</v>
      </c>
      <c r="CQ404">
        <f t="shared" si="350"/>
        <v>0</v>
      </c>
      <c r="CR404">
        <f>(ROUND((ROUND((((ET404*1.1))*AV404*1),2)*BB404),2)+ROUND((ROUND(((AE404-((EU404*1.1)))*AV404*1),2)*BS404),2))</f>
        <v>1.2</v>
      </c>
      <c r="CS404">
        <f t="shared" si="351"/>
        <v>0</v>
      </c>
      <c r="CT404">
        <f t="shared" si="352"/>
        <v>143.41</v>
      </c>
      <c r="CU404">
        <f t="shared" si="353"/>
        <v>0</v>
      </c>
      <c r="CV404">
        <f t="shared" si="354"/>
        <v>0.37400000000000005</v>
      </c>
      <c r="CW404">
        <f t="shared" si="355"/>
        <v>0</v>
      </c>
      <c r="CX404">
        <f t="shared" si="356"/>
        <v>0</v>
      </c>
      <c r="CY404">
        <f>S404*(BZ404/100)</f>
        <v>1868.6016</v>
      </c>
      <c r="CZ404">
        <f>S404*(CA404/100)</f>
        <v>1323.5928000000001</v>
      </c>
      <c r="DC404" t="s">
        <v>3</v>
      </c>
      <c r="DD404" t="s">
        <v>3</v>
      </c>
      <c r="DE404" t="s">
        <v>21</v>
      </c>
      <c r="DF404" t="s">
        <v>21</v>
      </c>
      <c r="DG404" t="s">
        <v>21</v>
      </c>
      <c r="DH404" t="s">
        <v>3</v>
      </c>
      <c r="DI404" t="s">
        <v>21</v>
      </c>
      <c r="DJ404" t="s">
        <v>21</v>
      </c>
      <c r="DK404" t="s">
        <v>3</v>
      </c>
      <c r="DL404" t="s">
        <v>3</v>
      </c>
      <c r="DM404" t="s">
        <v>3</v>
      </c>
      <c r="DN404">
        <v>87</v>
      </c>
      <c r="DO404">
        <v>105</v>
      </c>
      <c r="DP404">
        <v>1</v>
      </c>
      <c r="DQ404">
        <v>1</v>
      </c>
      <c r="DU404">
        <v>1003</v>
      </c>
      <c r="DV404" t="s">
        <v>448</v>
      </c>
      <c r="DW404" t="s">
        <v>448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49573341</v>
      </c>
      <c r="EF404">
        <v>30</v>
      </c>
      <c r="EG404" t="s">
        <v>37</v>
      </c>
      <c r="EH404">
        <v>0</v>
      </c>
      <c r="EI404" t="s">
        <v>3</v>
      </c>
      <c r="EJ404">
        <v>1</v>
      </c>
      <c r="EK404">
        <v>80</v>
      </c>
      <c r="EL404" t="s">
        <v>218</v>
      </c>
      <c r="EM404" t="s">
        <v>219</v>
      </c>
      <c r="EO404" t="s">
        <v>42</v>
      </c>
      <c r="EQ404">
        <v>131072</v>
      </c>
      <c r="ER404">
        <v>4.63</v>
      </c>
      <c r="ES404">
        <v>0</v>
      </c>
      <c r="ET404">
        <v>0.14000000000000001</v>
      </c>
      <c r="EU404">
        <v>0</v>
      </c>
      <c r="EV404">
        <v>4.49</v>
      </c>
      <c r="EW404">
        <v>0.34</v>
      </c>
      <c r="EX404">
        <v>0</v>
      </c>
      <c r="EY404">
        <v>0</v>
      </c>
      <c r="FQ404">
        <v>0</v>
      </c>
      <c r="FR404">
        <f t="shared" si="357"/>
        <v>0</v>
      </c>
      <c r="FS404">
        <v>0</v>
      </c>
      <c r="FX404">
        <v>87</v>
      </c>
      <c r="FY404">
        <v>105</v>
      </c>
      <c r="GA404" t="s">
        <v>3</v>
      </c>
      <c r="GD404">
        <v>0</v>
      </c>
      <c r="GF404">
        <v>1621518956</v>
      </c>
      <c r="GG404">
        <v>2</v>
      </c>
      <c r="GH404">
        <v>1</v>
      </c>
      <c r="GI404">
        <v>2</v>
      </c>
      <c r="GJ404">
        <v>0</v>
      </c>
      <c r="GK404">
        <f>ROUND(R404*(S12)/100,2)</f>
        <v>0</v>
      </c>
      <c r="GL404">
        <f t="shared" si="358"/>
        <v>0</v>
      </c>
      <c r="GM404">
        <f t="shared" si="359"/>
        <v>5809.79</v>
      </c>
      <c r="GN404">
        <f t="shared" si="360"/>
        <v>5809.79</v>
      </c>
      <c r="GO404">
        <f t="shared" si="361"/>
        <v>0</v>
      </c>
      <c r="GP404">
        <f t="shared" si="362"/>
        <v>0</v>
      </c>
      <c r="GR404">
        <v>0</v>
      </c>
      <c r="GS404">
        <v>0</v>
      </c>
      <c r="GT404">
        <v>0</v>
      </c>
      <c r="GU404" t="s">
        <v>3</v>
      </c>
      <c r="GV404">
        <f t="shared" si="363"/>
        <v>0</v>
      </c>
      <c r="GW404">
        <v>1</v>
      </c>
      <c r="GX404">
        <f t="shared" si="364"/>
        <v>0</v>
      </c>
      <c r="HA404">
        <v>0</v>
      </c>
      <c r="HB404">
        <v>0</v>
      </c>
      <c r="HC404">
        <f t="shared" si="365"/>
        <v>0</v>
      </c>
      <c r="HE404" t="s">
        <v>3</v>
      </c>
      <c r="HF404" t="s">
        <v>3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5" spans="1:255" x14ac:dyDescent="0.2">
      <c r="A405" s="2">
        <v>17</v>
      </c>
      <c r="B405" s="2">
        <v>1</v>
      </c>
      <c r="C405" s="2"/>
      <c r="D405" s="2"/>
      <c r="E405" s="2" t="s">
        <v>450</v>
      </c>
      <c r="F405" s="2" t="s">
        <v>451</v>
      </c>
      <c r="G405" s="2" t="s">
        <v>452</v>
      </c>
      <c r="H405" s="2" t="s">
        <v>453</v>
      </c>
      <c r="I405" s="2">
        <f>ROUND(1/10,9)</f>
        <v>0.1</v>
      </c>
      <c r="J405" s="2">
        <v>0</v>
      </c>
      <c r="K405" s="2">
        <f>ROUND(1/10,9)</f>
        <v>0.1</v>
      </c>
      <c r="L405" s="2"/>
      <c r="M405" s="2"/>
      <c r="N405" s="2"/>
      <c r="O405" s="2">
        <f t="shared" si="333"/>
        <v>351.33</v>
      </c>
      <c r="P405" s="2">
        <f t="shared" si="334"/>
        <v>276.63</v>
      </c>
      <c r="Q405" s="2">
        <f>(ROUND((ROUND((((ET405*1.1))*AV405*I405),2)*BB405),2)+ROUND((ROUND(((AE405-((EU405*1.1)))*AV405*I405),2)*BS405),2))</f>
        <v>2.0499999999999998</v>
      </c>
      <c r="R405" s="2">
        <f t="shared" si="335"/>
        <v>0.3</v>
      </c>
      <c r="S405" s="2">
        <f t="shared" si="336"/>
        <v>72.650000000000006</v>
      </c>
      <c r="T405" s="2">
        <f t="shared" si="337"/>
        <v>0</v>
      </c>
      <c r="U405" s="2">
        <f t="shared" si="338"/>
        <v>6.1798000000000002</v>
      </c>
      <c r="V405" s="2">
        <f t="shared" si="339"/>
        <v>0</v>
      </c>
      <c r="W405" s="2">
        <f t="shared" si="340"/>
        <v>0</v>
      </c>
      <c r="X405" s="2">
        <f t="shared" si="341"/>
        <v>63.21</v>
      </c>
      <c r="Y405" s="2">
        <f t="shared" si="342"/>
        <v>76.28</v>
      </c>
      <c r="Z405" s="2"/>
      <c r="AA405" s="2">
        <v>50626682</v>
      </c>
      <c r="AB405" s="2">
        <f t="shared" si="343"/>
        <v>3513.3519999999999</v>
      </c>
      <c r="AC405" s="2">
        <f t="shared" si="344"/>
        <v>2766.32</v>
      </c>
      <c r="AD405" s="2">
        <f>ROUND(((((ET405*1.1))-((EU405*1.1)))+AE405),6)</f>
        <v>20.536999999999999</v>
      </c>
      <c r="AE405" s="2">
        <f t="shared" si="345"/>
        <v>3.0030000000000001</v>
      </c>
      <c r="AF405" s="2">
        <f t="shared" si="345"/>
        <v>726.495</v>
      </c>
      <c r="AG405" s="2">
        <f t="shared" si="346"/>
        <v>0</v>
      </c>
      <c r="AH405" s="2">
        <f t="shared" si="347"/>
        <v>61.798000000000002</v>
      </c>
      <c r="AI405" s="2">
        <f t="shared" si="347"/>
        <v>0</v>
      </c>
      <c r="AJ405" s="2">
        <f t="shared" si="348"/>
        <v>0</v>
      </c>
      <c r="AK405" s="2">
        <v>3445.44</v>
      </c>
      <c r="AL405" s="2">
        <v>2766.32</v>
      </c>
      <c r="AM405" s="2">
        <v>18.670000000000002</v>
      </c>
      <c r="AN405" s="2">
        <v>2.73</v>
      </c>
      <c r="AO405" s="2">
        <v>660.45</v>
      </c>
      <c r="AP405" s="2">
        <v>0</v>
      </c>
      <c r="AQ405" s="2">
        <v>56.18</v>
      </c>
      <c r="AR405" s="2">
        <v>0</v>
      </c>
      <c r="AS405" s="2">
        <v>0</v>
      </c>
      <c r="AT405" s="2">
        <v>87</v>
      </c>
      <c r="AU405" s="2">
        <v>105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3</v>
      </c>
      <c r="BE405" s="2" t="s">
        <v>3</v>
      </c>
      <c r="BF405" s="2" t="s">
        <v>3</v>
      </c>
      <c r="BG405" s="2" t="s">
        <v>3</v>
      </c>
      <c r="BH405" s="2">
        <v>0</v>
      </c>
      <c r="BI405" s="2">
        <v>1</v>
      </c>
      <c r="BJ405" s="2" t="s">
        <v>454</v>
      </c>
      <c r="BK405" s="2"/>
      <c r="BL405" s="2"/>
      <c r="BM405" s="2">
        <v>1553</v>
      </c>
      <c r="BN405" s="2">
        <v>0</v>
      </c>
      <c r="BO405" s="2" t="s">
        <v>3</v>
      </c>
      <c r="BP405" s="2">
        <v>0</v>
      </c>
      <c r="BQ405" s="2">
        <v>30</v>
      </c>
      <c r="BR405" s="2">
        <v>0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3</v>
      </c>
      <c r="BZ405" s="2">
        <v>87</v>
      </c>
      <c r="CA405" s="2">
        <v>105</v>
      </c>
      <c r="CB405" s="2" t="s">
        <v>3</v>
      </c>
      <c r="CC405" s="2"/>
      <c r="CD405" s="2"/>
      <c r="CE405" s="2">
        <v>30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1223</v>
      </c>
      <c r="CO405" s="2">
        <v>0</v>
      </c>
      <c r="CP405" s="2">
        <f t="shared" si="349"/>
        <v>351.33000000000004</v>
      </c>
      <c r="CQ405" s="2">
        <f t="shared" si="350"/>
        <v>2766.32</v>
      </c>
      <c r="CR405" s="2">
        <f>(ROUND((ROUND((((ET405*1.1))*AV405*1),2)*BB405),2)+ROUND((ROUND(((AE405-((EU405*1.1)))*AV405*1),2)*BS405),2))</f>
        <v>20.54</v>
      </c>
      <c r="CS405" s="2">
        <f t="shared" si="351"/>
        <v>3</v>
      </c>
      <c r="CT405" s="2">
        <f t="shared" si="352"/>
        <v>726.5</v>
      </c>
      <c r="CU405" s="2">
        <f t="shared" si="353"/>
        <v>0</v>
      </c>
      <c r="CV405" s="2">
        <f t="shared" si="354"/>
        <v>61.798000000000002</v>
      </c>
      <c r="CW405" s="2">
        <f t="shared" si="355"/>
        <v>0</v>
      </c>
      <c r="CX405" s="2">
        <f t="shared" si="356"/>
        <v>0</v>
      </c>
      <c r="CY405" s="2">
        <f>((S405*BZ405)/100)</f>
        <v>63.205500000000001</v>
      </c>
      <c r="CZ405" s="2">
        <f>((S405*CA405)/100)</f>
        <v>76.282500000000013</v>
      </c>
      <c r="DA405" s="2"/>
      <c r="DB405" s="2"/>
      <c r="DC405" s="2" t="s">
        <v>3</v>
      </c>
      <c r="DD405" s="2" t="s">
        <v>3</v>
      </c>
      <c r="DE405" s="2" t="s">
        <v>21</v>
      </c>
      <c r="DF405" s="2" t="s">
        <v>21</v>
      </c>
      <c r="DG405" s="2" t="s">
        <v>21</v>
      </c>
      <c r="DH405" s="2" t="s">
        <v>3</v>
      </c>
      <c r="DI405" s="2" t="s">
        <v>21</v>
      </c>
      <c r="DJ405" s="2" t="s">
        <v>21</v>
      </c>
      <c r="DK405" s="2" t="s">
        <v>3</v>
      </c>
      <c r="DL405" s="2" t="s">
        <v>3</v>
      </c>
      <c r="DM405" s="2" t="s">
        <v>3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1010</v>
      </c>
      <c r="DV405" s="2" t="s">
        <v>453</v>
      </c>
      <c r="DW405" s="2" t="s">
        <v>453</v>
      </c>
      <c r="DX405" s="2">
        <v>10</v>
      </c>
      <c r="DY405" s="2"/>
      <c r="DZ405" s="2" t="s">
        <v>3</v>
      </c>
      <c r="EA405" s="2" t="s">
        <v>3</v>
      </c>
      <c r="EB405" s="2" t="s">
        <v>3</v>
      </c>
      <c r="EC405" s="2" t="s">
        <v>3</v>
      </c>
      <c r="ED405" s="2"/>
      <c r="EE405" s="2">
        <v>49574868</v>
      </c>
      <c r="EF405" s="2">
        <v>30</v>
      </c>
      <c r="EG405" s="2" t="s">
        <v>37</v>
      </c>
      <c r="EH405" s="2">
        <v>0</v>
      </c>
      <c r="EI405" s="2" t="s">
        <v>3</v>
      </c>
      <c r="EJ405" s="2">
        <v>1</v>
      </c>
      <c r="EK405" s="2">
        <v>1553</v>
      </c>
      <c r="EL405" s="2" t="s">
        <v>455</v>
      </c>
      <c r="EM405" s="2" t="s">
        <v>456</v>
      </c>
      <c r="EN405" s="2"/>
      <c r="EO405" s="2" t="s">
        <v>42</v>
      </c>
      <c r="EP405" s="2"/>
      <c r="EQ405" s="2">
        <v>131072</v>
      </c>
      <c r="ER405" s="2">
        <v>3445.44</v>
      </c>
      <c r="ES405" s="2">
        <v>2766.32</v>
      </c>
      <c r="ET405" s="2">
        <v>18.670000000000002</v>
      </c>
      <c r="EU405" s="2">
        <v>2.73</v>
      </c>
      <c r="EV405" s="2">
        <v>660.45</v>
      </c>
      <c r="EW405" s="2">
        <v>56.18</v>
      </c>
      <c r="EX405" s="2">
        <v>0</v>
      </c>
      <c r="EY405" s="2">
        <v>0</v>
      </c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f t="shared" si="357"/>
        <v>0</v>
      </c>
      <c r="FS405" s="2">
        <v>0</v>
      </c>
      <c r="FT405" s="2"/>
      <c r="FU405" s="2"/>
      <c r="FV405" s="2"/>
      <c r="FW405" s="2"/>
      <c r="FX405" s="2">
        <v>87</v>
      </c>
      <c r="FY405" s="2">
        <v>105</v>
      </c>
      <c r="FZ405" s="2"/>
      <c r="GA405" s="2" t="s">
        <v>3</v>
      </c>
      <c r="GB405" s="2"/>
      <c r="GC405" s="2"/>
      <c r="GD405" s="2">
        <v>0</v>
      </c>
      <c r="GE405" s="2"/>
      <c r="GF405" s="2">
        <v>-894391967</v>
      </c>
      <c r="GG405" s="2">
        <v>2</v>
      </c>
      <c r="GH405" s="2">
        <v>1</v>
      </c>
      <c r="GI405" s="2">
        <v>-2</v>
      </c>
      <c r="GJ405" s="2">
        <v>0</v>
      </c>
      <c r="GK405" s="2">
        <f>ROUND(R405*(R12)/100,2)</f>
        <v>0.53</v>
      </c>
      <c r="GL405" s="2">
        <f t="shared" si="358"/>
        <v>0</v>
      </c>
      <c r="GM405" s="2">
        <f t="shared" si="359"/>
        <v>491.35</v>
      </c>
      <c r="GN405" s="2">
        <f t="shared" si="360"/>
        <v>491.35</v>
      </c>
      <c r="GO405" s="2">
        <f t="shared" si="361"/>
        <v>0</v>
      </c>
      <c r="GP405" s="2">
        <f t="shared" si="362"/>
        <v>0</v>
      </c>
      <c r="GQ405" s="2"/>
      <c r="GR405" s="2">
        <v>0</v>
      </c>
      <c r="GS405" s="2">
        <v>0</v>
      </c>
      <c r="GT405" s="2">
        <v>0</v>
      </c>
      <c r="GU405" s="2" t="s">
        <v>3</v>
      </c>
      <c r="GV405" s="2">
        <f t="shared" si="363"/>
        <v>0</v>
      </c>
      <c r="GW405" s="2">
        <v>1</v>
      </c>
      <c r="GX405" s="2">
        <f t="shared" si="364"/>
        <v>0</v>
      </c>
      <c r="GY405" s="2"/>
      <c r="GZ405" s="2"/>
      <c r="HA405" s="2">
        <v>0</v>
      </c>
      <c r="HB405" s="2">
        <v>0</v>
      </c>
      <c r="HC405" s="2">
        <f t="shared" si="365"/>
        <v>0</v>
      </c>
      <c r="HD405" s="2"/>
      <c r="HE405" s="2" t="s">
        <v>3</v>
      </c>
      <c r="HF405" s="2" t="s">
        <v>3</v>
      </c>
      <c r="HG405" s="2"/>
      <c r="HH405" s="2"/>
      <c r="HI405" s="2"/>
      <c r="HJ405" s="2"/>
      <c r="HK405" s="2"/>
      <c r="HL405" s="2"/>
      <c r="HM405" s="2" t="s">
        <v>3</v>
      </c>
      <c r="HN405" s="2" t="s">
        <v>3</v>
      </c>
      <c r="HO405" s="2" t="s">
        <v>3</v>
      </c>
      <c r="HP405" s="2" t="s">
        <v>3</v>
      </c>
      <c r="HQ405" s="2" t="s">
        <v>3</v>
      </c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x14ac:dyDescent="0.2">
      <c r="A406">
        <v>17</v>
      </c>
      <c r="B406">
        <v>1</v>
      </c>
      <c r="E406" t="s">
        <v>450</v>
      </c>
      <c r="F406" t="s">
        <v>451</v>
      </c>
      <c r="G406" t="s">
        <v>452</v>
      </c>
      <c r="H406" t="s">
        <v>453</v>
      </c>
      <c r="I406">
        <f>ROUND(1/10,9)</f>
        <v>0.1</v>
      </c>
      <c r="J406">
        <v>0</v>
      </c>
      <c r="K406">
        <f>ROUND(1/10,9)</f>
        <v>0.1</v>
      </c>
      <c r="O406">
        <f t="shared" si="333"/>
        <v>4352.12</v>
      </c>
      <c r="P406">
        <f t="shared" si="334"/>
        <v>2221.34</v>
      </c>
      <c r="Q406">
        <f>(ROUND((ROUND((((ET406*1.1))*AV406*I406),2)*BB406),2)+ROUND((ROUND(((AE406-((EU406*1.1)))*AV406*I406),2)*BS406),2))</f>
        <v>21.75</v>
      </c>
      <c r="R406">
        <f t="shared" si="335"/>
        <v>8.7100000000000009</v>
      </c>
      <c r="S406">
        <f t="shared" si="336"/>
        <v>2109.0300000000002</v>
      </c>
      <c r="T406">
        <f t="shared" si="337"/>
        <v>0</v>
      </c>
      <c r="U406">
        <f t="shared" si="338"/>
        <v>6.1798000000000002</v>
      </c>
      <c r="V406">
        <f t="shared" si="339"/>
        <v>0</v>
      </c>
      <c r="W406">
        <f t="shared" si="340"/>
        <v>0</v>
      </c>
      <c r="X406">
        <f t="shared" si="341"/>
        <v>1518.5</v>
      </c>
      <c r="Y406">
        <f t="shared" si="342"/>
        <v>1075.6099999999999</v>
      </c>
      <c r="AA406">
        <v>50626683</v>
      </c>
      <c r="AB406">
        <f t="shared" si="343"/>
        <v>3513.3519999999999</v>
      </c>
      <c r="AC406">
        <f t="shared" si="344"/>
        <v>2766.32</v>
      </c>
      <c r="AD406">
        <f>ROUND(((((ET406*1.1))-((EU406*1.1)))+AE406),6)</f>
        <v>20.536999999999999</v>
      </c>
      <c r="AE406">
        <f t="shared" si="345"/>
        <v>3.0030000000000001</v>
      </c>
      <c r="AF406">
        <f t="shared" si="345"/>
        <v>726.495</v>
      </c>
      <c r="AG406">
        <f t="shared" si="346"/>
        <v>0</v>
      </c>
      <c r="AH406">
        <f t="shared" si="347"/>
        <v>61.798000000000002</v>
      </c>
      <c r="AI406">
        <f t="shared" si="347"/>
        <v>0</v>
      </c>
      <c r="AJ406">
        <f t="shared" si="348"/>
        <v>0</v>
      </c>
      <c r="AK406">
        <v>3445.44</v>
      </c>
      <c r="AL406">
        <v>2766.32</v>
      </c>
      <c r="AM406">
        <v>18.670000000000002</v>
      </c>
      <c r="AN406">
        <v>2.73</v>
      </c>
      <c r="AO406">
        <v>660.45</v>
      </c>
      <c r="AP406">
        <v>0</v>
      </c>
      <c r="AQ406">
        <v>56.18</v>
      </c>
      <c r="AR406">
        <v>0</v>
      </c>
      <c r="AS406">
        <v>0</v>
      </c>
      <c r="AT406">
        <v>72</v>
      </c>
      <c r="AU406">
        <v>51</v>
      </c>
      <c r="AV406">
        <v>1</v>
      </c>
      <c r="AW406">
        <v>1</v>
      </c>
      <c r="AZ406">
        <v>1</v>
      </c>
      <c r="BA406">
        <v>29.03</v>
      </c>
      <c r="BB406">
        <v>10.61</v>
      </c>
      <c r="BC406">
        <v>8.0299999999999994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1</v>
      </c>
      <c r="BJ406" t="s">
        <v>454</v>
      </c>
      <c r="BM406">
        <v>1553</v>
      </c>
      <c r="BN406">
        <v>0</v>
      </c>
      <c r="BO406" t="s">
        <v>451</v>
      </c>
      <c r="BP406">
        <v>1</v>
      </c>
      <c r="BQ406">
        <v>30</v>
      </c>
      <c r="BR406">
        <v>0</v>
      </c>
      <c r="BS406">
        <v>29.03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72</v>
      </c>
      <c r="CA406">
        <v>51</v>
      </c>
      <c r="CB406" t="s">
        <v>3</v>
      </c>
      <c r="CE406">
        <v>30</v>
      </c>
      <c r="CF406">
        <v>0</v>
      </c>
      <c r="CG406">
        <v>0</v>
      </c>
      <c r="CM406">
        <v>0</v>
      </c>
      <c r="CN406" t="s">
        <v>1223</v>
      </c>
      <c r="CO406">
        <v>0</v>
      </c>
      <c r="CP406">
        <f t="shared" si="349"/>
        <v>4352.1200000000008</v>
      </c>
      <c r="CQ406">
        <f t="shared" si="350"/>
        <v>22213.55</v>
      </c>
      <c r="CR406">
        <f>(ROUND((ROUND((((ET406*1.1))*AV406*1),2)*BB406),2)+ROUND((ROUND(((AE406-((EU406*1.1)))*AV406*1),2)*BS406),2))</f>
        <v>217.93</v>
      </c>
      <c r="CS406">
        <f t="shared" si="351"/>
        <v>87.09</v>
      </c>
      <c r="CT406">
        <f t="shared" si="352"/>
        <v>21090.3</v>
      </c>
      <c r="CU406">
        <f t="shared" si="353"/>
        <v>0</v>
      </c>
      <c r="CV406">
        <f t="shared" si="354"/>
        <v>61.798000000000002</v>
      </c>
      <c r="CW406">
        <f t="shared" si="355"/>
        <v>0</v>
      </c>
      <c r="CX406">
        <f t="shared" si="356"/>
        <v>0</v>
      </c>
      <c r="CY406">
        <f>S406*(BZ406/100)</f>
        <v>1518.5016000000001</v>
      </c>
      <c r="CZ406">
        <f>S406*(CA406/100)</f>
        <v>1075.6053000000002</v>
      </c>
      <c r="DC406" t="s">
        <v>3</v>
      </c>
      <c r="DD406" t="s">
        <v>3</v>
      </c>
      <c r="DE406" t="s">
        <v>21</v>
      </c>
      <c r="DF406" t="s">
        <v>21</v>
      </c>
      <c r="DG406" t="s">
        <v>21</v>
      </c>
      <c r="DH406" t="s">
        <v>3</v>
      </c>
      <c r="DI406" t="s">
        <v>21</v>
      </c>
      <c r="DJ406" t="s">
        <v>21</v>
      </c>
      <c r="DK406" t="s">
        <v>3</v>
      </c>
      <c r="DL406" t="s">
        <v>3</v>
      </c>
      <c r="DM406" t="s">
        <v>3</v>
      </c>
      <c r="DN406">
        <v>87</v>
      </c>
      <c r="DO406">
        <v>105</v>
      </c>
      <c r="DP406">
        <v>1</v>
      </c>
      <c r="DQ406">
        <v>1</v>
      </c>
      <c r="DU406">
        <v>1010</v>
      </c>
      <c r="DV406" t="s">
        <v>453</v>
      </c>
      <c r="DW406" t="s">
        <v>453</v>
      </c>
      <c r="DX406">
        <v>10</v>
      </c>
      <c r="DZ406" t="s">
        <v>3</v>
      </c>
      <c r="EA406" t="s">
        <v>3</v>
      </c>
      <c r="EB406" t="s">
        <v>3</v>
      </c>
      <c r="EC406" t="s">
        <v>3</v>
      </c>
      <c r="EE406">
        <v>49574868</v>
      </c>
      <c r="EF406">
        <v>30</v>
      </c>
      <c r="EG406" t="s">
        <v>37</v>
      </c>
      <c r="EH406">
        <v>0</v>
      </c>
      <c r="EI406" t="s">
        <v>3</v>
      </c>
      <c r="EJ406">
        <v>1</v>
      </c>
      <c r="EK406">
        <v>1553</v>
      </c>
      <c r="EL406" t="s">
        <v>455</v>
      </c>
      <c r="EM406" t="s">
        <v>456</v>
      </c>
      <c r="EO406" t="s">
        <v>42</v>
      </c>
      <c r="EQ406">
        <v>131072</v>
      </c>
      <c r="ER406">
        <v>3445.44</v>
      </c>
      <c r="ES406">
        <v>2766.32</v>
      </c>
      <c r="ET406">
        <v>18.670000000000002</v>
      </c>
      <c r="EU406">
        <v>2.73</v>
      </c>
      <c r="EV406">
        <v>660.45</v>
      </c>
      <c r="EW406">
        <v>56.18</v>
      </c>
      <c r="EX406">
        <v>0</v>
      </c>
      <c r="EY406">
        <v>0</v>
      </c>
      <c r="FQ406">
        <v>0</v>
      </c>
      <c r="FR406">
        <f t="shared" si="357"/>
        <v>0</v>
      </c>
      <c r="FS406">
        <v>0</v>
      </c>
      <c r="FX406">
        <v>87</v>
      </c>
      <c r="FY406">
        <v>105</v>
      </c>
      <c r="GA406" t="s">
        <v>3</v>
      </c>
      <c r="GD406">
        <v>0</v>
      </c>
      <c r="GF406">
        <v>-894391967</v>
      </c>
      <c r="GG406">
        <v>2</v>
      </c>
      <c r="GH406">
        <v>1</v>
      </c>
      <c r="GI406">
        <v>2</v>
      </c>
      <c r="GJ406">
        <v>0</v>
      </c>
      <c r="GK406">
        <f>ROUND(R406*(S12)/100,2)</f>
        <v>13.94</v>
      </c>
      <c r="GL406">
        <f t="shared" si="358"/>
        <v>0</v>
      </c>
      <c r="GM406">
        <f t="shared" si="359"/>
        <v>6960.17</v>
      </c>
      <c r="GN406">
        <f t="shared" si="360"/>
        <v>6960.17</v>
      </c>
      <c r="GO406">
        <f t="shared" si="361"/>
        <v>0</v>
      </c>
      <c r="GP406">
        <f t="shared" si="362"/>
        <v>0</v>
      </c>
      <c r="GR406">
        <v>0</v>
      </c>
      <c r="GS406">
        <v>0</v>
      </c>
      <c r="GT406">
        <v>0</v>
      </c>
      <c r="GU406" t="s">
        <v>3</v>
      </c>
      <c r="GV406">
        <f t="shared" si="363"/>
        <v>0</v>
      </c>
      <c r="GW406">
        <v>1</v>
      </c>
      <c r="GX406">
        <f t="shared" si="364"/>
        <v>0</v>
      </c>
      <c r="HA406">
        <v>0</v>
      </c>
      <c r="HB406">
        <v>0</v>
      </c>
      <c r="HC406">
        <f t="shared" si="365"/>
        <v>0</v>
      </c>
      <c r="HE406" t="s">
        <v>3</v>
      </c>
      <c r="HF406" t="s">
        <v>3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55" x14ac:dyDescent="0.2">
      <c r="A407" s="2">
        <v>18</v>
      </c>
      <c r="B407" s="2">
        <v>1</v>
      </c>
      <c r="C407" s="2"/>
      <c r="D407" s="2"/>
      <c r="E407" s="2" t="s">
        <v>457</v>
      </c>
      <c r="F407" s="2" t="s">
        <v>458</v>
      </c>
      <c r="G407" s="2" t="s">
        <v>459</v>
      </c>
      <c r="H407" s="2" t="s">
        <v>84</v>
      </c>
      <c r="I407" s="2">
        <f>I405*J407</f>
        <v>9.6000000000000002E-2</v>
      </c>
      <c r="J407" s="2">
        <v>0.96</v>
      </c>
      <c r="K407" s="2">
        <v>0.96</v>
      </c>
      <c r="L407" s="2"/>
      <c r="M407" s="2"/>
      <c r="N407" s="2"/>
      <c r="O407" s="2">
        <f t="shared" si="333"/>
        <v>4838.0200000000004</v>
      </c>
      <c r="P407" s="2">
        <f t="shared" si="334"/>
        <v>4838.0200000000004</v>
      </c>
      <c r="Q407" s="2">
        <f>(ROUND((ROUND(((ET407)*AV407*I407),2)*BB407),2)+ROUND((ROUND(((AE407-(EU407))*AV407*I407),2)*BS407),2))</f>
        <v>0</v>
      </c>
      <c r="R407" s="2">
        <f t="shared" si="335"/>
        <v>0</v>
      </c>
      <c r="S407" s="2">
        <f t="shared" si="336"/>
        <v>0</v>
      </c>
      <c r="T407" s="2">
        <f t="shared" si="337"/>
        <v>0</v>
      </c>
      <c r="U407" s="2">
        <f t="shared" si="338"/>
        <v>0</v>
      </c>
      <c r="V407" s="2">
        <f t="shared" si="339"/>
        <v>0</v>
      </c>
      <c r="W407" s="2">
        <f t="shared" si="340"/>
        <v>0</v>
      </c>
      <c r="X407" s="2">
        <f t="shared" si="341"/>
        <v>0</v>
      </c>
      <c r="Y407" s="2">
        <f t="shared" si="342"/>
        <v>0</v>
      </c>
      <c r="Z407" s="2"/>
      <c r="AA407" s="2">
        <v>50626682</v>
      </c>
      <c r="AB407" s="2">
        <f t="shared" si="343"/>
        <v>50396</v>
      </c>
      <c r="AC407" s="2">
        <f t="shared" si="344"/>
        <v>50396</v>
      </c>
      <c r="AD407" s="2">
        <f>ROUND((((ET407)-(EU407))+AE407),6)</f>
        <v>0</v>
      </c>
      <c r="AE407" s="2">
        <f>ROUND((EU407),6)</f>
        <v>0</v>
      </c>
      <c r="AF407" s="2">
        <f>ROUND((EV407),6)</f>
        <v>0</v>
      </c>
      <c r="AG407" s="2">
        <f t="shared" si="346"/>
        <v>0</v>
      </c>
      <c r="AH407" s="2">
        <f>(EW407)</f>
        <v>0</v>
      </c>
      <c r="AI407" s="2">
        <f>(EX407)</f>
        <v>0</v>
      </c>
      <c r="AJ407" s="2">
        <f t="shared" si="348"/>
        <v>0</v>
      </c>
      <c r="AK407" s="2">
        <v>50396</v>
      </c>
      <c r="AL407" s="2">
        <v>50396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87</v>
      </c>
      <c r="AU407" s="2">
        <v>105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3</v>
      </c>
      <c r="BE407" s="2" t="s">
        <v>3</v>
      </c>
      <c r="BF407" s="2" t="s">
        <v>3</v>
      </c>
      <c r="BG407" s="2" t="s">
        <v>3</v>
      </c>
      <c r="BH407" s="2">
        <v>3</v>
      </c>
      <c r="BI407" s="2">
        <v>1</v>
      </c>
      <c r="BJ407" s="2" t="s">
        <v>460</v>
      </c>
      <c r="BK407" s="2"/>
      <c r="BL407" s="2"/>
      <c r="BM407" s="2">
        <v>1553</v>
      </c>
      <c r="BN407" s="2">
        <v>0</v>
      </c>
      <c r="BO407" s="2" t="s">
        <v>3</v>
      </c>
      <c r="BP407" s="2">
        <v>0</v>
      </c>
      <c r="BQ407" s="2">
        <v>30</v>
      </c>
      <c r="BR407" s="2">
        <v>0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3</v>
      </c>
      <c r="BZ407" s="2">
        <v>87</v>
      </c>
      <c r="CA407" s="2">
        <v>105</v>
      </c>
      <c r="CB407" s="2" t="s">
        <v>3</v>
      </c>
      <c r="CC407" s="2"/>
      <c r="CD407" s="2"/>
      <c r="CE407" s="2">
        <v>30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3</v>
      </c>
      <c r="CO407" s="2">
        <v>0</v>
      </c>
      <c r="CP407" s="2">
        <f t="shared" si="349"/>
        <v>4838.0200000000004</v>
      </c>
      <c r="CQ407" s="2">
        <f t="shared" si="350"/>
        <v>50396</v>
      </c>
      <c r="CR407" s="2">
        <f>(ROUND((ROUND(((ET407)*AV407*1),2)*BB407),2)+ROUND((ROUND(((AE407-(EU407))*AV407*1),2)*BS407),2))</f>
        <v>0</v>
      </c>
      <c r="CS407" s="2">
        <f t="shared" si="351"/>
        <v>0</v>
      </c>
      <c r="CT407" s="2">
        <f t="shared" si="352"/>
        <v>0</v>
      </c>
      <c r="CU407" s="2">
        <f t="shared" si="353"/>
        <v>0</v>
      </c>
      <c r="CV407" s="2">
        <f t="shared" si="354"/>
        <v>0</v>
      </c>
      <c r="CW407" s="2">
        <f t="shared" si="355"/>
        <v>0</v>
      </c>
      <c r="CX407" s="2">
        <f t="shared" si="356"/>
        <v>0</v>
      </c>
      <c r="CY407" s="2">
        <f>((S407*BZ407)/100)</f>
        <v>0</v>
      </c>
      <c r="CZ407" s="2">
        <f>((S407*CA407)/100)</f>
        <v>0</v>
      </c>
      <c r="DA407" s="2"/>
      <c r="DB407" s="2"/>
      <c r="DC407" s="2" t="s">
        <v>3</v>
      </c>
      <c r="DD407" s="2" t="s">
        <v>3</v>
      </c>
      <c r="DE407" s="2" t="s">
        <v>3</v>
      </c>
      <c r="DF407" s="2" t="s">
        <v>3</v>
      </c>
      <c r="DG407" s="2" t="s">
        <v>3</v>
      </c>
      <c r="DH407" s="2" t="s">
        <v>3</v>
      </c>
      <c r="DI407" s="2" t="s">
        <v>3</v>
      </c>
      <c r="DJ407" s="2" t="s">
        <v>3</v>
      </c>
      <c r="DK407" s="2" t="s">
        <v>3</v>
      </c>
      <c r="DL407" s="2" t="s">
        <v>3</v>
      </c>
      <c r="DM407" s="2" t="s">
        <v>3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1009</v>
      </c>
      <c r="DV407" s="2" t="s">
        <v>84</v>
      </c>
      <c r="DW407" s="2" t="s">
        <v>84</v>
      </c>
      <c r="DX407" s="2">
        <v>1000</v>
      </c>
      <c r="DY407" s="2"/>
      <c r="DZ407" s="2" t="s">
        <v>3</v>
      </c>
      <c r="EA407" s="2" t="s">
        <v>3</v>
      </c>
      <c r="EB407" s="2" t="s">
        <v>3</v>
      </c>
      <c r="EC407" s="2" t="s">
        <v>3</v>
      </c>
      <c r="ED407" s="2"/>
      <c r="EE407" s="2">
        <v>49574868</v>
      </c>
      <c r="EF407" s="2">
        <v>30</v>
      </c>
      <c r="EG407" s="2" t="s">
        <v>37</v>
      </c>
      <c r="EH407" s="2">
        <v>0</v>
      </c>
      <c r="EI407" s="2" t="s">
        <v>3</v>
      </c>
      <c r="EJ407" s="2">
        <v>1</v>
      </c>
      <c r="EK407" s="2">
        <v>1553</v>
      </c>
      <c r="EL407" s="2" t="s">
        <v>455</v>
      </c>
      <c r="EM407" s="2" t="s">
        <v>456</v>
      </c>
      <c r="EN407" s="2"/>
      <c r="EO407" s="2" t="s">
        <v>3</v>
      </c>
      <c r="EP407" s="2"/>
      <c r="EQ407" s="2">
        <v>0</v>
      </c>
      <c r="ER407" s="2">
        <v>50396</v>
      </c>
      <c r="ES407" s="2">
        <v>50396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f t="shared" si="357"/>
        <v>0</v>
      </c>
      <c r="FS407" s="2">
        <v>0</v>
      </c>
      <c r="FT407" s="2"/>
      <c r="FU407" s="2"/>
      <c r="FV407" s="2"/>
      <c r="FW407" s="2"/>
      <c r="FX407" s="2">
        <v>87</v>
      </c>
      <c r="FY407" s="2">
        <v>105</v>
      </c>
      <c r="FZ407" s="2"/>
      <c r="GA407" s="2" t="s">
        <v>3</v>
      </c>
      <c r="GB407" s="2"/>
      <c r="GC407" s="2"/>
      <c r="GD407" s="2">
        <v>0</v>
      </c>
      <c r="GE407" s="2"/>
      <c r="GF407" s="2">
        <v>214829614</v>
      </c>
      <c r="GG407" s="2">
        <v>2</v>
      </c>
      <c r="GH407" s="2">
        <v>1</v>
      </c>
      <c r="GI407" s="2">
        <v>-2</v>
      </c>
      <c r="GJ407" s="2">
        <v>0</v>
      </c>
      <c r="GK407" s="2">
        <f>ROUND(R407*(R12)/100,2)</f>
        <v>0</v>
      </c>
      <c r="GL407" s="2">
        <f t="shared" si="358"/>
        <v>0</v>
      </c>
      <c r="GM407" s="2">
        <f t="shared" si="359"/>
        <v>4838.0200000000004</v>
      </c>
      <c r="GN407" s="2">
        <f t="shared" si="360"/>
        <v>4838.0200000000004</v>
      </c>
      <c r="GO407" s="2">
        <f t="shared" si="361"/>
        <v>0</v>
      </c>
      <c r="GP407" s="2">
        <f t="shared" si="362"/>
        <v>0</v>
      </c>
      <c r="GQ407" s="2"/>
      <c r="GR407" s="2">
        <v>0</v>
      </c>
      <c r="GS407" s="2">
        <v>0</v>
      </c>
      <c r="GT407" s="2">
        <v>0</v>
      </c>
      <c r="GU407" s="2" t="s">
        <v>3</v>
      </c>
      <c r="GV407" s="2">
        <f t="shared" si="363"/>
        <v>0</v>
      </c>
      <c r="GW407" s="2">
        <v>1</v>
      </c>
      <c r="GX407" s="2">
        <f t="shared" si="364"/>
        <v>0</v>
      </c>
      <c r="GY407" s="2"/>
      <c r="GZ407" s="2"/>
      <c r="HA407" s="2">
        <v>0</v>
      </c>
      <c r="HB407" s="2">
        <v>0</v>
      </c>
      <c r="HC407" s="2">
        <f t="shared" si="365"/>
        <v>0</v>
      </c>
      <c r="HD407" s="2"/>
      <c r="HE407" s="2" t="s">
        <v>3</v>
      </c>
      <c r="HF407" s="2" t="s">
        <v>3</v>
      </c>
      <c r="HG407" s="2"/>
      <c r="HH407" s="2"/>
      <c r="HI407" s="2"/>
      <c r="HJ407" s="2"/>
      <c r="HK407" s="2"/>
      <c r="HL407" s="2"/>
      <c r="HM407" s="2" t="s">
        <v>3</v>
      </c>
      <c r="HN407" s="2" t="s">
        <v>3</v>
      </c>
      <c r="HO407" s="2" t="s">
        <v>3</v>
      </c>
      <c r="HP407" s="2" t="s">
        <v>3</v>
      </c>
      <c r="HQ407" s="2" t="s">
        <v>3</v>
      </c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">
      <c r="A408">
        <v>18</v>
      </c>
      <c r="B408">
        <v>1</v>
      </c>
      <c r="E408" t="s">
        <v>457</v>
      </c>
      <c r="F408" t="s">
        <v>458</v>
      </c>
      <c r="G408" t="s">
        <v>459</v>
      </c>
      <c r="H408" t="s">
        <v>84</v>
      </c>
      <c r="I408">
        <f>I406*J408</f>
        <v>9.6000000000000002E-2</v>
      </c>
      <c r="J408">
        <v>0.96</v>
      </c>
      <c r="K408">
        <v>0.96</v>
      </c>
      <c r="O408">
        <f t="shared" si="333"/>
        <v>16981.45</v>
      </c>
      <c r="P408">
        <f t="shared" si="334"/>
        <v>16981.45</v>
      </c>
      <c r="Q408">
        <f>(ROUND((ROUND(((ET408)*AV408*I408),2)*BB408),2)+ROUND((ROUND(((AE408-(EU408))*AV408*I408),2)*BS408),2))</f>
        <v>0</v>
      </c>
      <c r="R408">
        <f t="shared" si="335"/>
        <v>0</v>
      </c>
      <c r="S408">
        <f t="shared" si="336"/>
        <v>0</v>
      </c>
      <c r="T408">
        <f t="shared" si="337"/>
        <v>0</v>
      </c>
      <c r="U408">
        <f t="shared" si="338"/>
        <v>0</v>
      </c>
      <c r="V408">
        <f t="shared" si="339"/>
        <v>0</v>
      </c>
      <c r="W408">
        <f t="shared" si="340"/>
        <v>0</v>
      </c>
      <c r="X408">
        <f t="shared" si="341"/>
        <v>0</v>
      </c>
      <c r="Y408">
        <f t="shared" si="342"/>
        <v>0</v>
      </c>
      <c r="AA408">
        <v>50626683</v>
      </c>
      <c r="AB408">
        <f t="shared" si="343"/>
        <v>50396</v>
      </c>
      <c r="AC408">
        <f t="shared" si="344"/>
        <v>50396</v>
      </c>
      <c r="AD408">
        <f>ROUND((((ET408)-(EU408))+AE408),6)</f>
        <v>0</v>
      </c>
      <c r="AE408">
        <f>ROUND((EU408),6)</f>
        <v>0</v>
      </c>
      <c r="AF408">
        <f>ROUND((EV408),6)</f>
        <v>0</v>
      </c>
      <c r="AG408">
        <f t="shared" si="346"/>
        <v>0</v>
      </c>
      <c r="AH408">
        <f>(EW408)</f>
        <v>0</v>
      </c>
      <c r="AI408">
        <f>(EX408)</f>
        <v>0</v>
      </c>
      <c r="AJ408">
        <f t="shared" si="348"/>
        <v>0</v>
      </c>
      <c r="AK408">
        <v>50396</v>
      </c>
      <c r="AL408">
        <v>50396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3.51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460</v>
      </c>
      <c r="BM408">
        <v>1553</v>
      </c>
      <c r="BN408">
        <v>0</v>
      </c>
      <c r="BO408" t="s">
        <v>458</v>
      </c>
      <c r="BP408">
        <v>1</v>
      </c>
      <c r="BQ408">
        <v>30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30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49"/>
        <v>16981.45</v>
      </c>
      <c r="CQ408">
        <f t="shared" si="350"/>
        <v>176889.96</v>
      </c>
      <c r="CR408">
        <f>(ROUND((ROUND(((ET408)*AV408*1),2)*BB408),2)+ROUND((ROUND(((AE408-(EU408))*AV408*1),2)*BS408),2))</f>
        <v>0</v>
      </c>
      <c r="CS408">
        <f t="shared" si="351"/>
        <v>0</v>
      </c>
      <c r="CT408">
        <f t="shared" si="352"/>
        <v>0</v>
      </c>
      <c r="CU408">
        <f t="shared" si="353"/>
        <v>0</v>
      </c>
      <c r="CV408">
        <f t="shared" si="354"/>
        <v>0</v>
      </c>
      <c r="CW408">
        <f t="shared" si="355"/>
        <v>0</v>
      </c>
      <c r="CX408">
        <f t="shared" si="356"/>
        <v>0</v>
      </c>
      <c r="CY408">
        <f>S408*(BZ408/100)</f>
        <v>0</v>
      </c>
      <c r="CZ408">
        <f>S408*(CA408/100)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87</v>
      </c>
      <c r="DO408">
        <v>105</v>
      </c>
      <c r="DP408">
        <v>1</v>
      </c>
      <c r="DQ408">
        <v>1</v>
      </c>
      <c r="DU408">
        <v>1009</v>
      </c>
      <c r="DV408" t="s">
        <v>84</v>
      </c>
      <c r="DW408" t="s">
        <v>84</v>
      </c>
      <c r="DX408">
        <v>1000</v>
      </c>
      <c r="DZ408" t="s">
        <v>3</v>
      </c>
      <c r="EA408" t="s">
        <v>3</v>
      </c>
      <c r="EB408" t="s">
        <v>3</v>
      </c>
      <c r="EC408" t="s">
        <v>3</v>
      </c>
      <c r="EE408">
        <v>49574868</v>
      </c>
      <c r="EF408">
        <v>30</v>
      </c>
      <c r="EG408" t="s">
        <v>37</v>
      </c>
      <c r="EH408">
        <v>0</v>
      </c>
      <c r="EI408" t="s">
        <v>3</v>
      </c>
      <c r="EJ408">
        <v>1</v>
      </c>
      <c r="EK408">
        <v>1553</v>
      </c>
      <c r="EL408" t="s">
        <v>455</v>
      </c>
      <c r="EM408" t="s">
        <v>456</v>
      </c>
      <c r="EO408" t="s">
        <v>3</v>
      </c>
      <c r="EQ408">
        <v>0</v>
      </c>
      <c r="ER408">
        <v>50396</v>
      </c>
      <c r="ES408">
        <v>50396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f t="shared" si="357"/>
        <v>0</v>
      </c>
      <c r="FS408">
        <v>0</v>
      </c>
      <c r="FX408">
        <v>87</v>
      </c>
      <c r="FY408">
        <v>105</v>
      </c>
      <c r="GA408" t="s">
        <v>3</v>
      </c>
      <c r="GD408">
        <v>0</v>
      </c>
      <c r="GF408">
        <v>214829614</v>
      </c>
      <c r="GG408">
        <v>2</v>
      </c>
      <c r="GH408">
        <v>1</v>
      </c>
      <c r="GI408">
        <v>2</v>
      </c>
      <c r="GJ408">
        <v>0</v>
      </c>
      <c r="GK408">
        <f>ROUND(R408*(S12)/100,2)</f>
        <v>0</v>
      </c>
      <c r="GL408">
        <f t="shared" si="358"/>
        <v>0</v>
      </c>
      <c r="GM408">
        <f t="shared" si="359"/>
        <v>16981.45</v>
      </c>
      <c r="GN408">
        <f t="shared" si="360"/>
        <v>16981.45</v>
      </c>
      <c r="GO408">
        <f t="shared" si="361"/>
        <v>0</v>
      </c>
      <c r="GP408">
        <f t="shared" si="362"/>
        <v>0</v>
      </c>
      <c r="GR408">
        <v>0</v>
      </c>
      <c r="GS408">
        <v>0</v>
      </c>
      <c r="GT408">
        <v>0</v>
      </c>
      <c r="GU408" t="s">
        <v>3</v>
      </c>
      <c r="GV408">
        <f t="shared" si="363"/>
        <v>0</v>
      </c>
      <c r="GW408">
        <v>1</v>
      </c>
      <c r="GX408">
        <f t="shared" si="364"/>
        <v>0</v>
      </c>
      <c r="HA408">
        <v>0</v>
      </c>
      <c r="HB408">
        <v>0</v>
      </c>
      <c r="HC408">
        <f t="shared" si="365"/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55" x14ac:dyDescent="0.2">
      <c r="A409" s="2">
        <v>17</v>
      </c>
      <c r="B409" s="2">
        <v>1</v>
      </c>
      <c r="C409" s="2"/>
      <c r="D409" s="2"/>
      <c r="E409" s="2" t="s">
        <v>461</v>
      </c>
      <c r="F409" s="2" t="s">
        <v>462</v>
      </c>
      <c r="G409" s="2" t="s">
        <v>463</v>
      </c>
      <c r="H409" s="2" t="s">
        <v>464</v>
      </c>
      <c r="I409" s="2">
        <v>1</v>
      </c>
      <c r="J409" s="2">
        <v>0</v>
      </c>
      <c r="K409" s="2">
        <v>1</v>
      </c>
      <c r="L409" s="2"/>
      <c r="M409" s="2"/>
      <c r="N409" s="2"/>
      <c r="O409" s="2">
        <f t="shared" si="333"/>
        <v>18.75</v>
      </c>
      <c r="P409" s="2">
        <f t="shared" si="334"/>
        <v>0.41</v>
      </c>
      <c r="Q409" s="2">
        <f>(ROUND((ROUND((((ET409*1.1))*AV409*I409),2)*BB409),2)+ROUND((ROUND(((AE409-((EU409*1.1)))*AV409*I409),2)*BS409),2))</f>
        <v>1.97</v>
      </c>
      <c r="R409" s="2">
        <f t="shared" si="335"/>
        <v>0.03</v>
      </c>
      <c r="S409" s="2">
        <f t="shared" si="336"/>
        <v>16.37</v>
      </c>
      <c r="T409" s="2">
        <f t="shared" si="337"/>
        <v>0</v>
      </c>
      <c r="U409" s="2">
        <f t="shared" si="338"/>
        <v>1.2210000000000003</v>
      </c>
      <c r="V409" s="2">
        <f t="shared" si="339"/>
        <v>0</v>
      </c>
      <c r="W409" s="2">
        <f t="shared" si="340"/>
        <v>0</v>
      </c>
      <c r="X409" s="2">
        <f t="shared" si="341"/>
        <v>17.190000000000001</v>
      </c>
      <c r="Y409" s="2">
        <f t="shared" si="342"/>
        <v>12.6</v>
      </c>
      <c r="Z409" s="2"/>
      <c r="AA409" s="2">
        <v>50626682</v>
      </c>
      <c r="AB409" s="2">
        <f t="shared" si="343"/>
        <v>18.747</v>
      </c>
      <c r="AC409" s="2">
        <f t="shared" si="344"/>
        <v>0.41</v>
      </c>
      <c r="AD409" s="2">
        <f>ROUND(((((ET409*1.1))-((EU409*1.1)))+AE409),6)</f>
        <v>1.9690000000000001</v>
      </c>
      <c r="AE409" s="2">
        <f>ROUND(((EU409*1.1)),6)</f>
        <v>3.3000000000000002E-2</v>
      </c>
      <c r="AF409" s="2">
        <f>ROUND(((EV409*1.1)),6)</f>
        <v>16.367999999999999</v>
      </c>
      <c r="AG409" s="2">
        <f t="shared" si="346"/>
        <v>0</v>
      </c>
      <c r="AH409" s="2">
        <f>((EW409*1.1))</f>
        <v>1.2210000000000003</v>
      </c>
      <c r="AI409" s="2">
        <f>((EX409*1.1))</f>
        <v>0</v>
      </c>
      <c r="AJ409" s="2">
        <f t="shared" si="348"/>
        <v>0</v>
      </c>
      <c r="AK409" s="2">
        <v>17.079999999999998</v>
      </c>
      <c r="AL409" s="2">
        <v>0.41</v>
      </c>
      <c r="AM409" s="2">
        <v>1.79</v>
      </c>
      <c r="AN409" s="2">
        <v>0.03</v>
      </c>
      <c r="AO409" s="2">
        <v>14.88</v>
      </c>
      <c r="AP409" s="2">
        <v>0</v>
      </c>
      <c r="AQ409" s="2">
        <v>1.1100000000000001</v>
      </c>
      <c r="AR409" s="2">
        <v>0</v>
      </c>
      <c r="AS409" s="2">
        <v>0</v>
      </c>
      <c r="AT409" s="2">
        <v>105</v>
      </c>
      <c r="AU409" s="2">
        <v>77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3</v>
      </c>
      <c r="BE409" s="2" t="s">
        <v>3</v>
      </c>
      <c r="BF409" s="2" t="s">
        <v>3</v>
      </c>
      <c r="BG409" s="2" t="s">
        <v>3</v>
      </c>
      <c r="BH409" s="2">
        <v>0</v>
      </c>
      <c r="BI409" s="2">
        <v>1</v>
      </c>
      <c r="BJ409" s="2" t="s">
        <v>465</v>
      </c>
      <c r="BK409" s="2"/>
      <c r="BL409" s="2"/>
      <c r="BM409" s="2">
        <v>87</v>
      </c>
      <c r="BN409" s="2">
        <v>0</v>
      </c>
      <c r="BO409" s="2" t="s">
        <v>3</v>
      </c>
      <c r="BP409" s="2">
        <v>0</v>
      </c>
      <c r="BQ409" s="2">
        <v>30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3</v>
      </c>
      <c r="BZ409" s="2">
        <v>105</v>
      </c>
      <c r="CA409" s="2">
        <v>77</v>
      </c>
      <c r="CB409" s="2" t="s">
        <v>3</v>
      </c>
      <c r="CC409" s="2"/>
      <c r="CD409" s="2"/>
      <c r="CE409" s="2">
        <v>30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3</v>
      </c>
      <c r="CO409" s="2">
        <v>0</v>
      </c>
      <c r="CP409" s="2">
        <f t="shared" si="349"/>
        <v>18.75</v>
      </c>
      <c r="CQ409" s="2">
        <f t="shared" si="350"/>
        <v>0.41</v>
      </c>
      <c r="CR409" s="2">
        <f>(ROUND((ROUND((((ET409*1.1))*AV409*1),2)*BB409),2)+ROUND((ROUND(((AE409-((EU409*1.1)))*AV409*1),2)*BS409),2))</f>
        <v>1.97</v>
      </c>
      <c r="CS409" s="2">
        <f t="shared" si="351"/>
        <v>0.03</v>
      </c>
      <c r="CT409" s="2">
        <f t="shared" si="352"/>
        <v>16.37</v>
      </c>
      <c r="CU409" s="2">
        <f t="shared" si="353"/>
        <v>0</v>
      </c>
      <c r="CV409" s="2">
        <f t="shared" si="354"/>
        <v>1.2210000000000003</v>
      </c>
      <c r="CW409" s="2">
        <f t="shared" si="355"/>
        <v>0</v>
      </c>
      <c r="CX409" s="2">
        <f t="shared" si="356"/>
        <v>0</v>
      </c>
      <c r="CY409" s="2">
        <f>((S409*BZ409)/100)</f>
        <v>17.188500000000001</v>
      </c>
      <c r="CZ409" s="2">
        <f>((S409*CA409)/100)</f>
        <v>12.604900000000001</v>
      </c>
      <c r="DA409" s="2"/>
      <c r="DB409" s="2"/>
      <c r="DC409" s="2" t="s">
        <v>3</v>
      </c>
      <c r="DD409" s="2" t="s">
        <v>3</v>
      </c>
      <c r="DE409" s="2" t="s">
        <v>21</v>
      </c>
      <c r="DF409" s="2" t="s">
        <v>21</v>
      </c>
      <c r="DG409" s="2" t="s">
        <v>21</v>
      </c>
      <c r="DH409" s="2" t="s">
        <v>3</v>
      </c>
      <c r="DI409" s="2" t="s">
        <v>21</v>
      </c>
      <c r="DJ409" s="2" t="s">
        <v>21</v>
      </c>
      <c r="DK409" s="2" t="s">
        <v>3</v>
      </c>
      <c r="DL409" s="2" t="s">
        <v>3</v>
      </c>
      <c r="DM409" s="2" t="s">
        <v>3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1013</v>
      </c>
      <c r="DV409" s="2" t="s">
        <v>464</v>
      </c>
      <c r="DW409" s="2" t="s">
        <v>464</v>
      </c>
      <c r="DX409" s="2">
        <v>1</v>
      </c>
      <c r="DY409" s="2"/>
      <c r="DZ409" s="2" t="s">
        <v>3</v>
      </c>
      <c r="EA409" s="2" t="s">
        <v>3</v>
      </c>
      <c r="EB409" s="2" t="s">
        <v>3</v>
      </c>
      <c r="EC409" s="2" t="s">
        <v>3</v>
      </c>
      <c r="ED409" s="2"/>
      <c r="EE409" s="2">
        <v>49573348</v>
      </c>
      <c r="EF409" s="2">
        <v>30</v>
      </c>
      <c r="EG409" s="2" t="s">
        <v>37</v>
      </c>
      <c r="EH409" s="2">
        <v>0</v>
      </c>
      <c r="EI409" s="2" t="s">
        <v>3</v>
      </c>
      <c r="EJ409" s="2">
        <v>1</v>
      </c>
      <c r="EK409" s="2">
        <v>87</v>
      </c>
      <c r="EL409" s="2" t="s">
        <v>466</v>
      </c>
      <c r="EM409" s="2" t="s">
        <v>467</v>
      </c>
      <c r="EN409" s="2"/>
      <c r="EO409" s="2" t="s">
        <v>3</v>
      </c>
      <c r="EP409" s="2"/>
      <c r="EQ409" s="2">
        <v>131072</v>
      </c>
      <c r="ER409" s="2">
        <v>17.079999999999998</v>
      </c>
      <c r="ES409" s="2">
        <v>0.41</v>
      </c>
      <c r="ET409" s="2">
        <v>1.79</v>
      </c>
      <c r="EU409" s="2">
        <v>0.03</v>
      </c>
      <c r="EV409" s="2">
        <v>14.88</v>
      </c>
      <c r="EW409" s="2">
        <v>1.1100000000000001</v>
      </c>
      <c r="EX409" s="2">
        <v>0</v>
      </c>
      <c r="EY409" s="2">
        <v>0</v>
      </c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f t="shared" si="357"/>
        <v>0</v>
      </c>
      <c r="FS409" s="2">
        <v>0</v>
      </c>
      <c r="FT409" s="2"/>
      <c r="FU409" s="2"/>
      <c r="FV409" s="2"/>
      <c r="FW409" s="2"/>
      <c r="FX409" s="2">
        <v>105</v>
      </c>
      <c r="FY409" s="2">
        <v>77</v>
      </c>
      <c r="FZ409" s="2"/>
      <c r="GA409" s="2" t="s">
        <v>3</v>
      </c>
      <c r="GB409" s="2"/>
      <c r="GC409" s="2"/>
      <c r="GD409" s="2">
        <v>0</v>
      </c>
      <c r="GE409" s="2"/>
      <c r="GF409" s="2">
        <v>-1605864171</v>
      </c>
      <c r="GG409" s="2">
        <v>2</v>
      </c>
      <c r="GH409" s="2">
        <v>1</v>
      </c>
      <c r="GI409" s="2">
        <v>-2</v>
      </c>
      <c r="GJ409" s="2">
        <v>0</v>
      </c>
      <c r="GK409" s="2">
        <f>ROUND(R409*(R12)/100,2)</f>
        <v>0.05</v>
      </c>
      <c r="GL409" s="2">
        <f t="shared" si="358"/>
        <v>0</v>
      </c>
      <c r="GM409" s="2">
        <f t="shared" si="359"/>
        <v>48.59</v>
      </c>
      <c r="GN409" s="2">
        <f t="shared" si="360"/>
        <v>48.59</v>
      </c>
      <c r="GO409" s="2">
        <f t="shared" si="361"/>
        <v>0</v>
      </c>
      <c r="GP409" s="2">
        <f t="shared" si="362"/>
        <v>0</v>
      </c>
      <c r="GQ409" s="2"/>
      <c r="GR409" s="2">
        <v>0</v>
      </c>
      <c r="GS409" s="2">
        <v>0</v>
      </c>
      <c r="GT409" s="2">
        <v>0</v>
      </c>
      <c r="GU409" s="2" t="s">
        <v>3</v>
      </c>
      <c r="GV409" s="2">
        <f t="shared" si="363"/>
        <v>0</v>
      </c>
      <c r="GW409" s="2">
        <v>1</v>
      </c>
      <c r="GX409" s="2">
        <f t="shared" si="364"/>
        <v>0</v>
      </c>
      <c r="GY409" s="2"/>
      <c r="GZ409" s="2"/>
      <c r="HA409" s="2">
        <v>0</v>
      </c>
      <c r="HB409" s="2">
        <v>0</v>
      </c>
      <c r="HC409" s="2">
        <f t="shared" si="365"/>
        <v>0</v>
      </c>
      <c r="HD409" s="2"/>
      <c r="HE409" s="2" t="s">
        <v>3</v>
      </c>
      <c r="HF409" s="2" t="s">
        <v>3</v>
      </c>
      <c r="HG409" s="2"/>
      <c r="HH409" s="2"/>
      <c r="HI409" s="2"/>
      <c r="HJ409" s="2"/>
      <c r="HK409" s="2"/>
      <c r="HL409" s="2"/>
      <c r="HM409" s="2" t="s">
        <v>3</v>
      </c>
      <c r="HN409" s="2" t="s">
        <v>3</v>
      </c>
      <c r="HO409" s="2" t="s">
        <v>3</v>
      </c>
      <c r="HP409" s="2" t="s">
        <v>3</v>
      </c>
      <c r="HQ409" s="2" t="s">
        <v>3</v>
      </c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">
      <c r="A410">
        <v>17</v>
      </c>
      <c r="B410">
        <v>1</v>
      </c>
      <c r="E410" t="s">
        <v>461</v>
      </c>
      <c r="F410" t="s">
        <v>462</v>
      </c>
      <c r="G410" t="s">
        <v>463</v>
      </c>
      <c r="H410" t="s">
        <v>464</v>
      </c>
      <c r="I410">
        <v>1</v>
      </c>
      <c r="J410">
        <v>0</v>
      </c>
      <c r="K410">
        <v>1</v>
      </c>
      <c r="O410">
        <f t="shared" si="333"/>
        <v>498.09</v>
      </c>
      <c r="P410">
        <f t="shared" si="334"/>
        <v>2.36</v>
      </c>
      <c r="Q410">
        <f>(ROUND((ROUND((((ET410*1.1))*AV410*I410),2)*BB410),2)+ROUND((ROUND(((AE410-((EU410*1.1)))*AV410*I410),2)*BS410),2))</f>
        <v>20.51</v>
      </c>
      <c r="R410">
        <f t="shared" si="335"/>
        <v>0.87</v>
      </c>
      <c r="S410">
        <f t="shared" si="336"/>
        <v>475.22</v>
      </c>
      <c r="T410">
        <f t="shared" si="337"/>
        <v>0</v>
      </c>
      <c r="U410">
        <f t="shared" si="338"/>
        <v>1.2210000000000003</v>
      </c>
      <c r="V410">
        <f t="shared" si="339"/>
        <v>0</v>
      </c>
      <c r="W410">
        <f t="shared" si="340"/>
        <v>0</v>
      </c>
      <c r="X410">
        <f t="shared" si="341"/>
        <v>413.44</v>
      </c>
      <c r="Y410">
        <f t="shared" si="342"/>
        <v>194.84</v>
      </c>
      <c r="AA410">
        <v>50626683</v>
      </c>
      <c r="AB410">
        <f t="shared" si="343"/>
        <v>18.747</v>
      </c>
      <c r="AC410">
        <f t="shared" si="344"/>
        <v>0.41</v>
      </c>
      <c r="AD410">
        <f>ROUND(((((ET410*1.1))-((EU410*1.1)))+AE410),6)</f>
        <v>1.9690000000000001</v>
      </c>
      <c r="AE410">
        <f>ROUND(((EU410*1.1)),6)</f>
        <v>3.3000000000000002E-2</v>
      </c>
      <c r="AF410">
        <f>ROUND(((EV410*1.1)),6)</f>
        <v>16.367999999999999</v>
      </c>
      <c r="AG410">
        <f t="shared" si="346"/>
        <v>0</v>
      </c>
      <c r="AH410">
        <f>((EW410*1.1))</f>
        <v>1.2210000000000003</v>
      </c>
      <c r="AI410">
        <f>((EX410*1.1))</f>
        <v>0</v>
      </c>
      <c r="AJ410">
        <f t="shared" si="348"/>
        <v>0</v>
      </c>
      <c r="AK410">
        <v>17.079999999999998</v>
      </c>
      <c r="AL410">
        <v>0.41</v>
      </c>
      <c r="AM410">
        <v>1.79</v>
      </c>
      <c r="AN410">
        <v>0.03</v>
      </c>
      <c r="AO410">
        <v>14.88</v>
      </c>
      <c r="AP410">
        <v>0</v>
      </c>
      <c r="AQ410">
        <v>1.1100000000000001</v>
      </c>
      <c r="AR410">
        <v>0</v>
      </c>
      <c r="AS410">
        <v>0</v>
      </c>
      <c r="AT410">
        <v>87</v>
      </c>
      <c r="AU410">
        <v>41</v>
      </c>
      <c r="AV410">
        <v>1</v>
      </c>
      <c r="AW410">
        <v>1</v>
      </c>
      <c r="AZ410">
        <v>1</v>
      </c>
      <c r="BA410">
        <v>29.03</v>
      </c>
      <c r="BB410">
        <v>10.41</v>
      </c>
      <c r="BC410">
        <v>5.76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1</v>
      </c>
      <c r="BJ410" t="s">
        <v>465</v>
      </c>
      <c r="BM410">
        <v>87</v>
      </c>
      <c r="BN410">
        <v>0</v>
      </c>
      <c r="BO410" t="s">
        <v>462</v>
      </c>
      <c r="BP410">
        <v>1</v>
      </c>
      <c r="BQ410">
        <v>30</v>
      </c>
      <c r="BR410">
        <v>0</v>
      </c>
      <c r="BS410">
        <v>29.03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87</v>
      </c>
      <c r="CA410">
        <v>41</v>
      </c>
      <c r="CB410" t="s">
        <v>3</v>
      </c>
      <c r="CE410">
        <v>30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49"/>
        <v>498.09000000000003</v>
      </c>
      <c r="CQ410">
        <f t="shared" si="350"/>
        <v>2.36</v>
      </c>
      <c r="CR410">
        <f>(ROUND((ROUND((((ET410*1.1))*AV410*1),2)*BB410),2)+ROUND((ROUND(((AE410-((EU410*1.1)))*AV410*1),2)*BS410),2))</f>
        <v>20.51</v>
      </c>
      <c r="CS410">
        <f t="shared" si="351"/>
        <v>0.87</v>
      </c>
      <c r="CT410">
        <f t="shared" si="352"/>
        <v>475.22</v>
      </c>
      <c r="CU410">
        <f t="shared" si="353"/>
        <v>0</v>
      </c>
      <c r="CV410">
        <f t="shared" si="354"/>
        <v>1.2210000000000003</v>
      </c>
      <c r="CW410">
        <f t="shared" si="355"/>
        <v>0</v>
      </c>
      <c r="CX410">
        <f t="shared" si="356"/>
        <v>0</v>
      </c>
      <c r="CY410">
        <f>S410*(BZ410/100)</f>
        <v>413.44140000000004</v>
      </c>
      <c r="CZ410">
        <f>S410*(CA410/100)</f>
        <v>194.84020000000001</v>
      </c>
      <c r="DC410" t="s">
        <v>3</v>
      </c>
      <c r="DD410" t="s">
        <v>3</v>
      </c>
      <c r="DE410" t="s">
        <v>21</v>
      </c>
      <c r="DF410" t="s">
        <v>21</v>
      </c>
      <c r="DG410" t="s">
        <v>21</v>
      </c>
      <c r="DH410" t="s">
        <v>3</v>
      </c>
      <c r="DI410" t="s">
        <v>21</v>
      </c>
      <c r="DJ410" t="s">
        <v>21</v>
      </c>
      <c r="DK410" t="s">
        <v>3</v>
      </c>
      <c r="DL410" t="s">
        <v>3</v>
      </c>
      <c r="DM410" t="s">
        <v>3</v>
      </c>
      <c r="DN410">
        <v>105</v>
      </c>
      <c r="DO410">
        <v>77</v>
      </c>
      <c r="DP410">
        <v>1</v>
      </c>
      <c r="DQ410">
        <v>1</v>
      </c>
      <c r="DU410">
        <v>1013</v>
      </c>
      <c r="DV410" t="s">
        <v>464</v>
      </c>
      <c r="DW410" t="s">
        <v>464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49573348</v>
      </c>
      <c r="EF410">
        <v>30</v>
      </c>
      <c r="EG410" t="s">
        <v>37</v>
      </c>
      <c r="EH410">
        <v>0</v>
      </c>
      <c r="EI410" t="s">
        <v>3</v>
      </c>
      <c r="EJ410">
        <v>1</v>
      </c>
      <c r="EK410">
        <v>87</v>
      </c>
      <c r="EL410" t="s">
        <v>466</v>
      </c>
      <c r="EM410" t="s">
        <v>467</v>
      </c>
      <c r="EO410" t="s">
        <v>3</v>
      </c>
      <c r="EQ410">
        <v>131072</v>
      </c>
      <c r="ER410">
        <v>17.079999999999998</v>
      </c>
      <c r="ES410">
        <v>0.41</v>
      </c>
      <c r="ET410">
        <v>1.79</v>
      </c>
      <c r="EU410">
        <v>0.03</v>
      </c>
      <c r="EV410">
        <v>14.88</v>
      </c>
      <c r="EW410">
        <v>1.1100000000000001</v>
      </c>
      <c r="EX410">
        <v>0</v>
      </c>
      <c r="EY410">
        <v>0</v>
      </c>
      <c r="FQ410">
        <v>0</v>
      </c>
      <c r="FR410">
        <f t="shared" si="357"/>
        <v>0</v>
      </c>
      <c r="FS410">
        <v>0</v>
      </c>
      <c r="FX410">
        <v>105</v>
      </c>
      <c r="FY410">
        <v>77</v>
      </c>
      <c r="GA410" t="s">
        <v>3</v>
      </c>
      <c r="GD410">
        <v>0</v>
      </c>
      <c r="GF410">
        <v>-1605864171</v>
      </c>
      <c r="GG410">
        <v>2</v>
      </c>
      <c r="GH410">
        <v>1</v>
      </c>
      <c r="GI410">
        <v>2</v>
      </c>
      <c r="GJ410">
        <v>0</v>
      </c>
      <c r="GK410">
        <f>ROUND(R410*(S12)/100,2)</f>
        <v>1.39</v>
      </c>
      <c r="GL410">
        <f t="shared" si="358"/>
        <v>0</v>
      </c>
      <c r="GM410">
        <f t="shared" si="359"/>
        <v>1107.76</v>
      </c>
      <c r="GN410">
        <f t="shared" si="360"/>
        <v>1107.76</v>
      </c>
      <c r="GO410">
        <f t="shared" si="361"/>
        <v>0</v>
      </c>
      <c r="GP410">
        <f t="shared" si="362"/>
        <v>0</v>
      </c>
      <c r="GR410">
        <v>0</v>
      </c>
      <c r="GS410">
        <v>0</v>
      </c>
      <c r="GT410">
        <v>0</v>
      </c>
      <c r="GU410" t="s">
        <v>3</v>
      </c>
      <c r="GV410">
        <f t="shared" si="363"/>
        <v>0</v>
      </c>
      <c r="GW410">
        <v>1</v>
      </c>
      <c r="GX410">
        <f t="shared" si="364"/>
        <v>0</v>
      </c>
      <c r="HA410">
        <v>0</v>
      </c>
      <c r="HB410">
        <v>0</v>
      </c>
      <c r="HC410">
        <f t="shared" si="365"/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55" x14ac:dyDescent="0.2">
      <c r="A411" s="2">
        <v>18</v>
      </c>
      <c r="B411" s="2">
        <v>1</v>
      </c>
      <c r="C411" s="2"/>
      <c r="D411" s="2"/>
      <c r="E411" s="2" t="s">
        <v>468</v>
      </c>
      <c r="F411" s="2" t="s">
        <v>469</v>
      </c>
      <c r="G411" s="2" t="s">
        <v>470</v>
      </c>
      <c r="H411" s="2" t="s">
        <v>471</v>
      </c>
      <c r="I411" s="2">
        <f>I409*J411</f>
        <v>1</v>
      </c>
      <c r="J411" s="2">
        <v>1</v>
      </c>
      <c r="K411" s="2">
        <v>1</v>
      </c>
      <c r="L411" s="2"/>
      <c r="M411" s="2"/>
      <c r="N411" s="2"/>
      <c r="O411" s="2">
        <f t="shared" si="333"/>
        <v>1390.95</v>
      </c>
      <c r="P411" s="2">
        <f t="shared" si="334"/>
        <v>1390.95</v>
      </c>
      <c r="Q411" s="2">
        <f>(ROUND((ROUND(((ET411)*AV411*I411),2)*BB411),2)+ROUND((ROUND(((AE411-(EU411))*AV411*I411),2)*BS411),2))</f>
        <v>0</v>
      </c>
      <c r="R411" s="2">
        <f t="shared" si="335"/>
        <v>0</v>
      </c>
      <c r="S411" s="2">
        <f t="shared" si="336"/>
        <v>0</v>
      </c>
      <c r="T411" s="2">
        <f t="shared" si="337"/>
        <v>0</v>
      </c>
      <c r="U411" s="2">
        <f t="shared" si="338"/>
        <v>0</v>
      </c>
      <c r="V411" s="2">
        <f t="shared" si="339"/>
        <v>0</v>
      </c>
      <c r="W411" s="2">
        <f t="shared" si="340"/>
        <v>0</v>
      </c>
      <c r="X411" s="2">
        <f t="shared" si="341"/>
        <v>0</v>
      </c>
      <c r="Y411" s="2">
        <f t="shared" si="342"/>
        <v>0</v>
      </c>
      <c r="Z411" s="2"/>
      <c r="AA411" s="2">
        <v>50626682</v>
      </c>
      <c r="AB411" s="2">
        <f t="shared" si="343"/>
        <v>1390.95</v>
      </c>
      <c r="AC411" s="2">
        <f t="shared" si="344"/>
        <v>1390.95</v>
      </c>
      <c r="AD411" s="2">
        <f>ROUND((((ET411)-(EU411))+AE411),6)</f>
        <v>0</v>
      </c>
      <c r="AE411" s="2">
        <f>ROUND((EU411),6)</f>
        <v>0</v>
      </c>
      <c r="AF411" s="2">
        <f>ROUND((EV411),6)</f>
        <v>0</v>
      </c>
      <c r="AG411" s="2">
        <f t="shared" si="346"/>
        <v>0</v>
      </c>
      <c r="AH411" s="2">
        <f>(EW411)</f>
        <v>0</v>
      </c>
      <c r="AI411" s="2">
        <f>(EX411)</f>
        <v>0</v>
      </c>
      <c r="AJ411" s="2">
        <f t="shared" si="348"/>
        <v>0</v>
      </c>
      <c r="AK411" s="2">
        <v>1390.95</v>
      </c>
      <c r="AL411" s="2">
        <v>1390.95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105</v>
      </c>
      <c r="AU411" s="2">
        <v>77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3</v>
      </c>
      <c r="BE411" s="2" t="s">
        <v>3</v>
      </c>
      <c r="BF411" s="2" t="s">
        <v>3</v>
      </c>
      <c r="BG411" s="2" t="s">
        <v>3</v>
      </c>
      <c r="BH411" s="2">
        <v>3</v>
      </c>
      <c r="BI411" s="2">
        <v>1</v>
      </c>
      <c r="BJ411" s="2" t="s">
        <v>472</v>
      </c>
      <c r="BK411" s="2"/>
      <c r="BL411" s="2"/>
      <c r="BM411" s="2">
        <v>87</v>
      </c>
      <c r="BN411" s="2">
        <v>0</v>
      </c>
      <c r="BO411" s="2" t="s">
        <v>3</v>
      </c>
      <c r="BP411" s="2">
        <v>0</v>
      </c>
      <c r="BQ411" s="2">
        <v>30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3</v>
      </c>
      <c r="BZ411" s="2">
        <v>105</v>
      </c>
      <c r="CA411" s="2">
        <v>77</v>
      </c>
      <c r="CB411" s="2" t="s">
        <v>3</v>
      </c>
      <c r="CC411" s="2"/>
      <c r="CD411" s="2"/>
      <c r="CE411" s="2">
        <v>30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2" t="s">
        <v>3</v>
      </c>
      <c r="CO411" s="2">
        <v>0</v>
      </c>
      <c r="CP411" s="2">
        <f t="shared" si="349"/>
        <v>1390.95</v>
      </c>
      <c r="CQ411" s="2">
        <f t="shared" si="350"/>
        <v>1390.95</v>
      </c>
      <c r="CR411" s="2">
        <f>(ROUND((ROUND(((ET411)*AV411*1),2)*BB411),2)+ROUND((ROUND(((AE411-(EU411))*AV411*1),2)*BS411),2))</f>
        <v>0</v>
      </c>
      <c r="CS411" s="2">
        <f t="shared" si="351"/>
        <v>0</v>
      </c>
      <c r="CT411" s="2">
        <f t="shared" si="352"/>
        <v>0</v>
      </c>
      <c r="CU411" s="2">
        <f t="shared" si="353"/>
        <v>0</v>
      </c>
      <c r="CV411" s="2">
        <f t="shared" si="354"/>
        <v>0</v>
      </c>
      <c r="CW411" s="2">
        <f t="shared" si="355"/>
        <v>0</v>
      </c>
      <c r="CX411" s="2">
        <f t="shared" si="356"/>
        <v>0</v>
      </c>
      <c r="CY411" s="2">
        <f>((S411*BZ411)/100)</f>
        <v>0</v>
      </c>
      <c r="CZ411" s="2">
        <f>((S411*CA411)/100)</f>
        <v>0</v>
      </c>
      <c r="DA411" s="2"/>
      <c r="DB411" s="2"/>
      <c r="DC411" s="2" t="s">
        <v>3</v>
      </c>
      <c r="DD411" s="2" t="s">
        <v>3</v>
      </c>
      <c r="DE411" s="2" t="s">
        <v>3</v>
      </c>
      <c r="DF411" s="2" t="s">
        <v>3</v>
      </c>
      <c r="DG411" s="2" t="s">
        <v>3</v>
      </c>
      <c r="DH411" s="2" t="s">
        <v>3</v>
      </c>
      <c r="DI411" s="2" t="s">
        <v>3</v>
      </c>
      <c r="DJ411" s="2" t="s">
        <v>3</v>
      </c>
      <c r="DK411" s="2" t="s">
        <v>3</v>
      </c>
      <c r="DL411" s="2" t="s">
        <v>3</v>
      </c>
      <c r="DM411" s="2" t="s">
        <v>3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1013</v>
      </c>
      <c r="DV411" s="2" t="s">
        <v>471</v>
      </c>
      <c r="DW411" s="2" t="s">
        <v>471</v>
      </c>
      <c r="DX411" s="2">
        <v>1</v>
      </c>
      <c r="DY411" s="2"/>
      <c r="DZ411" s="2" t="s">
        <v>3</v>
      </c>
      <c r="EA411" s="2" t="s">
        <v>3</v>
      </c>
      <c r="EB411" s="2" t="s">
        <v>3</v>
      </c>
      <c r="EC411" s="2" t="s">
        <v>3</v>
      </c>
      <c r="ED411" s="2"/>
      <c r="EE411" s="2">
        <v>49573348</v>
      </c>
      <c r="EF411" s="2">
        <v>30</v>
      </c>
      <c r="EG411" s="2" t="s">
        <v>37</v>
      </c>
      <c r="EH411" s="2">
        <v>0</v>
      </c>
      <c r="EI411" s="2" t="s">
        <v>3</v>
      </c>
      <c r="EJ411" s="2">
        <v>1</v>
      </c>
      <c r="EK411" s="2">
        <v>87</v>
      </c>
      <c r="EL411" s="2" t="s">
        <v>466</v>
      </c>
      <c r="EM411" s="2" t="s">
        <v>467</v>
      </c>
      <c r="EN411" s="2"/>
      <c r="EO411" s="2" t="s">
        <v>3</v>
      </c>
      <c r="EP411" s="2"/>
      <c r="EQ411" s="2">
        <v>0</v>
      </c>
      <c r="ER411" s="2">
        <v>1390.95</v>
      </c>
      <c r="ES411" s="2">
        <v>1390.95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f t="shared" si="357"/>
        <v>0</v>
      </c>
      <c r="FS411" s="2">
        <v>0</v>
      </c>
      <c r="FT411" s="2"/>
      <c r="FU411" s="2"/>
      <c r="FV411" s="2"/>
      <c r="FW411" s="2"/>
      <c r="FX411" s="2">
        <v>105</v>
      </c>
      <c r="FY411" s="2">
        <v>77</v>
      </c>
      <c r="FZ411" s="2"/>
      <c r="GA411" s="2" t="s">
        <v>3</v>
      </c>
      <c r="GB411" s="2"/>
      <c r="GC411" s="2"/>
      <c r="GD411" s="2">
        <v>0</v>
      </c>
      <c r="GE411" s="2"/>
      <c r="GF411" s="2">
        <v>1598346777</v>
      </c>
      <c r="GG411" s="2">
        <v>2</v>
      </c>
      <c r="GH411" s="2">
        <v>1</v>
      </c>
      <c r="GI411" s="2">
        <v>-2</v>
      </c>
      <c r="GJ411" s="2">
        <v>0</v>
      </c>
      <c r="GK411" s="2">
        <f>ROUND(R411*(R12)/100,2)</f>
        <v>0</v>
      </c>
      <c r="GL411" s="2">
        <f t="shared" si="358"/>
        <v>0</v>
      </c>
      <c r="GM411" s="2">
        <f t="shared" si="359"/>
        <v>1390.95</v>
      </c>
      <c r="GN411" s="2">
        <f t="shared" si="360"/>
        <v>1390.95</v>
      </c>
      <c r="GO411" s="2">
        <f t="shared" si="361"/>
        <v>0</v>
      </c>
      <c r="GP411" s="2">
        <f t="shared" si="362"/>
        <v>0</v>
      </c>
      <c r="GQ411" s="2"/>
      <c r="GR411" s="2">
        <v>0</v>
      </c>
      <c r="GS411" s="2">
        <v>0</v>
      </c>
      <c r="GT411" s="2">
        <v>0</v>
      </c>
      <c r="GU411" s="2" t="s">
        <v>3</v>
      </c>
      <c r="GV411" s="2">
        <f t="shared" si="363"/>
        <v>0</v>
      </c>
      <c r="GW411" s="2">
        <v>1</v>
      </c>
      <c r="GX411" s="2">
        <f t="shared" si="364"/>
        <v>0</v>
      </c>
      <c r="GY411" s="2"/>
      <c r="GZ411" s="2"/>
      <c r="HA411" s="2">
        <v>0</v>
      </c>
      <c r="HB411" s="2">
        <v>0</v>
      </c>
      <c r="HC411" s="2">
        <f t="shared" si="365"/>
        <v>0</v>
      </c>
      <c r="HD411" s="2"/>
      <c r="HE411" s="2" t="s">
        <v>3</v>
      </c>
      <c r="HF411" s="2" t="s">
        <v>3</v>
      </c>
      <c r="HG411" s="2"/>
      <c r="HH411" s="2"/>
      <c r="HI411" s="2"/>
      <c r="HJ411" s="2"/>
      <c r="HK411" s="2"/>
      <c r="HL411" s="2"/>
      <c r="HM411" s="2" t="s">
        <v>3</v>
      </c>
      <c r="HN411" s="2" t="s">
        <v>3</v>
      </c>
      <c r="HO411" s="2" t="s">
        <v>3</v>
      </c>
      <c r="HP411" s="2" t="s">
        <v>3</v>
      </c>
      <c r="HQ411" s="2" t="s">
        <v>3</v>
      </c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">
      <c r="A412">
        <v>18</v>
      </c>
      <c r="B412">
        <v>1</v>
      </c>
      <c r="E412" t="s">
        <v>468</v>
      </c>
      <c r="F412" t="s">
        <v>469</v>
      </c>
      <c r="G412" t="s">
        <v>470</v>
      </c>
      <c r="H412" t="s">
        <v>471</v>
      </c>
      <c r="I412">
        <f>I410*J412</f>
        <v>1</v>
      </c>
      <c r="J412">
        <v>1</v>
      </c>
      <c r="K412">
        <v>1</v>
      </c>
      <c r="O412">
        <f t="shared" si="333"/>
        <v>9514.1</v>
      </c>
      <c r="P412">
        <f t="shared" si="334"/>
        <v>9514.1</v>
      </c>
      <c r="Q412">
        <f>(ROUND((ROUND(((ET412)*AV412*I412),2)*BB412),2)+ROUND((ROUND(((AE412-(EU412))*AV412*I412),2)*BS412),2))</f>
        <v>0</v>
      </c>
      <c r="R412">
        <f t="shared" si="335"/>
        <v>0</v>
      </c>
      <c r="S412">
        <f t="shared" si="336"/>
        <v>0</v>
      </c>
      <c r="T412">
        <f t="shared" si="337"/>
        <v>0</v>
      </c>
      <c r="U412">
        <f t="shared" si="338"/>
        <v>0</v>
      </c>
      <c r="V412">
        <f t="shared" si="339"/>
        <v>0</v>
      </c>
      <c r="W412">
        <f t="shared" si="340"/>
        <v>0</v>
      </c>
      <c r="X412">
        <f t="shared" si="341"/>
        <v>0</v>
      </c>
      <c r="Y412">
        <f t="shared" si="342"/>
        <v>0</v>
      </c>
      <c r="AA412">
        <v>50626683</v>
      </c>
      <c r="AB412">
        <f t="shared" si="343"/>
        <v>1390.95</v>
      </c>
      <c r="AC412">
        <f t="shared" si="344"/>
        <v>1390.95</v>
      </c>
      <c r="AD412">
        <f>ROUND((((ET412)-(EU412))+AE412),6)</f>
        <v>0</v>
      </c>
      <c r="AE412">
        <f>ROUND((EU412),6)</f>
        <v>0</v>
      </c>
      <c r="AF412">
        <f>ROUND((EV412),6)</f>
        <v>0</v>
      </c>
      <c r="AG412">
        <f t="shared" si="346"/>
        <v>0</v>
      </c>
      <c r="AH412">
        <f>(EW412)</f>
        <v>0</v>
      </c>
      <c r="AI412">
        <f>(EX412)</f>
        <v>0</v>
      </c>
      <c r="AJ412">
        <f t="shared" si="348"/>
        <v>0</v>
      </c>
      <c r="AK412">
        <v>1390.95</v>
      </c>
      <c r="AL412">
        <v>1390.95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6.84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1</v>
      </c>
      <c r="BJ412" t="s">
        <v>472</v>
      </c>
      <c r="BM412">
        <v>87</v>
      </c>
      <c r="BN412">
        <v>0</v>
      </c>
      <c r="BO412" t="s">
        <v>469</v>
      </c>
      <c r="BP412">
        <v>1</v>
      </c>
      <c r="BQ412">
        <v>30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30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349"/>
        <v>9514.1</v>
      </c>
      <c r="CQ412">
        <f t="shared" si="350"/>
        <v>9514.1</v>
      </c>
      <c r="CR412">
        <f>(ROUND((ROUND(((ET412)*AV412*1),2)*BB412),2)+ROUND((ROUND(((AE412-(EU412))*AV412*1),2)*BS412),2))</f>
        <v>0</v>
      </c>
      <c r="CS412">
        <f t="shared" si="351"/>
        <v>0</v>
      </c>
      <c r="CT412">
        <f t="shared" si="352"/>
        <v>0</v>
      </c>
      <c r="CU412">
        <f t="shared" si="353"/>
        <v>0</v>
      </c>
      <c r="CV412">
        <f t="shared" si="354"/>
        <v>0</v>
      </c>
      <c r="CW412">
        <f t="shared" si="355"/>
        <v>0</v>
      </c>
      <c r="CX412">
        <f t="shared" si="356"/>
        <v>0</v>
      </c>
      <c r="CY412">
        <f>S412*(BZ412/100)</f>
        <v>0</v>
      </c>
      <c r="CZ412">
        <f>S412*(CA412/100)</f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105</v>
      </c>
      <c r="DO412">
        <v>77</v>
      </c>
      <c r="DP412">
        <v>1</v>
      </c>
      <c r="DQ412">
        <v>1</v>
      </c>
      <c r="DU412">
        <v>1013</v>
      </c>
      <c r="DV412" t="s">
        <v>471</v>
      </c>
      <c r="DW412" t="s">
        <v>471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49573348</v>
      </c>
      <c r="EF412">
        <v>30</v>
      </c>
      <c r="EG412" t="s">
        <v>37</v>
      </c>
      <c r="EH412">
        <v>0</v>
      </c>
      <c r="EI412" t="s">
        <v>3</v>
      </c>
      <c r="EJ412">
        <v>1</v>
      </c>
      <c r="EK412">
        <v>87</v>
      </c>
      <c r="EL412" t="s">
        <v>466</v>
      </c>
      <c r="EM412" t="s">
        <v>467</v>
      </c>
      <c r="EO412" t="s">
        <v>3</v>
      </c>
      <c r="EQ412">
        <v>0</v>
      </c>
      <c r="ER412">
        <v>1390.95</v>
      </c>
      <c r="ES412">
        <v>1390.95</v>
      </c>
      <c r="ET412">
        <v>0</v>
      </c>
      <c r="EU412">
        <v>0</v>
      </c>
      <c r="EV412">
        <v>0</v>
      </c>
      <c r="EW412">
        <v>0</v>
      </c>
      <c r="EX412">
        <v>0</v>
      </c>
      <c r="FQ412">
        <v>0</v>
      </c>
      <c r="FR412">
        <f t="shared" si="357"/>
        <v>0</v>
      </c>
      <c r="FS412">
        <v>0</v>
      </c>
      <c r="FX412">
        <v>105</v>
      </c>
      <c r="FY412">
        <v>77</v>
      </c>
      <c r="GA412" t="s">
        <v>3</v>
      </c>
      <c r="GD412">
        <v>0</v>
      </c>
      <c r="GF412">
        <v>1598346777</v>
      </c>
      <c r="GG412">
        <v>2</v>
      </c>
      <c r="GH412">
        <v>1</v>
      </c>
      <c r="GI412">
        <v>2</v>
      </c>
      <c r="GJ412">
        <v>0</v>
      </c>
      <c r="GK412">
        <f>ROUND(R412*(S12)/100,2)</f>
        <v>0</v>
      </c>
      <c r="GL412">
        <f t="shared" si="358"/>
        <v>0</v>
      </c>
      <c r="GM412">
        <f t="shared" si="359"/>
        <v>9514.1</v>
      </c>
      <c r="GN412">
        <f t="shared" si="360"/>
        <v>9514.1</v>
      </c>
      <c r="GO412">
        <f t="shared" si="361"/>
        <v>0</v>
      </c>
      <c r="GP412">
        <f t="shared" si="362"/>
        <v>0</v>
      </c>
      <c r="GR412">
        <v>0</v>
      </c>
      <c r="GS412">
        <v>0</v>
      </c>
      <c r="GT412">
        <v>0</v>
      </c>
      <c r="GU412" t="s">
        <v>3</v>
      </c>
      <c r="GV412">
        <f t="shared" si="363"/>
        <v>0</v>
      </c>
      <c r="GW412">
        <v>1</v>
      </c>
      <c r="GX412">
        <f t="shared" si="364"/>
        <v>0</v>
      </c>
      <c r="HA412">
        <v>0</v>
      </c>
      <c r="HB412">
        <v>0</v>
      </c>
      <c r="HC412">
        <f t="shared" si="365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3" spans="1:255" x14ac:dyDescent="0.2">
      <c r="A413" s="2">
        <v>17</v>
      </c>
      <c r="B413" s="2">
        <v>1</v>
      </c>
      <c r="C413" s="2"/>
      <c r="D413" s="2"/>
      <c r="E413" s="2" t="s">
        <v>3</v>
      </c>
      <c r="F413" s="2" t="s">
        <v>473</v>
      </c>
      <c r="G413" s="2" t="s">
        <v>474</v>
      </c>
      <c r="H413" s="2" t="s">
        <v>475</v>
      </c>
      <c r="I413" s="2">
        <f>ROUND(18/100,9)</f>
        <v>0.18</v>
      </c>
      <c r="J413" s="2">
        <v>0</v>
      </c>
      <c r="K413" s="2">
        <f>ROUND(18/100,9)</f>
        <v>0.18</v>
      </c>
      <c r="L413" s="2"/>
      <c r="M413" s="2"/>
      <c r="N413" s="2"/>
      <c r="O413" s="2">
        <f t="shared" si="333"/>
        <v>1246.33</v>
      </c>
      <c r="P413" s="2">
        <f t="shared" si="334"/>
        <v>341.82</v>
      </c>
      <c r="Q413" s="2">
        <f>(ROUND((ROUND((((ET413*1.1))*AV413*I413),2)*BB413),2)+ROUND((ROUND(((AE413-((EU413*1.1)))*AV413*I413),2)*BS413),2))</f>
        <v>279.52999999999997</v>
      </c>
      <c r="R413" s="2">
        <f t="shared" si="335"/>
        <v>54.52</v>
      </c>
      <c r="S413" s="2">
        <f t="shared" si="336"/>
        <v>624.98</v>
      </c>
      <c r="T413" s="2">
        <f t="shared" si="337"/>
        <v>0</v>
      </c>
      <c r="U413" s="2">
        <f t="shared" si="338"/>
        <v>50.688000000000002</v>
      </c>
      <c r="V413" s="2">
        <f t="shared" si="339"/>
        <v>0</v>
      </c>
      <c r="W413" s="2">
        <f t="shared" si="340"/>
        <v>0</v>
      </c>
      <c r="X413" s="2">
        <f t="shared" si="341"/>
        <v>749.98</v>
      </c>
      <c r="Y413" s="2">
        <f t="shared" si="342"/>
        <v>524.98</v>
      </c>
      <c r="Z413" s="2"/>
      <c r="AA413" s="2">
        <v>-1</v>
      </c>
      <c r="AB413" s="2">
        <f t="shared" si="343"/>
        <v>6924.085</v>
      </c>
      <c r="AC413" s="2">
        <f t="shared" si="344"/>
        <v>1899.01</v>
      </c>
      <c r="AD413" s="2">
        <f>ROUND(((((ET413*1.1))-((EU413*1.1)))+AE413),6)</f>
        <v>1552.9469999999999</v>
      </c>
      <c r="AE413" s="2">
        <f>ROUND(((EU413*1.1)),6)</f>
        <v>302.88499999999999</v>
      </c>
      <c r="AF413" s="2">
        <f>ROUND(((EV413*1.1)),6)</f>
        <v>3472.1280000000002</v>
      </c>
      <c r="AG413" s="2">
        <f t="shared" si="346"/>
        <v>0</v>
      </c>
      <c r="AH413" s="2">
        <f>((EW413*1.1))</f>
        <v>281.60000000000002</v>
      </c>
      <c r="AI413" s="2">
        <f>((EX413*1.1))</f>
        <v>0</v>
      </c>
      <c r="AJ413" s="2">
        <f t="shared" si="348"/>
        <v>0</v>
      </c>
      <c r="AK413" s="2">
        <v>6467.26</v>
      </c>
      <c r="AL413" s="2">
        <v>1899.01</v>
      </c>
      <c r="AM413" s="2">
        <v>1411.77</v>
      </c>
      <c r="AN413" s="2">
        <v>275.35000000000002</v>
      </c>
      <c r="AO413" s="2">
        <v>3156.48</v>
      </c>
      <c r="AP413" s="2">
        <v>0</v>
      </c>
      <c r="AQ413" s="2">
        <v>256</v>
      </c>
      <c r="AR413" s="2">
        <v>0</v>
      </c>
      <c r="AS413" s="2">
        <v>0</v>
      </c>
      <c r="AT413" s="2">
        <v>120</v>
      </c>
      <c r="AU413" s="2">
        <v>84</v>
      </c>
      <c r="AV413" s="2">
        <v>1</v>
      </c>
      <c r="AW413" s="2">
        <v>1</v>
      </c>
      <c r="AX413" s="2"/>
      <c r="AY413" s="2"/>
      <c r="AZ413" s="2">
        <v>1</v>
      </c>
      <c r="BA413" s="2">
        <v>1</v>
      </c>
      <c r="BB413" s="2">
        <v>1</v>
      </c>
      <c r="BC413" s="2">
        <v>1</v>
      </c>
      <c r="BD413" s="2" t="s">
        <v>3</v>
      </c>
      <c r="BE413" s="2" t="s">
        <v>3</v>
      </c>
      <c r="BF413" s="2" t="s">
        <v>3</v>
      </c>
      <c r="BG413" s="2" t="s">
        <v>3</v>
      </c>
      <c r="BH413" s="2">
        <v>0</v>
      </c>
      <c r="BI413" s="2">
        <v>1</v>
      </c>
      <c r="BJ413" s="2" t="s">
        <v>476</v>
      </c>
      <c r="BK413" s="2"/>
      <c r="BL413" s="2"/>
      <c r="BM413" s="2">
        <v>81</v>
      </c>
      <c r="BN413" s="2">
        <v>0</v>
      </c>
      <c r="BO413" s="2" t="s">
        <v>3</v>
      </c>
      <c r="BP413" s="2">
        <v>0</v>
      </c>
      <c r="BQ413" s="2">
        <v>30</v>
      </c>
      <c r="BR413" s="2">
        <v>0</v>
      </c>
      <c r="BS413" s="2">
        <v>1</v>
      </c>
      <c r="BT413" s="2">
        <v>1</v>
      </c>
      <c r="BU413" s="2">
        <v>1</v>
      </c>
      <c r="BV413" s="2">
        <v>1</v>
      </c>
      <c r="BW413" s="2">
        <v>1</v>
      </c>
      <c r="BX413" s="2">
        <v>1</v>
      </c>
      <c r="BY413" s="2" t="s">
        <v>3</v>
      </c>
      <c r="BZ413" s="2">
        <v>120</v>
      </c>
      <c r="CA413" s="2">
        <v>84</v>
      </c>
      <c r="CB413" s="2" t="s">
        <v>3</v>
      </c>
      <c r="CC413" s="2"/>
      <c r="CD413" s="2"/>
      <c r="CE413" s="2">
        <v>30</v>
      </c>
      <c r="CF413" s="2">
        <v>0</v>
      </c>
      <c r="CG413" s="2">
        <v>0</v>
      </c>
      <c r="CH413" s="2"/>
      <c r="CI413" s="2"/>
      <c r="CJ413" s="2"/>
      <c r="CK413" s="2"/>
      <c r="CL413" s="2"/>
      <c r="CM413" s="2">
        <v>0</v>
      </c>
      <c r="CN413" s="2" t="s">
        <v>1223</v>
      </c>
      <c r="CO413" s="2">
        <v>0</v>
      </c>
      <c r="CP413" s="2">
        <f t="shared" si="349"/>
        <v>1246.33</v>
      </c>
      <c r="CQ413" s="2">
        <f t="shared" si="350"/>
        <v>1899.01</v>
      </c>
      <c r="CR413" s="2">
        <f>(ROUND((ROUND((((ET413*1.1))*AV413*1),2)*BB413),2)+ROUND((ROUND(((AE413-((EU413*1.1)))*AV413*1),2)*BS413),2))</f>
        <v>1552.95</v>
      </c>
      <c r="CS413" s="2">
        <f t="shared" si="351"/>
        <v>302.89</v>
      </c>
      <c r="CT413" s="2">
        <f t="shared" si="352"/>
        <v>3472.13</v>
      </c>
      <c r="CU413" s="2">
        <f t="shared" si="353"/>
        <v>0</v>
      </c>
      <c r="CV413" s="2">
        <f t="shared" si="354"/>
        <v>281.60000000000002</v>
      </c>
      <c r="CW413" s="2">
        <f t="shared" si="355"/>
        <v>0</v>
      </c>
      <c r="CX413" s="2">
        <f t="shared" si="356"/>
        <v>0</v>
      </c>
      <c r="CY413" s="2">
        <f>((S413*BZ413)/100)</f>
        <v>749.97600000000011</v>
      </c>
      <c r="CZ413" s="2">
        <f>((S413*CA413)/100)</f>
        <v>524.98320000000001</v>
      </c>
      <c r="DA413" s="2"/>
      <c r="DB413" s="2"/>
      <c r="DC413" s="2" t="s">
        <v>3</v>
      </c>
      <c r="DD413" s="2" t="s">
        <v>3</v>
      </c>
      <c r="DE413" s="2" t="s">
        <v>21</v>
      </c>
      <c r="DF413" s="2" t="s">
        <v>21</v>
      </c>
      <c r="DG413" s="2" t="s">
        <v>21</v>
      </c>
      <c r="DH413" s="2" t="s">
        <v>3</v>
      </c>
      <c r="DI413" s="2" t="s">
        <v>21</v>
      </c>
      <c r="DJ413" s="2" t="s">
        <v>21</v>
      </c>
      <c r="DK413" s="2" t="s">
        <v>3</v>
      </c>
      <c r="DL413" s="2" t="s">
        <v>3</v>
      </c>
      <c r="DM413" s="2" t="s">
        <v>3</v>
      </c>
      <c r="DN413" s="2">
        <v>0</v>
      </c>
      <c r="DO413" s="2">
        <v>0</v>
      </c>
      <c r="DP413" s="2">
        <v>1</v>
      </c>
      <c r="DQ413" s="2">
        <v>1</v>
      </c>
      <c r="DR413" s="2"/>
      <c r="DS413" s="2"/>
      <c r="DT413" s="2"/>
      <c r="DU413" s="2">
        <v>1013</v>
      </c>
      <c r="DV413" s="2" t="s">
        <v>475</v>
      </c>
      <c r="DW413" s="2" t="s">
        <v>475</v>
      </c>
      <c r="DX413" s="2">
        <v>1</v>
      </c>
      <c r="DY413" s="2"/>
      <c r="DZ413" s="2" t="s">
        <v>3</v>
      </c>
      <c r="EA413" s="2" t="s">
        <v>3</v>
      </c>
      <c r="EB413" s="2" t="s">
        <v>3</v>
      </c>
      <c r="EC413" s="2" t="s">
        <v>3</v>
      </c>
      <c r="ED413" s="2"/>
      <c r="EE413" s="2">
        <v>49573342</v>
      </c>
      <c r="EF413" s="2">
        <v>30</v>
      </c>
      <c r="EG413" s="2" t="s">
        <v>37</v>
      </c>
      <c r="EH413" s="2">
        <v>0</v>
      </c>
      <c r="EI413" s="2" t="s">
        <v>3</v>
      </c>
      <c r="EJ413" s="2">
        <v>1</v>
      </c>
      <c r="EK413" s="2">
        <v>81</v>
      </c>
      <c r="EL413" s="2" t="s">
        <v>477</v>
      </c>
      <c r="EM413" s="2" t="s">
        <v>478</v>
      </c>
      <c r="EN413" s="2"/>
      <c r="EO413" s="2" t="s">
        <v>42</v>
      </c>
      <c r="EP413" s="2"/>
      <c r="EQ413" s="2">
        <v>132096</v>
      </c>
      <c r="ER413" s="2">
        <v>6467.26</v>
      </c>
      <c r="ES413" s="2">
        <v>1899.01</v>
      </c>
      <c r="ET413" s="2">
        <v>1411.77</v>
      </c>
      <c r="EU413" s="2">
        <v>275.35000000000002</v>
      </c>
      <c r="EV413" s="2">
        <v>3156.48</v>
      </c>
      <c r="EW413" s="2">
        <v>256</v>
      </c>
      <c r="EX413" s="2">
        <v>0</v>
      </c>
      <c r="EY413" s="2">
        <v>0</v>
      </c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>
        <v>0</v>
      </c>
      <c r="FR413" s="2">
        <f t="shared" si="357"/>
        <v>0</v>
      </c>
      <c r="FS413" s="2">
        <v>0</v>
      </c>
      <c r="FT413" s="2"/>
      <c r="FU413" s="2"/>
      <c r="FV413" s="2"/>
      <c r="FW413" s="2"/>
      <c r="FX413" s="2">
        <v>120</v>
      </c>
      <c r="FY413" s="2">
        <v>84</v>
      </c>
      <c r="FZ413" s="2"/>
      <c r="GA413" s="2" t="s">
        <v>3</v>
      </c>
      <c r="GB413" s="2"/>
      <c r="GC413" s="2"/>
      <c r="GD413" s="2">
        <v>0</v>
      </c>
      <c r="GE413" s="2"/>
      <c r="GF413" s="2">
        <v>-1538497306</v>
      </c>
      <c r="GG413" s="2">
        <v>2</v>
      </c>
      <c r="GH413" s="2">
        <v>1</v>
      </c>
      <c r="GI413" s="2">
        <v>-2</v>
      </c>
      <c r="GJ413" s="2">
        <v>0</v>
      </c>
      <c r="GK413" s="2">
        <f>ROUND(R413*(R12)/100,2)</f>
        <v>95.41</v>
      </c>
      <c r="GL413" s="2">
        <f t="shared" si="358"/>
        <v>0</v>
      </c>
      <c r="GM413" s="2">
        <f t="shared" si="359"/>
        <v>2616.6999999999998</v>
      </c>
      <c r="GN413" s="2">
        <f t="shared" si="360"/>
        <v>2616.6999999999998</v>
      </c>
      <c r="GO413" s="2">
        <f t="shared" si="361"/>
        <v>0</v>
      </c>
      <c r="GP413" s="2">
        <f t="shared" si="362"/>
        <v>0</v>
      </c>
      <c r="GQ413" s="2"/>
      <c r="GR413" s="2">
        <v>0</v>
      </c>
      <c r="GS413" s="2">
        <v>0</v>
      </c>
      <c r="GT413" s="2">
        <v>0</v>
      </c>
      <c r="GU413" s="2" t="s">
        <v>3</v>
      </c>
      <c r="GV413" s="2">
        <f t="shared" si="363"/>
        <v>0</v>
      </c>
      <c r="GW413" s="2">
        <v>1</v>
      </c>
      <c r="GX413" s="2">
        <f t="shared" si="364"/>
        <v>0</v>
      </c>
      <c r="GY413" s="2"/>
      <c r="GZ413" s="2"/>
      <c r="HA413" s="2">
        <v>0</v>
      </c>
      <c r="HB413" s="2">
        <v>0</v>
      </c>
      <c r="HC413" s="2">
        <f t="shared" si="365"/>
        <v>0</v>
      </c>
      <c r="HD413" s="2"/>
      <c r="HE413" s="2" t="s">
        <v>3</v>
      </c>
      <c r="HF413" s="2" t="s">
        <v>3</v>
      </c>
      <c r="HG413" s="2"/>
      <c r="HH413" s="2"/>
      <c r="HI413" s="2"/>
      <c r="HJ413" s="2"/>
      <c r="HK413" s="2"/>
      <c r="HL413" s="2"/>
      <c r="HM413" s="2" t="s">
        <v>3</v>
      </c>
      <c r="HN413" s="2" t="s">
        <v>3</v>
      </c>
      <c r="HO413" s="2" t="s">
        <v>3</v>
      </c>
      <c r="HP413" s="2" t="s">
        <v>3</v>
      </c>
      <c r="HQ413" s="2" t="s">
        <v>3</v>
      </c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>
        <v>0</v>
      </c>
      <c r="IL413" s="2"/>
      <c r="IM413" s="2"/>
      <c r="IN413" s="2"/>
      <c r="IO413" s="2"/>
      <c r="IP413" s="2"/>
      <c r="IQ413" s="2"/>
      <c r="IR413" s="2"/>
      <c r="IS413" s="2"/>
      <c r="IT413" s="2"/>
      <c r="IU413" s="2"/>
    </row>
    <row r="414" spans="1:255" x14ac:dyDescent="0.2">
      <c r="A414">
        <v>17</v>
      </c>
      <c r="B414">
        <v>1</v>
      </c>
      <c r="E414" t="s">
        <v>3</v>
      </c>
      <c r="F414" t="s">
        <v>473</v>
      </c>
      <c r="G414" t="s">
        <v>474</v>
      </c>
      <c r="H414" t="s">
        <v>475</v>
      </c>
      <c r="I414">
        <f>ROUND(18/100,9)</f>
        <v>0.18</v>
      </c>
      <c r="J414">
        <v>0</v>
      </c>
      <c r="K414">
        <f>ROUND(18/100,9)</f>
        <v>0.18</v>
      </c>
      <c r="O414">
        <f t="shared" si="333"/>
        <v>24803.48</v>
      </c>
      <c r="P414">
        <f t="shared" si="334"/>
        <v>3155</v>
      </c>
      <c r="Q414">
        <f>(ROUND((ROUND((((ET414*1.1))*AV414*I414),2)*BB414),2)+ROUND((ROUND(((AE414-((EU414*1.1)))*AV414*I414),2)*BS414),2))</f>
        <v>3505.31</v>
      </c>
      <c r="R414">
        <f t="shared" si="335"/>
        <v>1582.72</v>
      </c>
      <c r="S414">
        <f t="shared" si="336"/>
        <v>18143.169999999998</v>
      </c>
      <c r="T414">
        <f t="shared" si="337"/>
        <v>0</v>
      </c>
      <c r="U414">
        <f t="shared" si="338"/>
        <v>50.688000000000002</v>
      </c>
      <c r="V414">
        <f t="shared" si="339"/>
        <v>0</v>
      </c>
      <c r="W414">
        <f t="shared" si="340"/>
        <v>0</v>
      </c>
      <c r="X414">
        <f t="shared" si="341"/>
        <v>16147.42</v>
      </c>
      <c r="Y414">
        <f t="shared" si="342"/>
        <v>7438.7</v>
      </c>
      <c r="AA414">
        <v>-1</v>
      </c>
      <c r="AB414">
        <f t="shared" si="343"/>
        <v>6924.085</v>
      </c>
      <c r="AC414">
        <f t="shared" si="344"/>
        <v>1899.01</v>
      </c>
      <c r="AD414">
        <f>ROUND(((((ET414*1.1))-((EU414*1.1)))+AE414),6)</f>
        <v>1552.9469999999999</v>
      </c>
      <c r="AE414">
        <f>ROUND(((EU414*1.1)),6)</f>
        <v>302.88499999999999</v>
      </c>
      <c r="AF414">
        <f>ROUND(((EV414*1.1)),6)</f>
        <v>3472.1280000000002</v>
      </c>
      <c r="AG414">
        <f t="shared" si="346"/>
        <v>0</v>
      </c>
      <c r="AH414">
        <f>((EW414*1.1))</f>
        <v>281.60000000000002</v>
      </c>
      <c r="AI414">
        <f>((EX414*1.1))</f>
        <v>0</v>
      </c>
      <c r="AJ414">
        <f t="shared" si="348"/>
        <v>0</v>
      </c>
      <c r="AK414">
        <v>6467.26</v>
      </c>
      <c r="AL414">
        <v>1899.01</v>
      </c>
      <c r="AM414">
        <v>1411.77</v>
      </c>
      <c r="AN414">
        <v>275.35000000000002</v>
      </c>
      <c r="AO414">
        <v>3156.48</v>
      </c>
      <c r="AP414">
        <v>0</v>
      </c>
      <c r="AQ414">
        <v>256</v>
      </c>
      <c r="AR414">
        <v>0</v>
      </c>
      <c r="AS414">
        <v>0</v>
      </c>
      <c r="AT414">
        <v>89</v>
      </c>
      <c r="AU414">
        <v>41</v>
      </c>
      <c r="AV414">
        <v>1</v>
      </c>
      <c r="AW414">
        <v>1</v>
      </c>
      <c r="AZ414">
        <v>1</v>
      </c>
      <c r="BA414">
        <v>29.03</v>
      </c>
      <c r="BB414">
        <v>12.54</v>
      </c>
      <c r="BC414">
        <v>9.23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1</v>
      </c>
      <c r="BJ414" t="s">
        <v>476</v>
      </c>
      <c r="BM414">
        <v>81</v>
      </c>
      <c r="BN414">
        <v>0</v>
      </c>
      <c r="BO414" t="s">
        <v>473</v>
      </c>
      <c r="BP414">
        <v>1</v>
      </c>
      <c r="BQ414">
        <v>30</v>
      </c>
      <c r="BR414">
        <v>0</v>
      </c>
      <c r="BS414">
        <v>29.03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89</v>
      </c>
      <c r="CA414">
        <v>41</v>
      </c>
      <c r="CB414" t="s">
        <v>3</v>
      </c>
      <c r="CE414">
        <v>30</v>
      </c>
      <c r="CF414">
        <v>0</v>
      </c>
      <c r="CG414">
        <v>0</v>
      </c>
      <c r="CM414">
        <v>0</v>
      </c>
      <c r="CN414" t="s">
        <v>1223</v>
      </c>
      <c r="CO414">
        <v>0</v>
      </c>
      <c r="CP414">
        <f t="shared" si="349"/>
        <v>24803.479999999996</v>
      </c>
      <c r="CQ414">
        <f t="shared" si="350"/>
        <v>17527.86</v>
      </c>
      <c r="CR414">
        <f>(ROUND((ROUND((((ET414*1.1))*AV414*1),2)*BB414),2)+ROUND((ROUND(((AE414-((EU414*1.1)))*AV414*1),2)*BS414),2))</f>
        <v>19473.990000000002</v>
      </c>
      <c r="CS414">
        <f t="shared" si="351"/>
        <v>8792.9</v>
      </c>
      <c r="CT414">
        <f t="shared" si="352"/>
        <v>100795.93</v>
      </c>
      <c r="CU414">
        <f t="shared" si="353"/>
        <v>0</v>
      </c>
      <c r="CV414">
        <f t="shared" si="354"/>
        <v>281.60000000000002</v>
      </c>
      <c r="CW414">
        <f t="shared" si="355"/>
        <v>0</v>
      </c>
      <c r="CX414">
        <f t="shared" si="356"/>
        <v>0</v>
      </c>
      <c r="CY414">
        <f>S414*(BZ414/100)</f>
        <v>16147.421299999998</v>
      </c>
      <c r="CZ414">
        <f>S414*(CA414/100)</f>
        <v>7438.6996999999992</v>
      </c>
      <c r="DC414" t="s">
        <v>3</v>
      </c>
      <c r="DD414" t="s">
        <v>3</v>
      </c>
      <c r="DE414" t="s">
        <v>21</v>
      </c>
      <c r="DF414" t="s">
        <v>21</v>
      </c>
      <c r="DG414" t="s">
        <v>21</v>
      </c>
      <c r="DH414" t="s">
        <v>3</v>
      </c>
      <c r="DI414" t="s">
        <v>21</v>
      </c>
      <c r="DJ414" t="s">
        <v>21</v>
      </c>
      <c r="DK414" t="s">
        <v>3</v>
      </c>
      <c r="DL414" t="s">
        <v>3</v>
      </c>
      <c r="DM414" t="s">
        <v>3</v>
      </c>
      <c r="DN414">
        <v>120</v>
      </c>
      <c r="DO414">
        <v>84</v>
      </c>
      <c r="DP414">
        <v>1</v>
      </c>
      <c r="DQ414">
        <v>1</v>
      </c>
      <c r="DU414">
        <v>1013</v>
      </c>
      <c r="DV414" t="s">
        <v>475</v>
      </c>
      <c r="DW414" t="s">
        <v>475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49573342</v>
      </c>
      <c r="EF414">
        <v>30</v>
      </c>
      <c r="EG414" t="s">
        <v>37</v>
      </c>
      <c r="EH414">
        <v>0</v>
      </c>
      <c r="EI414" t="s">
        <v>3</v>
      </c>
      <c r="EJ414">
        <v>1</v>
      </c>
      <c r="EK414">
        <v>81</v>
      </c>
      <c r="EL414" t="s">
        <v>477</v>
      </c>
      <c r="EM414" t="s">
        <v>478</v>
      </c>
      <c r="EO414" t="s">
        <v>42</v>
      </c>
      <c r="EQ414">
        <v>132096</v>
      </c>
      <c r="ER414">
        <v>6467.26</v>
      </c>
      <c r="ES414">
        <v>1899.01</v>
      </c>
      <c r="ET414">
        <v>1411.77</v>
      </c>
      <c r="EU414">
        <v>275.35000000000002</v>
      </c>
      <c r="EV414">
        <v>3156.48</v>
      </c>
      <c r="EW414">
        <v>256</v>
      </c>
      <c r="EX414">
        <v>0</v>
      </c>
      <c r="EY414">
        <v>0</v>
      </c>
      <c r="FQ414">
        <v>0</v>
      </c>
      <c r="FR414">
        <f t="shared" si="357"/>
        <v>0</v>
      </c>
      <c r="FS414">
        <v>0</v>
      </c>
      <c r="FX414">
        <v>120</v>
      </c>
      <c r="FY414">
        <v>84</v>
      </c>
      <c r="GA414" t="s">
        <v>3</v>
      </c>
      <c r="GD414">
        <v>0</v>
      </c>
      <c r="GF414">
        <v>-1538497306</v>
      </c>
      <c r="GG414">
        <v>2</v>
      </c>
      <c r="GH414">
        <v>1</v>
      </c>
      <c r="GI414">
        <v>2</v>
      </c>
      <c r="GJ414">
        <v>0</v>
      </c>
      <c r="GK414">
        <f>ROUND(R414*(S12)/100,2)</f>
        <v>2532.35</v>
      </c>
      <c r="GL414">
        <f t="shared" si="358"/>
        <v>0</v>
      </c>
      <c r="GM414">
        <f t="shared" si="359"/>
        <v>50921.95</v>
      </c>
      <c r="GN414">
        <f t="shared" si="360"/>
        <v>50921.95</v>
      </c>
      <c r="GO414">
        <f t="shared" si="361"/>
        <v>0</v>
      </c>
      <c r="GP414">
        <f t="shared" si="362"/>
        <v>0</v>
      </c>
      <c r="GR414">
        <v>0</v>
      </c>
      <c r="GS414">
        <v>0</v>
      </c>
      <c r="GT414">
        <v>0</v>
      </c>
      <c r="GU414" t="s">
        <v>3</v>
      </c>
      <c r="GV414">
        <f t="shared" si="363"/>
        <v>0</v>
      </c>
      <c r="GW414">
        <v>1</v>
      </c>
      <c r="GX414">
        <f t="shared" si="364"/>
        <v>0</v>
      </c>
      <c r="HA414">
        <v>0</v>
      </c>
      <c r="HB414">
        <v>0</v>
      </c>
      <c r="HC414">
        <f t="shared" si="365"/>
        <v>0</v>
      </c>
      <c r="HE414" t="s">
        <v>3</v>
      </c>
      <c r="HF414" t="s">
        <v>3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IK414">
        <v>0</v>
      </c>
    </row>
    <row r="415" spans="1:255" x14ac:dyDescent="0.2">
      <c r="A415" s="2">
        <v>18</v>
      </c>
      <c r="B415" s="2">
        <v>1</v>
      </c>
      <c r="C415" s="2"/>
      <c r="D415" s="2"/>
      <c r="E415" s="2" t="s">
        <v>3</v>
      </c>
      <c r="F415" s="2" t="s">
        <v>479</v>
      </c>
      <c r="G415" s="2" t="s">
        <v>480</v>
      </c>
      <c r="H415" s="2" t="s">
        <v>84</v>
      </c>
      <c r="I415" s="2">
        <f>I413*J415</f>
        <v>1.32</v>
      </c>
      <c r="J415" s="2">
        <v>7.3333333333333339</v>
      </c>
      <c r="K415" s="2">
        <v>7.3333329999999997</v>
      </c>
      <c r="L415" s="2"/>
      <c r="M415" s="2"/>
      <c r="N415" s="2"/>
      <c r="O415" s="2">
        <f t="shared" si="333"/>
        <v>22473.48</v>
      </c>
      <c r="P415" s="2">
        <f t="shared" si="334"/>
        <v>22473.48</v>
      </c>
      <c r="Q415" s="2">
        <f>(ROUND((ROUND(((ET415)*AV415*I415),2)*BB415),2)+ROUND((ROUND(((AE415-(EU415))*AV415*I415),2)*BS415),2))</f>
        <v>0</v>
      </c>
      <c r="R415" s="2">
        <f t="shared" si="335"/>
        <v>0</v>
      </c>
      <c r="S415" s="2">
        <f t="shared" si="336"/>
        <v>0</v>
      </c>
      <c r="T415" s="2">
        <f t="shared" si="337"/>
        <v>0</v>
      </c>
      <c r="U415" s="2">
        <f t="shared" si="338"/>
        <v>0</v>
      </c>
      <c r="V415" s="2">
        <f t="shared" si="339"/>
        <v>0</v>
      </c>
      <c r="W415" s="2">
        <f t="shared" si="340"/>
        <v>0</v>
      </c>
      <c r="X415" s="2">
        <f t="shared" si="341"/>
        <v>0</v>
      </c>
      <c r="Y415" s="2">
        <f t="shared" si="342"/>
        <v>0</v>
      </c>
      <c r="Z415" s="2"/>
      <c r="AA415" s="2">
        <v>-1</v>
      </c>
      <c r="AB415" s="2">
        <f t="shared" si="343"/>
        <v>17025.36</v>
      </c>
      <c r="AC415" s="2">
        <f t="shared" si="344"/>
        <v>17025.36</v>
      </c>
      <c r="AD415" s="2">
        <f>ROUND((((ET415)-(EU415))+AE415),6)</f>
        <v>0</v>
      </c>
      <c r="AE415" s="2">
        <f t="shared" ref="AE415:AF418" si="366">ROUND((EU415),6)</f>
        <v>0</v>
      </c>
      <c r="AF415" s="2">
        <f t="shared" si="366"/>
        <v>0</v>
      </c>
      <c r="AG415" s="2">
        <f t="shared" si="346"/>
        <v>0</v>
      </c>
      <c r="AH415" s="2">
        <f t="shared" ref="AH415:AI418" si="367">(EW415)</f>
        <v>0</v>
      </c>
      <c r="AI415" s="2">
        <f t="shared" si="367"/>
        <v>0</v>
      </c>
      <c r="AJ415" s="2">
        <f t="shared" si="348"/>
        <v>0</v>
      </c>
      <c r="AK415" s="2">
        <v>17025.36</v>
      </c>
      <c r="AL415" s="2">
        <v>17025.36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120</v>
      </c>
      <c r="AU415" s="2">
        <v>84</v>
      </c>
      <c r="AV415" s="2">
        <v>1</v>
      </c>
      <c r="AW415" s="2">
        <v>1</v>
      </c>
      <c r="AX415" s="2"/>
      <c r="AY415" s="2"/>
      <c r="AZ415" s="2">
        <v>1</v>
      </c>
      <c r="BA415" s="2">
        <v>1</v>
      </c>
      <c r="BB415" s="2">
        <v>1</v>
      </c>
      <c r="BC415" s="2">
        <v>1</v>
      </c>
      <c r="BD415" s="2" t="s">
        <v>3</v>
      </c>
      <c r="BE415" s="2" t="s">
        <v>3</v>
      </c>
      <c r="BF415" s="2" t="s">
        <v>3</v>
      </c>
      <c r="BG415" s="2" t="s">
        <v>3</v>
      </c>
      <c r="BH415" s="2">
        <v>3</v>
      </c>
      <c r="BI415" s="2">
        <v>1</v>
      </c>
      <c r="BJ415" s="2" t="s">
        <v>481</v>
      </c>
      <c r="BK415" s="2"/>
      <c r="BL415" s="2"/>
      <c r="BM415" s="2">
        <v>81</v>
      </c>
      <c r="BN415" s="2">
        <v>0</v>
      </c>
      <c r="BO415" s="2" t="s">
        <v>3</v>
      </c>
      <c r="BP415" s="2">
        <v>0</v>
      </c>
      <c r="BQ415" s="2">
        <v>30</v>
      </c>
      <c r="BR415" s="2">
        <v>0</v>
      </c>
      <c r="BS415" s="2">
        <v>1</v>
      </c>
      <c r="BT415" s="2">
        <v>1</v>
      </c>
      <c r="BU415" s="2">
        <v>1</v>
      </c>
      <c r="BV415" s="2">
        <v>1</v>
      </c>
      <c r="BW415" s="2">
        <v>1</v>
      </c>
      <c r="BX415" s="2">
        <v>1</v>
      </c>
      <c r="BY415" s="2" t="s">
        <v>3</v>
      </c>
      <c r="BZ415" s="2">
        <v>120</v>
      </c>
      <c r="CA415" s="2">
        <v>84</v>
      </c>
      <c r="CB415" s="2" t="s">
        <v>3</v>
      </c>
      <c r="CC415" s="2"/>
      <c r="CD415" s="2"/>
      <c r="CE415" s="2">
        <v>30</v>
      </c>
      <c r="CF415" s="2">
        <v>0</v>
      </c>
      <c r="CG415" s="2">
        <v>0</v>
      </c>
      <c r="CH415" s="2"/>
      <c r="CI415" s="2"/>
      <c r="CJ415" s="2"/>
      <c r="CK415" s="2"/>
      <c r="CL415" s="2"/>
      <c r="CM415" s="2">
        <v>0</v>
      </c>
      <c r="CN415" s="2" t="s">
        <v>3</v>
      </c>
      <c r="CO415" s="2">
        <v>0</v>
      </c>
      <c r="CP415" s="2">
        <f t="shared" si="349"/>
        <v>22473.48</v>
      </c>
      <c r="CQ415" s="2">
        <f t="shared" si="350"/>
        <v>17025.36</v>
      </c>
      <c r="CR415" s="2">
        <f>(ROUND((ROUND(((ET415)*AV415*1),2)*BB415),2)+ROUND((ROUND(((AE415-(EU415))*AV415*1),2)*BS415),2))</f>
        <v>0</v>
      </c>
      <c r="CS415" s="2">
        <f t="shared" si="351"/>
        <v>0</v>
      </c>
      <c r="CT415" s="2">
        <f t="shared" si="352"/>
        <v>0</v>
      </c>
      <c r="CU415" s="2">
        <f t="shared" si="353"/>
        <v>0</v>
      </c>
      <c r="CV415" s="2">
        <f t="shared" si="354"/>
        <v>0</v>
      </c>
      <c r="CW415" s="2">
        <f t="shared" si="355"/>
        <v>0</v>
      </c>
      <c r="CX415" s="2">
        <f t="shared" si="356"/>
        <v>0</v>
      </c>
      <c r="CY415" s="2">
        <f>((S415*BZ415)/100)</f>
        <v>0</v>
      </c>
      <c r="CZ415" s="2">
        <f>((S415*CA415)/100)</f>
        <v>0</v>
      </c>
      <c r="DA415" s="2"/>
      <c r="DB415" s="2"/>
      <c r="DC415" s="2" t="s">
        <v>3</v>
      </c>
      <c r="DD415" s="2" t="s">
        <v>3</v>
      </c>
      <c r="DE415" s="2" t="s">
        <v>3</v>
      </c>
      <c r="DF415" s="2" t="s">
        <v>3</v>
      </c>
      <c r="DG415" s="2" t="s">
        <v>3</v>
      </c>
      <c r="DH415" s="2" t="s">
        <v>3</v>
      </c>
      <c r="DI415" s="2" t="s">
        <v>3</v>
      </c>
      <c r="DJ415" s="2" t="s">
        <v>3</v>
      </c>
      <c r="DK415" s="2" t="s">
        <v>3</v>
      </c>
      <c r="DL415" s="2" t="s">
        <v>3</v>
      </c>
      <c r="DM415" s="2" t="s">
        <v>3</v>
      </c>
      <c r="DN415" s="2">
        <v>0</v>
      </c>
      <c r="DO415" s="2">
        <v>0</v>
      </c>
      <c r="DP415" s="2">
        <v>1</v>
      </c>
      <c r="DQ415" s="2">
        <v>1</v>
      </c>
      <c r="DR415" s="2"/>
      <c r="DS415" s="2"/>
      <c r="DT415" s="2"/>
      <c r="DU415" s="2">
        <v>1009</v>
      </c>
      <c r="DV415" s="2" t="s">
        <v>84</v>
      </c>
      <c r="DW415" s="2" t="s">
        <v>84</v>
      </c>
      <c r="DX415" s="2">
        <v>1000</v>
      </c>
      <c r="DY415" s="2"/>
      <c r="DZ415" s="2" t="s">
        <v>3</v>
      </c>
      <c r="EA415" s="2" t="s">
        <v>3</v>
      </c>
      <c r="EB415" s="2" t="s">
        <v>3</v>
      </c>
      <c r="EC415" s="2" t="s">
        <v>3</v>
      </c>
      <c r="ED415" s="2"/>
      <c r="EE415" s="2">
        <v>49573342</v>
      </c>
      <c r="EF415" s="2">
        <v>30</v>
      </c>
      <c r="EG415" s="2" t="s">
        <v>37</v>
      </c>
      <c r="EH415" s="2">
        <v>0</v>
      </c>
      <c r="EI415" s="2" t="s">
        <v>3</v>
      </c>
      <c r="EJ415" s="2">
        <v>1</v>
      </c>
      <c r="EK415" s="2">
        <v>81</v>
      </c>
      <c r="EL415" s="2" t="s">
        <v>477</v>
      </c>
      <c r="EM415" s="2" t="s">
        <v>478</v>
      </c>
      <c r="EN415" s="2"/>
      <c r="EO415" s="2" t="s">
        <v>3</v>
      </c>
      <c r="EP415" s="2"/>
      <c r="EQ415" s="2">
        <v>1024</v>
      </c>
      <c r="ER415" s="2">
        <v>17025.36</v>
      </c>
      <c r="ES415" s="2">
        <v>17025.36</v>
      </c>
      <c r="ET415" s="2">
        <v>0</v>
      </c>
      <c r="EU415" s="2">
        <v>0</v>
      </c>
      <c r="EV415" s="2">
        <v>0</v>
      </c>
      <c r="EW415" s="2">
        <v>0</v>
      </c>
      <c r="EX415" s="2">
        <v>0</v>
      </c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>
        <v>0</v>
      </c>
      <c r="FR415" s="2">
        <f t="shared" si="357"/>
        <v>0</v>
      </c>
      <c r="FS415" s="2">
        <v>0</v>
      </c>
      <c r="FT415" s="2"/>
      <c r="FU415" s="2"/>
      <c r="FV415" s="2"/>
      <c r="FW415" s="2"/>
      <c r="FX415" s="2">
        <v>120</v>
      </c>
      <c r="FY415" s="2">
        <v>84</v>
      </c>
      <c r="FZ415" s="2"/>
      <c r="GA415" s="2" t="s">
        <v>3</v>
      </c>
      <c r="GB415" s="2"/>
      <c r="GC415" s="2"/>
      <c r="GD415" s="2">
        <v>0</v>
      </c>
      <c r="GE415" s="2"/>
      <c r="GF415" s="2">
        <v>-532817293</v>
      </c>
      <c r="GG415" s="2">
        <v>2</v>
      </c>
      <c r="GH415" s="2">
        <v>1</v>
      </c>
      <c r="GI415" s="2">
        <v>-2</v>
      </c>
      <c r="GJ415" s="2">
        <v>0</v>
      </c>
      <c r="GK415" s="2">
        <f>ROUND(R415*(R12)/100,2)</f>
        <v>0</v>
      </c>
      <c r="GL415" s="2">
        <f t="shared" si="358"/>
        <v>0</v>
      </c>
      <c r="GM415" s="2">
        <f t="shared" si="359"/>
        <v>22473.48</v>
      </c>
      <c r="GN415" s="2">
        <f t="shared" si="360"/>
        <v>22473.48</v>
      </c>
      <c r="GO415" s="2">
        <f t="shared" si="361"/>
        <v>0</v>
      </c>
      <c r="GP415" s="2">
        <f t="shared" si="362"/>
        <v>0</v>
      </c>
      <c r="GQ415" s="2"/>
      <c r="GR415" s="2">
        <v>0</v>
      </c>
      <c r="GS415" s="2">
        <v>0</v>
      </c>
      <c r="GT415" s="2">
        <v>0</v>
      </c>
      <c r="GU415" s="2" t="s">
        <v>3</v>
      </c>
      <c r="GV415" s="2">
        <f t="shared" si="363"/>
        <v>0</v>
      </c>
      <c r="GW415" s="2">
        <v>1</v>
      </c>
      <c r="GX415" s="2">
        <f t="shared" si="364"/>
        <v>0</v>
      </c>
      <c r="GY415" s="2"/>
      <c r="GZ415" s="2"/>
      <c r="HA415" s="2">
        <v>0</v>
      </c>
      <c r="HB415" s="2">
        <v>0</v>
      </c>
      <c r="HC415" s="2">
        <f t="shared" si="365"/>
        <v>0</v>
      </c>
      <c r="HD415" s="2"/>
      <c r="HE415" s="2" t="s">
        <v>3</v>
      </c>
      <c r="HF415" s="2" t="s">
        <v>3</v>
      </c>
      <c r="HG415" s="2"/>
      <c r="HH415" s="2"/>
      <c r="HI415" s="2"/>
      <c r="HJ415" s="2"/>
      <c r="HK415" s="2"/>
      <c r="HL415" s="2"/>
      <c r="HM415" s="2" t="s">
        <v>3</v>
      </c>
      <c r="HN415" s="2" t="s">
        <v>3</v>
      </c>
      <c r="HO415" s="2" t="s">
        <v>3</v>
      </c>
      <c r="HP415" s="2" t="s">
        <v>3</v>
      </c>
      <c r="HQ415" s="2" t="s">
        <v>3</v>
      </c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>
        <v>0</v>
      </c>
      <c r="IL415" s="2"/>
      <c r="IM415" s="2"/>
      <c r="IN415" s="2"/>
      <c r="IO415" s="2"/>
      <c r="IP415" s="2"/>
      <c r="IQ415" s="2"/>
      <c r="IR415" s="2"/>
      <c r="IS415" s="2"/>
      <c r="IT415" s="2"/>
      <c r="IU415" s="2"/>
    </row>
    <row r="416" spans="1:255" x14ac:dyDescent="0.2">
      <c r="A416">
        <v>18</v>
      </c>
      <c r="B416">
        <v>1</v>
      </c>
      <c r="E416" t="s">
        <v>3</v>
      </c>
      <c r="F416" t="s">
        <v>479</v>
      </c>
      <c r="G416" t="s">
        <v>480</v>
      </c>
      <c r="H416" t="s">
        <v>84</v>
      </c>
      <c r="I416">
        <f>I414*J416</f>
        <v>1.32</v>
      </c>
      <c r="J416">
        <v>7.3333333333333339</v>
      </c>
      <c r="K416">
        <v>7.3333329999999997</v>
      </c>
      <c r="O416">
        <f t="shared" si="333"/>
        <v>192597.72</v>
      </c>
      <c r="P416">
        <f t="shared" si="334"/>
        <v>192597.72</v>
      </c>
      <c r="Q416">
        <f>(ROUND((ROUND(((ET416)*AV416*I416),2)*BB416),2)+ROUND((ROUND(((AE416-(EU416))*AV416*I416),2)*BS416),2))</f>
        <v>0</v>
      </c>
      <c r="R416">
        <f t="shared" si="335"/>
        <v>0</v>
      </c>
      <c r="S416">
        <f t="shared" si="336"/>
        <v>0</v>
      </c>
      <c r="T416">
        <f t="shared" si="337"/>
        <v>0</v>
      </c>
      <c r="U416">
        <f t="shared" si="338"/>
        <v>0</v>
      </c>
      <c r="V416">
        <f t="shared" si="339"/>
        <v>0</v>
      </c>
      <c r="W416">
        <f t="shared" si="340"/>
        <v>0</v>
      </c>
      <c r="X416">
        <f t="shared" si="341"/>
        <v>0</v>
      </c>
      <c r="Y416">
        <f t="shared" si="342"/>
        <v>0</v>
      </c>
      <c r="AA416">
        <v>-1</v>
      </c>
      <c r="AB416">
        <f t="shared" si="343"/>
        <v>17025.36</v>
      </c>
      <c r="AC416">
        <f t="shared" si="344"/>
        <v>17025.36</v>
      </c>
      <c r="AD416">
        <f>ROUND((((ET416)-(EU416))+AE416),6)</f>
        <v>0</v>
      </c>
      <c r="AE416">
        <f t="shared" si="366"/>
        <v>0</v>
      </c>
      <c r="AF416">
        <f t="shared" si="366"/>
        <v>0</v>
      </c>
      <c r="AG416">
        <f t="shared" si="346"/>
        <v>0</v>
      </c>
      <c r="AH416">
        <f t="shared" si="367"/>
        <v>0</v>
      </c>
      <c r="AI416">
        <f t="shared" si="367"/>
        <v>0</v>
      </c>
      <c r="AJ416">
        <f t="shared" si="348"/>
        <v>0</v>
      </c>
      <c r="AK416">
        <v>17025.36</v>
      </c>
      <c r="AL416">
        <v>17025.36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8.57</v>
      </c>
      <c r="BD416" t="s">
        <v>3</v>
      </c>
      <c r="BE416" t="s">
        <v>3</v>
      </c>
      <c r="BF416" t="s">
        <v>3</v>
      </c>
      <c r="BG416" t="s">
        <v>3</v>
      </c>
      <c r="BH416">
        <v>3</v>
      </c>
      <c r="BI416">
        <v>1</v>
      </c>
      <c r="BJ416" t="s">
        <v>481</v>
      </c>
      <c r="BM416">
        <v>81</v>
      </c>
      <c r="BN416">
        <v>0</v>
      </c>
      <c r="BO416" t="s">
        <v>479</v>
      </c>
      <c r="BP416">
        <v>1</v>
      </c>
      <c r="BQ416">
        <v>30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0</v>
      </c>
      <c r="CA416">
        <v>0</v>
      </c>
      <c r="CB416" t="s">
        <v>3</v>
      </c>
      <c r="CE416">
        <v>30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si="349"/>
        <v>192597.72</v>
      </c>
      <c r="CQ416">
        <f t="shared" si="350"/>
        <v>145907.34</v>
      </c>
      <c r="CR416">
        <f>(ROUND((ROUND(((ET416)*AV416*1),2)*BB416),2)+ROUND((ROUND(((AE416-(EU416))*AV416*1),2)*BS416),2))</f>
        <v>0</v>
      </c>
      <c r="CS416">
        <f t="shared" si="351"/>
        <v>0</v>
      </c>
      <c r="CT416">
        <f t="shared" si="352"/>
        <v>0</v>
      </c>
      <c r="CU416">
        <f t="shared" si="353"/>
        <v>0</v>
      </c>
      <c r="CV416">
        <f t="shared" si="354"/>
        <v>0</v>
      </c>
      <c r="CW416">
        <f t="shared" si="355"/>
        <v>0</v>
      </c>
      <c r="CX416">
        <f t="shared" si="356"/>
        <v>0</v>
      </c>
      <c r="CY416">
        <f>S416*(BZ416/100)</f>
        <v>0</v>
      </c>
      <c r="CZ416">
        <f>S416*(CA416/100)</f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120</v>
      </c>
      <c r="DO416">
        <v>84</v>
      </c>
      <c r="DP416">
        <v>1</v>
      </c>
      <c r="DQ416">
        <v>1</v>
      </c>
      <c r="DU416">
        <v>1009</v>
      </c>
      <c r="DV416" t="s">
        <v>84</v>
      </c>
      <c r="DW416" t="s">
        <v>84</v>
      </c>
      <c r="DX416">
        <v>1000</v>
      </c>
      <c r="DZ416" t="s">
        <v>3</v>
      </c>
      <c r="EA416" t="s">
        <v>3</v>
      </c>
      <c r="EB416" t="s">
        <v>3</v>
      </c>
      <c r="EC416" t="s">
        <v>3</v>
      </c>
      <c r="EE416">
        <v>49573342</v>
      </c>
      <c r="EF416">
        <v>30</v>
      </c>
      <c r="EG416" t="s">
        <v>37</v>
      </c>
      <c r="EH416">
        <v>0</v>
      </c>
      <c r="EI416" t="s">
        <v>3</v>
      </c>
      <c r="EJ416">
        <v>1</v>
      </c>
      <c r="EK416">
        <v>81</v>
      </c>
      <c r="EL416" t="s">
        <v>477</v>
      </c>
      <c r="EM416" t="s">
        <v>478</v>
      </c>
      <c r="EO416" t="s">
        <v>3</v>
      </c>
      <c r="EQ416">
        <v>1024</v>
      </c>
      <c r="ER416">
        <v>17025.36</v>
      </c>
      <c r="ES416">
        <v>17025.36</v>
      </c>
      <c r="ET416">
        <v>0</v>
      </c>
      <c r="EU416">
        <v>0</v>
      </c>
      <c r="EV416">
        <v>0</v>
      </c>
      <c r="EW416">
        <v>0</v>
      </c>
      <c r="EX416">
        <v>0</v>
      </c>
      <c r="FQ416">
        <v>0</v>
      </c>
      <c r="FR416">
        <f t="shared" si="357"/>
        <v>0</v>
      </c>
      <c r="FS416">
        <v>0</v>
      </c>
      <c r="FX416">
        <v>120</v>
      </c>
      <c r="FY416">
        <v>84</v>
      </c>
      <c r="GA416" t="s">
        <v>3</v>
      </c>
      <c r="GD416">
        <v>0</v>
      </c>
      <c r="GF416">
        <v>-532817293</v>
      </c>
      <c r="GG416">
        <v>2</v>
      </c>
      <c r="GH416">
        <v>1</v>
      </c>
      <c r="GI416">
        <v>2</v>
      </c>
      <c r="GJ416">
        <v>0</v>
      </c>
      <c r="GK416">
        <f>ROUND(R416*(S12)/100,2)</f>
        <v>0</v>
      </c>
      <c r="GL416">
        <f t="shared" si="358"/>
        <v>0</v>
      </c>
      <c r="GM416">
        <f t="shared" si="359"/>
        <v>192597.72</v>
      </c>
      <c r="GN416">
        <f t="shared" si="360"/>
        <v>192597.72</v>
      </c>
      <c r="GO416">
        <f t="shared" si="361"/>
        <v>0</v>
      </c>
      <c r="GP416">
        <f t="shared" si="362"/>
        <v>0</v>
      </c>
      <c r="GR416">
        <v>0</v>
      </c>
      <c r="GS416">
        <v>0</v>
      </c>
      <c r="GT416">
        <v>0</v>
      </c>
      <c r="GU416" t="s">
        <v>3</v>
      </c>
      <c r="GV416">
        <f t="shared" si="363"/>
        <v>0</v>
      </c>
      <c r="GW416">
        <v>1</v>
      </c>
      <c r="GX416">
        <f t="shared" si="364"/>
        <v>0</v>
      </c>
      <c r="HA416">
        <v>0</v>
      </c>
      <c r="HB416">
        <v>0</v>
      </c>
      <c r="HC416">
        <f t="shared" si="365"/>
        <v>0</v>
      </c>
      <c r="HE416" t="s">
        <v>3</v>
      </c>
      <c r="HF416" t="s">
        <v>3</v>
      </c>
      <c r="HM416" t="s">
        <v>3</v>
      </c>
      <c r="HN416" t="s">
        <v>3</v>
      </c>
      <c r="HO416" t="s">
        <v>3</v>
      </c>
      <c r="HP416" t="s">
        <v>3</v>
      </c>
      <c r="HQ416" t="s">
        <v>3</v>
      </c>
      <c r="IK416">
        <v>0</v>
      </c>
    </row>
    <row r="417" spans="1:255" x14ac:dyDescent="0.2">
      <c r="A417" s="2">
        <v>18</v>
      </c>
      <c r="B417" s="2">
        <v>1</v>
      </c>
      <c r="C417" s="2"/>
      <c r="D417" s="2"/>
      <c r="E417" s="2" t="s">
        <v>3</v>
      </c>
      <c r="F417" s="2" t="s">
        <v>482</v>
      </c>
      <c r="G417" s="2" t="s">
        <v>483</v>
      </c>
      <c r="H417" s="2" t="s">
        <v>84</v>
      </c>
      <c r="I417" s="2">
        <f>I413*J417</f>
        <v>0.46799999999999997</v>
      </c>
      <c r="J417" s="2">
        <v>2.6</v>
      </c>
      <c r="K417" s="2">
        <v>2.6</v>
      </c>
      <c r="L417" s="2"/>
      <c r="M417" s="2"/>
      <c r="N417" s="2"/>
      <c r="O417" s="2">
        <f t="shared" si="333"/>
        <v>8479.59</v>
      </c>
      <c r="P417" s="2">
        <f t="shared" si="334"/>
        <v>8479.59</v>
      </c>
      <c r="Q417" s="2">
        <f>(ROUND((ROUND(((ET417)*AV417*I417),2)*BB417),2)+ROUND((ROUND(((AE417-(EU417))*AV417*I417),2)*BS417),2))</f>
        <v>0</v>
      </c>
      <c r="R417" s="2">
        <f t="shared" si="335"/>
        <v>0</v>
      </c>
      <c r="S417" s="2">
        <f t="shared" si="336"/>
        <v>0</v>
      </c>
      <c r="T417" s="2">
        <f t="shared" si="337"/>
        <v>0</v>
      </c>
      <c r="U417" s="2">
        <f t="shared" si="338"/>
        <v>0</v>
      </c>
      <c r="V417" s="2">
        <f t="shared" si="339"/>
        <v>0</v>
      </c>
      <c r="W417" s="2">
        <f t="shared" si="340"/>
        <v>0</v>
      </c>
      <c r="X417" s="2">
        <f t="shared" si="341"/>
        <v>0</v>
      </c>
      <c r="Y417" s="2">
        <f t="shared" si="342"/>
        <v>0</v>
      </c>
      <c r="Z417" s="2"/>
      <c r="AA417" s="2">
        <v>-1</v>
      </c>
      <c r="AB417" s="2">
        <f t="shared" si="343"/>
        <v>18118.78</v>
      </c>
      <c r="AC417" s="2">
        <f t="shared" si="344"/>
        <v>18118.78</v>
      </c>
      <c r="AD417" s="2">
        <f>ROUND((((ET417)-(EU417))+AE417),6)</f>
        <v>0</v>
      </c>
      <c r="AE417" s="2">
        <f t="shared" si="366"/>
        <v>0</v>
      </c>
      <c r="AF417" s="2">
        <f t="shared" si="366"/>
        <v>0</v>
      </c>
      <c r="AG417" s="2">
        <f t="shared" si="346"/>
        <v>0</v>
      </c>
      <c r="AH417" s="2">
        <f t="shared" si="367"/>
        <v>0</v>
      </c>
      <c r="AI417" s="2">
        <f t="shared" si="367"/>
        <v>0</v>
      </c>
      <c r="AJ417" s="2">
        <f t="shared" si="348"/>
        <v>0</v>
      </c>
      <c r="AK417" s="2">
        <v>18118.78</v>
      </c>
      <c r="AL417" s="2">
        <v>18118.78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120</v>
      </c>
      <c r="AU417" s="2">
        <v>84</v>
      </c>
      <c r="AV417" s="2">
        <v>1</v>
      </c>
      <c r="AW417" s="2">
        <v>1</v>
      </c>
      <c r="AX417" s="2"/>
      <c r="AY417" s="2"/>
      <c r="AZ417" s="2">
        <v>1</v>
      </c>
      <c r="BA417" s="2">
        <v>1</v>
      </c>
      <c r="BB417" s="2">
        <v>1</v>
      </c>
      <c r="BC417" s="2">
        <v>1</v>
      </c>
      <c r="BD417" s="2" t="s">
        <v>3</v>
      </c>
      <c r="BE417" s="2" t="s">
        <v>3</v>
      </c>
      <c r="BF417" s="2" t="s">
        <v>3</v>
      </c>
      <c r="BG417" s="2" t="s">
        <v>3</v>
      </c>
      <c r="BH417" s="2">
        <v>3</v>
      </c>
      <c r="BI417" s="2">
        <v>1</v>
      </c>
      <c r="BJ417" s="2" t="s">
        <v>484</v>
      </c>
      <c r="BK417" s="2"/>
      <c r="BL417" s="2"/>
      <c r="BM417" s="2">
        <v>81</v>
      </c>
      <c r="BN417" s="2">
        <v>0</v>
      </c>
      <c r="BO417" s="2" t="s">
        <v>3</v>
      </c>
      <c r="BP417" s="2">
        <v>0</v>
      </c>
      <c r="BQ417" s="2">
        <v>30</v>
      </c>
      <c r="BR417" s="2">
        <v>0</v>
      </c>
      <c r="BS417" s="2">
        <v>1</v>
      </c>
      <c r="BT417" s="2">
        <v>1</v>
      </c>
      <c r="BU417" s="2">
        <v>1</v>
      </c>
      <c r="BV417" s="2">
        <v>1</v>
      </c>
      <c r="BW417" s="2">
        <v>1</v>
      </c>
      <c r="BX417" s="2">
        <v>1</v>
      </c>
      <c r="BY417" s="2" t="s">
        <v>3</v>
      </c>
      <c r="BZ417" s="2">
        <v>120</v>
      </c>
      <c r="CA417" s="2">
        <v>84</v>
      </c>
      <c r="CB417" s="2" t="s">
        <v>3</v>
      </c>
      <c r="CC417" s="2"/>
      <c r="CD417" s="2"/>
      <c r="CE417" s="2">
        <v>30</v>
      </c>
      <c r="CF417" s="2">
        <v>0</v>
      </c>
      <c r="CG417" s="2">
        <v>0</v>
      </c>
      <c r="CH417" s="2"/>
      <c r="CI417" s="2"/>
      <c r="CJ417" s="2"/>
      <c r="CK417" s="2"/>
      <c r="CL417" s="2"/>
      <c r="CM417" s="2">
        <v>0</v>
      </c>
      <c r="CN417" s="2" t="s">
        <v>3</v>
      </c>
      <c r="CO417" s="2">
        <v>0</v>
      </c>
      <c r="CP417" s="2">
        <f t="shared" si="349"/>
        <v>8479.59</v>
      </c>
      <c r="CQ417" s="2">
        <f t="shared" si="350"/>
        <v>18118.78</v>
      </c>
      <c r="CR417" s="2">
        <f>(ROUND((ROUND(((ET417)*AV417*1),2)*BB417),2)+ROUND((ROUND(((AE417-(EU417))*AV417*1),2)*BS417),2))</f>
        <v>0</v>
      </c>
      <c r="CS417" s="2">
        <f t="shared" si="351"/>
        <v>0</v>
      </c>
      <c r="CT417" s="2">
        <f t="shared" si="352"/>
        <v>0</v>
      </c>
      <c r="CU417" s="2">
        <f t="shared" si="353"/>
        <v>0</v>
      </c>
      <c r="CV417" s="2">
        <f t="shared" si="354"/>
        <v>0</v>
      </c>
      <c r="CW417" s="2">
        <f t="shared" si="355"/>
        <v>0</v>
      </c>
      <c r="CX417" s="2">
        <f t="shared" si="356"/>
        <v>0</v>
      </c>
      <c r="CY417" s="2">
        <f>((S417*BZ417)/100)</f>
        <v>0</v>
      </c>
      <c r="CZ417" s="2">
        <f>((S417*CA417)/100)</f>
        <v>0</v>
      </c>
      <c r="DA417" s="2"/>
      <c r="DB417" s="2"/>
      <c r="DC417" s="2" t="s">
        <v>3</v>
      </c>
      <c r="DD417" s="2" t="s">
        <v>3</v>
      </c>
      <c r="DE417" s="2" t="s">
        <v>3</v>
      </c>
      <c r="DF417" s="2" t="s">
        <v>3</v>
      </c>
      <c r="DG417" s="2" t="s">
        <v>3</v>
      </c>
      <c r="DH417" s="2" t="s">
        <v>3</v>
      </c>
      <c r="DI417" s="2" t="s">
        <v>3</v>
      </c>
      <c r="DJ417" s="2" t="s">
        <v>3</v>
      </c>
      <c r="DK417" s="2" t="s">
        <v>3</v>
      </c>
      <c r="DL417" s="2" t="s">
        <v>3</v>
      </c>
      <c r="DM417" s="2" t="s">
        <v>3</v>
      </c>
      <c r="DN417" s="2">
        <v>0</v>
      </c>
      <c r="DO417" s="2">
        <v>0</v>
      </c>
      <c r="DP417" s="2">
        <v>1</v>
      </c>
      <c r="DQ417" s="2">
        <v>1</v>
      </c>
      <c r="DR417" s="2"/>
      <c r="DS417" s="2"/>
      <c r="DT417" s="2"/>
      <c r="DU417" s="2">
        <v>1009</v>
      </c>
      <c r="DV417" s="2" t="s">
        <v>84</v>
      </c>
      <c r="DW417" s="2" t="s">
        <v>84</v>
      </c>
      <c r="DX417" s="2">
        <v>1000</v>
      </c>
      <c r="DY417" s="2"/>
      <c r="DZ417" s="2" t="s">
        <v>3</v>
      </c>
      <c r="EA417" s="2" t="s">
        <v>3</v>
      </c>
      <c r="EB417" s="2" t="s">
        <v>3</v>
      </c>
      <c r="EC417" s="2" t="s">
        <v>3</v>
      </c>
      <c r="ED417" s="2"/>
      <c r="EE417" s="2">
        <v>49573342</v>
      </c>
      <c r="EF417" s="2">
        <v>30</v>
      </c>
      <c r="EG417" s="2" t="s">
        <v>37</v>
      </c>
      <c r="EH417" s="2">
        <v>0</v>
      </c>
      <c r="EI417" s="2" t="s">
        <v>3</v>
      </c>
      <c r="EJ417" s="2">
        <v>1</v>
      </c>
      <c r="EK417" s="2">
        <v>81</v>
      </c>
      <c r="EL417" s="2" t="s">
        <v>477</v>
      </c>
      <c r="EM417" s="2" t="s">
        <v>478</v>
      </c>
      <c r="EN417" s="2"/>
      <c r="EO417" s="2" t="s">
        <v>3</v>
      </c>
      <c r="EP417" s="2"/>
      <c r="EQ417" s="2">
        <v>1024</v>
      </c>
      <c r="ER417" s="2">
        <v>18118.78</v>
      </c>
      <c r="ES417" s="2">
        <v>18118.78</v>
      </c>
      <c r="ET417" s="2">
        <v>0</v>
      </c>
      <c r="EU417" s="2">
        <v>0</v>
      </c>
      <c r="EV417" s="2">
        <v>0</v>
      </c>
      <c r="EW417" s="2">
        <v>0</v>
      </c>
      <c r="EX417" s="2">
        <v>0</v>
      </c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>
        <v>0</v>
      </c>
      <c r="FR417" s="2">
        <f t="shared" si="357"/>
        <v>0</v>
      </c>
      <c r="FS417" s="2">
        <v>0</v>
      </c>
      <c r="FT417" s="2"/>
      <c r="FU417" s="2"/>
      <c r="FV417" s="2"/>
      <c r="FW417" s="2"/>
      <c r="FX417" s="2">
        <v>120</v>
      </c>
      <c r="FY417" s="2">
        <v>84</v>
      </c>
      <c r="FZ417" s="2"/>
      <c r="GA417" s="2" t="s">
        <v>3</v>
      </c>
      <c r="GB417" s="2"/>
      <c r="GC417" s="2"/>
      <c r="GD417" s="2">
        <v>0</v>
      </c>
      <c r="GE417" s="2"/>
      <c r="GF417" s="2">
        <v>-858705688</v>
      </c>
      <c r="GG417" s="2">
        <v>2</v>
      </c>
      <c r="GH417" s="2">
        <v>1</v>
      </c>
      <c r="GI417" s="2">
        <v>-2</v>
      </c>
      <c r="GJ417" s="2">
        <v>0</v>
      </c>
      <c r="GK417" s="2">
        <f>ROUND(R417*(R12)/100,2)</f>
        <v>0</v>
      </c>
      <c r="GL417" s="2">
        <f t="shared" si="358"/>
        <v>0</v>
      </c>
      <c r="GM417" s="2">
        <f t="shared" si="359"/>
        <v>8479.59</v>
      </c>
      <c r="GN417" s="2">
        <f t="shared" si="360"/>
        <v>8479.59</v>
      </c>
      <c r="GO417" s="2">
        <f t="shared" si="361"/>
        <v>0</v>
      </c>
      <c r="GP417" s="2">
        <f t="shared" si="362"/>
        <v>0</v>
      </c>
      <c r="GQ417" s="2"/>
      <c r="GR417" s="2">
        <v>0</v>
      </c>
      <c r="GS417" s="2">
        <v>0</v>
      </c>
      <c r="GT417" s="2">
        <v>0</v>
      </c>
      <c r="GU417" s="2" t="s">
        <v>3</v>
      </c>
      <c r="GV417" s="2">
        <f t="shared" si="363"/>
        <v>0</v>
      </c>
      <c r="GW417" s="2">
        <v>1</v>
      </c>
      <c r="GX417" s="2">
        <f t="shared" si="364"/>
        <v>0</v>
      </c>
      <c r="GY417" s="2"/>
      <c r="GZ417" s="2"/>
      <c r="HA417" s="2">
        <v>0</v>
      </c>
      <c r="HB417" s="2">
        <v>0</v>
      </c>
      <c r="HC417" s="2">
        <f t="shared" si="365"/>
        <v>0</v>
      </c>
      <c r="HD417" s="2"/>
      <c r="HE417" s="2" t="s">
        <v>3</v>
      </c>
      <c r="HF417" s="2" t="s">
        <v>3</v>
      </c>
      <c r="HG417" s="2"/>
      <c r="HH417" s="2"/>
      <c r="HI417" s="2"/>
      <c r="HJ417" s="2"/>
      <c r="HK417" s="2"/>
      <c r="HL417" s="2"/>
      <c r="HM417" s="2" t="s">
        <v>3</v>
      </c>
      <c r="HN417" s="2" t="s">
        <v>3</v>
      </c>
      <c r="HO417" s="2" t="s">
        <v>3</v>
      </c>
      <c r="HP417" s="2" t="s">
        <v>3</v>
      </c>
      <c r="HQ417" s="2" t="s">
        <v>3</v>
      </c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>
        <v>0</v>
      </c>
      <c r="IL417" s="2"/>
      <c r="IM417" s="2"/>
      <c r="IN417" s="2"/>
      <c r="IO417" s="2"/>
      <c r="IP417" s="2"/>
      <c r="IQ417" s="2"/>
      <c r="IR417" s="2"/>
      <c r="IS417" s="2"/>
      <c r="IT417" s="2"/>
      <c r="IU417" s="2"/>
    </row>
    <row r="418" spans="1:255" x14ac:dyDescent="0.2">
      <c r="A418">
        <v>18</v>
      </c>
      <c r="B418">
        <v>1</v>
      </c>
      <c r="E418" t="s">
        <v>3</v>
      </c>
      <c r="F418" t="s">
        <v>482</v>
      </c>
      <c r="G418" t="s">
        <v>483</v>
      </c>
      <c r="H418" t="s">
        <v>84</v>
      </c>
      <c r="I418">
        <f>I414*J418</f>
        <v>0.46799999999999997</v>
      </c>
      <c r="J418">
        <v>2.6</v>
      </c>
      <c r="K418">
        <v>2.6</v>
      </c>
      <c r="O418">
        <f t="shared" si="333"/>
        <v>72585.289999999994</v>
      </c>
      <c r="P418">
        <f t="shared" si="334"/>
        <v>72585.289999999994</v>
      </c>
      <c r="Q418">
        <f>(ROUND((ROUND(((ET418)*AV418*I418),2)*BB418),2)+ROUND((ROUND(((AE418-(EU418))*AV418*I418),2)*BS418),2))</f>
        <v>0</v>
      </c>
      <c r="R418">
        <f t="shared" si="335"/>
        <v>0</v>
      </c>
      <c r="S418">
        <f t="shared" si="336"/>
        <v>0</v>
      </c>
      <c r="T418">
        <f t="shared" si="337"/>
        <v>0</v>
      </c>
      <c r="U418">
        <f t="shared" si="338"/>
        <v>0</v>
      </c>
      <c r="V418">
        <f t="shared" si="339"/>
        <v>0</v>
      </c>
      <c r="W418">
        <f t="shared" si="340"/>
        <v>0</v>
      </c>
      <c r="X418">
        <f t="shared" si="341"/>
        <v>0</v>
      </c>
      <c r="Y418">
        <f t="shared" si="342"/>
        <v>0</v>
      </c>
      <c r="AA418">
        <v>-1</v>
      </c>
      <c r="AB418">
        <f t="shared" si="343"/>
        <v>18118.78</v>
      </c>
      <c r="AC418">
        <f t="shared" si="344"/>
        <v>18118.78</v>
      </c>
      <c r="AD418">
        <f>ROUND((((ET418)-(EU418))+AE418),6)</f>
        <v>0</v>
      </c>
      <c r="AE418">
        <f t="shared" si="366"/>
        <v>0</v>
      </c>
      <c r="AF418">
        <f t="shared" si="366"/>
        <v>0</v>
      </c>
      <c r="AG418">
        <f t="shared" si="346"/>
        <v>0</v>
      </c>
      <c r="AH418">
        <f t="shared" si="367"/>
        <v>0</v>
      </c>
      <c r="AI418">
        <f t="shared" si="367"/>
        <v>0</v>
      </c>
      <c r="AJ418">
        <f t="shared" si="348"/>
        <v>0</v>
      </c>
      <c r="AK418">
        <v>18118.78</v>
      </c>
      <c r="AL418">
        <v>18118.78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8.56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1</v>
      </c>
      <c r="BJ418" t="s">
        <v>484</v>
      </c>
      <c r="BM418">
        <v>81</v>
      </c>
      <c r="BN418">
        <v>0</v>
      </c>
      <c r="BO418" t="s">
        <v>482</v>
      </c>
      <c r="BP418">
        <v>1</v>
      </c>
      <c r="BQ418">
        <v>30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0</v>
      </c>
      <c r="CA418">
        <v>0</v>
      </c>
      <c r="CB418" t="s">
        <v>3</v>
      </c>
      <c r="CE418">
        <v>30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349"/>
        <v>72585.289999999994</v>
      </c>
      <c r="CQ418">
        <f t="shared" si="350"/>
        <v>155096.76</v>
      </c>
      <c r="CR418">
        <f>(ROUND((ROUND(((ET418)*AV418*1),2)*BB418),2)+ROUND((ROUND(((AE418-(EU418))*AV418*1),2)*BS418),2))</f>
        <v>0</v>
      </c>
      <c r="CS418">
        <f t="shared" si="351"/>
        <v>0</v>
      </c>
      <c r="CT418">
        <f t="shared" si="352"/>
        <v>0</v>
      </c>
      <c r="CU418">
        <f t="shared" si="353"/>
        <v>0</v>
      </c>
      <c r="CV418">
        <f t="shared" si="354"/>
        <v>0</v>
      </c>
      <c r="CW418">
        <f t="shared" si="355"/>
        <v>0</v>
      </c>
      <c r="CX418">
        <f t="shared" si="356"/>
        <v>0</v>
      </c>
      <c r="CY418">
        <f>S418*(BZ418/100)</f>
        <v>0</v>
      </c>
      <c r="CZ418">
        <f>S418*(CA418/100)</f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120</v>
      </c>
      <c r="DO418">
        <v>84</v>
      </c>
      <c r="DP418">
        <v>1</v>
      </c>
      <c r="DQ418">
        <v>1</v>
      </c>
      <c r="DU418">
        <v>1009</v>
      </c>
      <c r="DV418" t="s">
        <v>84</v>
      </c>
      <c r="DW418" t="s">
        <v>84</v>
      </c>
      <c r="DX418">
        <v>1000</v>
      </c>
      <c r="DZ418" t="s">
        <v>3</v>
      </c>
      <c r="EA418" t="s">
        <v>3</v>
      </c>
      <c r="EB418" t="s">
        <v>3</v>
      </c>
      <c r="EC418" t="s">
        <v>3</v>
      </c>
      <c r="EE418">
        <v>49573342</v>
      </c>
      <c r="EF418">
        <v>30</v>
      </c>
      <c r="EG418" t="s">
        <v>37</v>
      </c>
      <c r="EH418">
        <v>0</v>
      </c>
      <c r="EI418" t="s">
        <v>3</v>
      </c>
      <c r="EJ418">
        <v>1</v>
      </c>
      <c r="EK418">
        <v>81</v>
      </c>
      <c r="EL418" t="s">
        <v>477</v>
      </c>
      <c r="EM418" t="s">
        <v>478</v>
      </c>
      <c r="EO418" t="s">
        <v>3</v>
      </c>
      <c r="EQ418">
        <v>1024</v>
      </c>
      <c r="ER418">
        <v>18118.78</v>
      </c>
      <c r="ES418">
        <v>18118.78</v>
      </c>
      <c r="ET418">
        <v>0</v>
      </c>
      <c r="EU418">
        <v>0</v>
      </c>
      <c r="EV418">
        <v>0</v>
      </c>
      <c r="EW418">
        <v>0</v>
      </c>
      <c r="EX418">
        <v>0</v>
      </c>
      <c r="FQ418">
        <v>0</v>
      </c>
      <c r="FR418">
        <f t="shared" si="357"/>
        <v>0</v>
      </c>
      <c r="FS418">
        <v>0</v>
      </c>
      <c r="FX418">
        <v>120</v>
      </c>
      <c r="FY418">
        <v>84</v>
      </c>
      <c r="GA418" t="s">
        <v>3</v>
      </c>
      <c r="GD418">
        <v>0</v>
      </c>
      <c r="GF418">
        <v>-858705688</v>
      </c>
      <c r="GG418">
        <v>2</v>
      </c>
      <c r="GH418">
        <v>1</v>
      </c>
      <c r="GI418">
        <v>2</v>
      </c>
      <c r="GJ418">
        <v>0</v>
      </c>
      <c r="GK418">
        <f>ROUND(R418*(S12)/100,2)</f>
        <v>0</v>
      </c>
      <c r="GL418">
        <f t="shared" si="358"/>
        <v>0</v>
      </c>
      <c r="GM418">
        <f t="shared" si="359"/>
        <v>72585.289999999994</v>
      </c>
      <c r="GN418">
        <f t="shared" si="360"/>
        <v>72585.289999999994</v>
      </c>
      <c r="GO418">
        <f t="shared" si="361"/>
        <v>0</v>
      </c>
      <c r="GP418">
        <f t="shared" si="362"/>
        <v>0</v>
      </c>
      <c r="GR418">
        <v>0</v>
      </c>
      <c r="GS418">
        <v>0</v>
      </c>
      <c r="GT418">
        <v>0</v>
      </c>
      <c r="GU418" t="s">
        <v>3</v>
      </c>
      <c r="GV418">
        <f t="shared" si="363"/>
        <v>0</v>
      </c>
      <c r="GW418">
        <v>1</v>
      </c>
      <c r="GX418">
        <f t="shared" si="364"/>
        <v>0</v>
      </c>
      <c r="HA418">
        <v>0</v>
      </c>
      <c r="HB418">
        <v>0</v>
      </c>
      <c r="HC418">
        <f t="shared" si="365"/>
        <v>0</v>
      </c>
      <c r="HE418" t="s">
        <v>3</v>
      </c>
      <c r="HF418" t="s">
        <v>3</v>
      </c>
      <c r="HM418" t="s">
        <v>3</v>
      </c>
      <c r="HN418" t="s">
        <v>3</v>
      </c>
      <c r="HO418" t="s">
        <v>3</v>
      </c>
      <c r="HP418" t="s">
        <v>3</v>
      </c>
      <c r="HQ418" t="s">
        <v>3</v>
      </c>
      <c r="IK418">
        <v>0</v>
      </c>
    </row>
    <row r="419" spans="1:255" x14ac:dyDescent="0.2">
      <c r="A419" s="2">
        <v>17</v>
      </c>
      <c r="B419" s="2">
        <v>1</v>
      </c>
      <c r="C419" s="2">
        <f>ROW(SmtRes!A128)</f>
        <v>128</v>
      </c>
      <c r="D419" s="2">
        <f>ROW(EtalonRes!A129)</f>
        <v>129</v>
      </c>
      <c r="E419" s="2" t="s">
        <v>485</v>
      </c>
      <c r="F419" s="2" t="s">
        <v>486</v>
      </c>
      <c r="G419" s="2" t="s">
        <v>487</v>
      </c>
      <c r="H419" s="2" t="s">
        <v>216</v>
      </c>
      <c r="I419" s="2">
        <v>0.30599999999999999</v>
      </c>
      <c r="J419" s="2">
        <v>0</v>
      </c>
      <c r="K419" s="2">
        <v>0.30599999999999999</v>
      </c>
      <c r="L419" s="2"/>
      <c r="M419" s="2"/>
      <c r="N419" s="2"/>
      <c r="O419" s="2">
        <f t="shared" si="333"/>
        <v>361.89</v>
      </c>
      <c r="P419" s="2">
        <f t="shared" si="334"/>
        <v>151.29</v>
      </c>
      <c r="Q419" s="2">
        <f>(ROUND((ROUND((((ET419*1.1))*AV419*I419),2)*BB419),2)+ROUND((ROUND(((AE419-((EU419*1.1)))*AV419*I419),2)*BS419),2))</f>
        <v>26.65</v>
      </c>
      <c r="R419" s="2">
        <f t="shared" si="335"/>
        <v>3.45</v>
      </c>
      <c r="S419" s="2">
        <f t="shared" si="336"/>
        <v>183.95</v>
      </c>
      <c r="T419" s="2">
        <f t="shared" si="337"/>
        <v>0</v>
      </c>
      <c r="U419" s="2">
        <f t="shared" si="338"/>
        <v>13.93524</v>
      </c>
      <c r="V419" s="2">
        <f t="shared" si="339"/>
        <v>0</v>
      </c>
      <c r="W419" s="2">
        <f t="shared" si="340"/>
        <v>0</v>
      </c>
      <c r="X419" s="2">
        <f t="shared" si="341"/>
        <v>160.04</v>
      </c>
      <c r="Y419" s="2">
        <f t="shared" si="342"/>
        <v>193.15</v>
      </c>
      <c r="Z419" s="2"/>
      <c r="AA419" s="2">
        <v>50626682</v>
      </c>
      <c r="AB419" s="2">
        <f t="shared" si="343"/>
        <v>1182.646</v>
      </c>
      <c r="AC419" s="2">
        <f t="shared" si="344"/>
        <v>494.42</v>
      </c>
      <c r="AD419" s="2">
        <f>ROUND(((((ET419*1.1))-((EU419*1.1)))+AE419),6)</f>
        <v>87.097999999999999</v>
      </c>
      <c r="AE419" s="2">
        <f>ROUND(((EU419*1.1)),6)</f>
        <v>11.263999999999999</v>
      </c>
      <c r="AF419" s="2">
        <f>ROUND(((EV419*1.1)),6)</f>
        <v>601.12800000000004</v>
      </c>
      <c r="AG419" s="2">
        <f t="shared" si="346"/>
        <v>0</v>
      </c>
      <c r="AH419" s="2">
        <f>((EW419*1.1))</f>
        <v>45.54</v>
      </c>
      <c r="AI419" s="2">
        <f>((EX419*1.1))</f>
        <v>0</v>
      </c>
      <c r="AJ419" s="2">
        <f t="shared" si="348"/>
        <v>0</v>
      </c>
      <c r="AK419" s="2">
        <v>1120.08</v>
      </c>
      <c r="AL419" s="2">
        <v>494.42</v>
      </c>
      <c r="AM419" s="2">
        <v>79.180000000000007</v>
      </c>
      <c r="AN419" s="2">
        <v>10.24</v>
      </c>
      <c r="AO419" s="2">
        <v>546.48</v>
      </c>
      <c r="AP419" s="2">
        <v>0</v>
      </c>
      <c r="AQ419" s="2">
        <v>41.4</v>
      </c>
      <c r="AR419" s="2">
        <v>0</v>
      </c>
      <c r="AS419" s="2">
        <v>0</v>
      </c>
      <c r="AT419" s="2">
        <v>87</v>
      </c>
      <c r="AU419" s="2">
        <v>105</v>
      </c>
      <c r="AV419" s="2">
        <v>1</v>
      </c>
      <c r="AW419" s="2">
        <v>1</v>
      </c>
      <c r="AX419" s="2"/>
      <c r="AY419" s="2"/>
      <c r="AZ419" s="2">
        <v>1</v>
      </c>
      <c r="BA419" s="2">
        <v>1</v>
      </c>
      <c r="BB419" s="2">
        <v>1</v>
      </c>
      <c r="BC419" s="2">
        <v>1</v>
      </c>
      <c r="BD419" s="2" t="s">
        <v>3</v>
      </c>
      <c r="BE419" s="2" t="s">
        <v>3</v>
      </c>
      <c r="BF419" s="2" t="s">
        <v>3</v>
      </c>
      <c r="BG419" s="2" t="s">
        <v>3</v>
      </c>
      <c r="BH419" s="2">
        <v>0</v>
      </c>
      <c r="BI419" s="2">
        <v>1</v>
      </c>
      <c r="BJ419" s="2" t="s">
        <v>488</v>
      </c>
      <c r="BK419" s="2"/>
      <c r="BL419" s="2"/>
      <c r="BM419" s="2">
        <v>80</v>
      </c>
      <c r="BN419" s="2">
        <v>0</v>
      </c>
      <c r="BO419" s="2" t="s">
        <v>3</v>
      </c>
      <c r="BP419" s="2">
        <v>0</v>
      </c>
      <c r="BQ419" s="2">
        <v>30</v>
      </c>
      <c r="BR419" s="2">
        <v>0</v>
      </c>
      <c r="BS419" s="2">
        <v>1</v>
      </c>
      <c r="BT419" s="2">
        <v>1</v>
      </c>
      <c r="BU419" s="2">
        <v>1</v>
      </c>
      <c r="BV419" s="2">
        <v>1</v>
      </c>
      <c r="BW419" s="2">
        <v>1</v>
      </c>
      <c r="BX419" s="2">
        <v>1</v>
      </c>
      <c r="BY419" s="2" t="s">
        <v>3</v>
      </c>
      <c r="BZ419" s="2">
        <v>87</v>
      </c>
      <c r="CA419" s="2">
        <v>105</v>
      </c>
      <c r="CB419" s="2" t="s">
        <v>3</v>
      </c>
      <c r="CC419" s="2"/>
      <c r="CD419" s="2"/>
      <c r="CE419" s="2">
        <v>30</v>
      </c>
      <c r="CF419" s="2">
        <v>0</v>
      </c>
      <c r="CG419" s="2">
        <v>0</v>
      </c>
      <c r="CH419" s="2"/>
      <c r="CI419" s="2"/>
      <c r="CJ419" s="2"/>
      <c r="CK419" s="2"/>
      <c r="CL419" s="2"/>
      <c r="CM419" s="2">
        <v>0</v>
      </c>
      <c r="CN419" s="2" t="s">
        <v>1223</v>
      </c>
      <c r="CO419" s="2">
        <v>0</v>
      </c>
      <c r="CP419" s="2">
        <f t="shared" si="349"/>
        <v>361.89</v>
      </c>
      <c r="CQ419" s="2">
        <f t="shared" si="350"/>
        <v>494.42</v>
      </c>
      <c r="CR419" s="2">
        <f>(ROUND((ROUND((((ET419*1.1))*AV419*1),2)*BB419),2)+ROUND((ROUND(((AE419-((EU419*1.1)))*AV419*1),2)*BS419),2))</f>
        <v>87.1</v>
      </c>
      <c r="CS419" s="2">
        <f t="shared" si="351"/>
        <v>11.26</v>
      </c>
      <c r="CT419" s="2">
        <f t="shared" si="352"/>
        <v>601.13</v>
      </c>
      <c r="CU419" s="2">
        <f t="shared" si="353"/>
        <v>0</v>
      </c>
      <c r="CV419" s="2">
        <f t="shared" si="354"/>
        <v>45.54</v>
      </c>
      <c r="CW419" s="2">
        <f t="shared" si="355"/>
        <v>0</v>
      </c>
      <c r="CX419" s="2">
        <f t="shared" si="356"/>
        <v>0</v>
      </c>
      <c r="CY419" s="2">
        <f>((S419*BZ419)/100)</f>
        <v>160.03649999999999</v>
      </c>
      <c r="CZ419" s="2">
        <f>((S419*CA419)/100)</f>
        <v>193.14750000000001</v>
      </c>
      <c r="DA419" s="2"/>
      <c r="DB419" s="2"/>
      <c r="DC419" s="2" t="s">
        <v>3</v>
      </c>
      <c r="DD419" s="2" t="s">
        <v>3</v>
      </c>
      <c r="DE419" s="2" t="s">
        <v>21</v>
      </c>
      <c r="DF419" s="2" t="s">
        <v>21</v>
      </c>
      <c r="DG419" s="2" t="s">
        <v>21</v>
      </c>
      <c r="DH419" s="2" t="s">
        <v>3</v>
      </c>
      <c r="DI419" s="2" t="s">
        <v>21</v>
      </c>
      <c r="DJ419" s="2" t="s">
        <v>21</v>
      </c>
      <c r="DK419" s="2" t="s">
        <v>3</v>
      </c>
      <c r="DL419" s="2" t="s">
        <v>3</v>
      </c>
      <c r="DM419" s="2" t="s">
        <v>3</v>
      </c>
      <c r="DN419" s="2">
        <v>0</v>
      </c>
      <c r="DO419" s="2">
        <v>0</v>
      </c>
      <c r="DP419" s="2">
        <v>1</v>
      </c>
      <c r="DQ419" s="2">
        <v>1</v>
      </c>
      <c r="DR419" s="2"/>
      <c r="DS419" s="2"/>
      <c r="DT419" s="2"/>
      <c r="DU419" s="2">
        <v>1013</v>
      </c>
      <c r="DV419" s="2" t="s">
        <v>216</v>
      </c>
      <c r="DW419" s="2" t="s">
        <v>216</v>
      </c>
      <c r="DX419" s="2">
        <v>1</v>
      </c>
      <c r="DY419" s="2"/>
      <c r="DZ419" s="2" t="s">
        <v>3</v>
      </c>
      <c r="EA419" s="2" t="s">
        <v>3</v>
      </c>
      <c r="EB419" s="2" t="s">
        <v>3</v>
      </c>
      <c r="EC419" s="2" t="s">
        <v>3</v>
      </c>
      <c r="ED419" s="2"/>
      <c r="EE419" s="2">
        <v>49573341</v>
      </c>
      <c r="EF419" s="2">
        <v>30</v>
      </c>
      <c r="EG419" s="2" t="s">
        <v>37</v>
      </c>
      <c r="EH419" s="2">
        <v>0</v>
      </c>
      <c r="EI419" s="2" t="s">
        <v>3</v>
      </c>
      <c r="EJ419" s="2">
        <v>1</v>
      </c>
      <c r="EK419" s="2">
        <v>80</v>
      </c>
      <c r="EL419" s="2" t="s">
        <v>218</v>
      </c>
      <c r="EM419" s="2" t="s">
        <v>219</v>
      </c>
      <c r="EN419" s="2"/>
      <c r="EO419" s="2" t="s">
        <v>42</v>
      </c>
      <c r="EP419" s="2"/>
      <c r="EQ419" s="2">
        <v>131072</v>
      </c>
      <c r="ER419" s="2">
        <v>1120.08</v>
      </c>
      <c r="ES419" s="2">
        <v>494.42</v>
      </c>
      <c r="ET419" s="2">
        <v>79.180000000000007</v>
      </c>
      <c r="EU419" s="2">
        <v>10.24</v>
      </c>
      <c r="EV419" s="2">
        <v>546.48</v>
      </c>
      <c r="EW419" s="2">
        <v>41.4</v>
      </c>
      <c r="EX419" s="2">
        <v>0</v>
      </c>
      <c r="EY419" s="2">
        <v>0</v>
      </c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>
        <v>0</v>
      </c>
      <c r="FR419" s="2">
        <f t="shared" si="357"/>
        <v>0</v>
      </c>
      <c r="FS419" s="2">
        <v>0</v>
      </c>
      <c r="FT419" s="2"/>
      <c r="FU419" s="2"/>
      <c r="FV419" s="2"/>
      <c r="FW419" s="2"/>
      <c r="FX419" s="2">
        <v>87</v>
      </c>
      <c r="FY419" s="2">
        <v>105</v>
      </c>
      <c r="FZ419" s="2"/>
      <c r="GA419" s="2" t="s">
        <v>3</v>
      </c>
      <c r="GB419" s="2"/>
      <c r="GC419" s="2"/>
      <c r="GD419" s="2">
        <v>0</v>
      </c>
      <c r="GE419" s="2"/>
      <c r="GF419" s="2">
        <v>-874094114</v>
      </c>
      <c r="GG419" s="2">
        <v>2</v>
      </c>
      <c r="GH419" s="2">
        <v>1</v>
      </c>
      <c r="GI419" s="2">
        <v>-2</v>
      </c>
      <c r="GJ419" s="2">
        <v>0</v>
      </c>
      <c r="GK419" s="2">
        <f>ROUND(R419*(R12)/100,2)</f>
        <v>6.04</v>
      </c>
      <c r="GL419" s="2">
        <f t="shared" si="358"/>
        <v>0</v>
      </c>
      <c r="GM419" s="2">
        <f t="shared" si="359"/>
        <v>721.12</v>
      </c>
      <c r="GN419" s="2">
        <f t="shared" si="360"/>
        <v>721.12</v>
      </c>
      <c r="GO419" s="2">
        <f t="shared" si="361"/>
        <v>0</v>
      </c>
      <c r="GP419" s="2">
        <f t="shared" si="362"/>
        <v>0</v>
      </c>
      <c r="GQ419" s="2"/>
      <c r="GR419" s="2">
        <v>0</v>
      </c>
      <c r="GS419" s="2">
        <v>3</v>
      </c>
      <c r="GT419" s="2">
        <v>0</v>
      </c>
      <c r="GU419" s="2" t="s">
        <v>3</v>
      </c>
      <c r="GV419" s="2">
        <f t="shared" si="363"/>
        <v>0</v>
      </c>
      <c r="GW419" s="2">
        <v>1</v>
      </c>
      <c r="GX419" s="2">
        <f t="shared" si="364"/>
        <v>0</v>
      </c>
      <c r="GY419" s="2"/>
      <c r="GZ419" s="2"/>
      <c r="HA419" s="2">
        <v>0</v>
      </c>
      <c r="HB419" s="2">
        <v>0</v>
      </c>
      <c r="HC419" s="2">
        <f t="shared" si="365"/>
        <v>0</v>
      </c>
      <c r="HD419" s="2"/>
      <c r="HE419" s="2" t="s">
        <v>3</v>
      </c>
      <c r="HF419" s="2" t="s">
        <v>3</v>
      </c>
      <c r="HG419" s="2"/>
      <c r="HH419" s="2"/>
      <c r="HI419" s="2"/>
      <c r="HJ419" s="2"/>
      <c r="HK419" s="2"/>
      <c r="HL419" s="2"/>
      <c r="HM419" s="2" t="s">
        <v>3</v>
      </c>
      <c r="HN419" s="2" t="s">
        <v>3</v>
      </c>
      <c r="HO419" s="2" t="s">
        <v>3</v>
      </c>
      <c r="HP419" s="2" t="s">
        <v>3</v>
      </c>
      <c r="HQ419" s="2" t="s">
        <v>3</v>
      </c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>
        <v>0</v>
      </c>
      <c r="IL419" s="2"/>
      <c r="IM419" s="2"/>
      <c r="IN419" s="2"/>
      <c r="IO419" s="2"/>
      <c r="IP419" s="2"/>
      <c r="IQ419" s="2"/>
      <c r="IR419" s="2"/>
      <c r="IS419" s="2"/>
      <c r="IT419" s="2"/>
      <c r="IU419" s="2"/>
    </row>
    <row r="420" spans="1:255" x14ac:dyDescent="0.2">
      <c r="A420">
        <v>17</v>
      </c>
      <c r="B420">
        <v>1</v>
      </c>
      <c r="C420">
        <f>ROW(SmtRes!A130)</f>
        <v>130</v>
      </c>
      <c r="D420">
        <f>ROW(EtalonRes!A142)</f>
        <v>142</v>
      </c>
      <c r="E420" t="s">
        <v>485</v>
      </c>
      <c r="F420" t="s">
        <v>486</v>
      </c>
      <c r="G420" t="s">
        <v>487</v>
      </c>
      <c r="H420" t="s">
        <v>216</v>
      </c>
      <c r="I420">
        <v>0.30599999999999999</v>
      </c>
      <c r="J420">
        <v>0</v>
      </c>
      <c r="K420">
        <v>0.30599999999999999</v>
      </c>
      <c r="O420">
        <f t="shared" si="333"/>
        <v>7572.32</v>
      </c>
      <c r="P420">
        <f t="shared" si="334"/>
        <v>1895.66</v>
      </c>
      <c r="Q420">
        <f>(ROUND((ROUND((((ET420*1.1))*AV420*I420),2)*BB420),2)+ROUND((ROUND(((AE420-((EU420*1.1)))*AV420*I420),2)*BS420),2))</f>
        <v>336.59</v>
      </c>
      <c r="R420">
        <f t="shared" si="335"/>
        <v>100.15</v>
      </c>
      <c r="S420">
        <f t="shared" si="336"/>
        <v>5340.07</v>
      </c>
      <c r="T420">
        <f t="shared" si="337"/>
        <v>0</v>
      </c>
      <c r="U420">
        <f t="shared" si="338"/>
        <v>13.93524</v>
      </c>
      <c r="V420">
        <f t="shared" si="339"/>
        <v>0</v>
      </c>
      <c r="W420">
        <f t="shared" si="340"/>
        <v>0</v>
      </c>
      <c r="X420">
        <f t="shared" si="341"/>
        <v>3844.85</v>
      </c>
      <c r="Y420">
        <f t="shared" si="342"/>
        <v>2723.44</v>
      </c>
      <c r="AA420">
        <v>50626683</v>
      </c>
      <c r="AB420">
        <f t="shared" si="343"/>
        <v>1182.646</v>
      </c>
      <c r="AC420">
        <f t="shared" si="344"/>
        <v>494.42</v>
      </c>
      <c r="AD420">
        <f>ROUND(((((ET420*1.1))-((EU420*1.1)))+AE420),6)</f>
        <v>87.097999999999999</v>
      </c>
      <c r="AE420">
        <f>ROUND(((EU420*1.1)),6)</f>
        <v>11.263999999999999</v>
      </c>
      <c r="AF420">
        <f>ROUND(((EV420*1.1)),6)</f>
        <v>601.12800000000004</v>
      </c>
      <c r="AG420">
        <f t="shared" si="346"/>
        <v>0</v>
      </c>
      <c r="AH420">
        <f>((EW420*1.1))</f>
        <v>45.54</v>
      </c>
      <c r="AI420">
        <f>((EX420*1.1))</f>
        <v>0</v>
      </c>
      <c r="AJ420">
        <f t="shared" si="348"/>
        <v>0</v>
      </c>
      <c r="AK420">
        <v>1120.08</v>
      </c>
      <c r="AL420">
        <v>494.42</v>
      </c>
      <c r="AM420">
        <v>79.180000000000007</v>
      </c>
      <c r="AN420">
        <v>10.24</v>
      </c>
      <c r="AO420">
        <v>546.48</v>
      </c>
      <c r="AP420">
        <v>0</v>
      </c>
      <c r="AQ420">
        <v>41.4</v>
      </c>
      <c r="AR420">
        <v>0</v>
      </c>
      <c r="AS420">
        <v>0</v>
      </c>
      <c r="AT420">
        <v>72</v>
      </c>
      <c r="AU420">
        <v>51</v>
      </c>
      <c r="AV420">
        <v>1</v>
      </c>
      <c r="AW420">
        <v>1</v>
      </c>
      <c r="AZ420">
        <v>1</v>
      </c>
      <c r="BA420">
        <v>29.03</v>
      </c>
      <c r="BB420">
        <v>12.63</v>
      </c>
      <c r="BC420">
        <v>12.53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1</v>
      </c>
      <c r="BJ420" t="s">
        <v>488</v>
      </c>
      <c r="BM420">
        <v>80</v>
      </c>
      <c r="BN420">
        <v>0</v>
      </c>
      <c r="BO420" t="s">
        <v>486</v>
      </c>
      <c r="BP420">
        <v>1</v>
      </c>
      <c r="BQ420">
        <v>30</v>
      </c>
      <c r="BR420">
        <v>0</v>
      </c>
      <c r="BS420">
        <v>29.03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72</v>
      </c>
      <c r="CA420">
        <v>51</v>
      </c>
      <c r="CB420" t="s">
        <v>3</v>
      </c>
      <c r="CE420">
        <v>30</v>
      </c>
      <c r="CF420">
        <v>0</v>
      </c>
      <c r="CG420">
        <v>0</v>
      </c>
      <c r="CM420">
        <v>0</v>
      </c>
      <c r="CN420" t="s">
        <v>1223</v>
      </c>
      <c r="CO420">
        <v>0</v>
      </c>
      <c r="CP420">
        <f t="shared" si="349"/>
        <v>7572.32</v>
      </c>
      <c r="CQ420">
        <f t="shared" si="350"/>
        <v>6195.08</v>
      </c>
      <c r="CR420">
        <f>(ROUND((ROUND((((ET420*1.1))*AV420*1),2)*BB420),2)+ROUND((ROUND(((AE420-((EU420*1.1)))*AV420*1),2)*BS420),2))</f>
        <v>1100.07</v>
      </c>
      <c r="CS420">
        <f t="shared" si="351"/>
        <v>326.88</v>
      </c>
      <c r="CT420">
        <f t="shared" si="352"/>
        <v>17450.8</v>
      </c>
      <c r="CU420">
        <f t="shared" si="353"/>
        <v>0</v>
      </c>
      <c r="CV420">
        <f t="shared" si="354"/>
        <v>45.54</v>
      </c>
      <c r="CW420">
        <f t="shared" si="355"/>
        <v>0</v>
      </c>
      <c r="CX420">
        <f t="shared" si="356"/>
        <v>0</v>
      </c>
      <c r="CY420">
        <f>S420*(BZ420/100)</f>
        <v>3844.8503999999998</v>
      </c>
      <c r="CZ420">
        <f>S420*(CA420/100)</f>
        <v>2723.4357</v>
      </c>
      <c r="DC420" t="s">
        <v>3</v>
      </c>
      <c r="DD420" t="s">
        <v>3</v>
      </c>
      <c r="DE420" t="s">
        <v>21</v>
      </c>
      <c r="DF420" t="s">
        <v>21</v>
      </c>
      <c r="DG420" t="s">
        <v>21</v>
      </c>
      <c r="DH420" t="s">
        <v>3</v>
      </c>
      <c r="DI420" t="s">
        <v>21</v>
      </c>
      <c r="DJ420" t="s">
        <v>21</v>
      </c>
      <c r="DK420" t="s">
        <v>3</v>
      </c>
      <c r="DL420" t="s">
        <v>3</v>
      </c>
      <c r="DM420" t="s">
        <v>3</v>
      </c>
      <c r="DN420">
        <v>87</v>
      </c>
      <c r="DO420">
        <v>105</v>
      </c>
      <c r="DP420">
        <v>1</v>
      </c>
      <c r="DQ420">
        <v>1</v>
      </c>
      <c r="DU420">
        <v>1013</v>
      </c>
      <c r="DV420" t="s">
        <v>216</v>
      </c>
      <c r="DW420" t="s">
        <v>216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49573341</v>
      </c>
      <c r="EF420">
        <v>30</v>
      </c>
      <c r="EG420" t="s">
        <v>37</v>
      </c>
      <c r="EH420">
        <v>0</v>
      </c>
      <c r="EI420" t="s">
        <v>3</v>
      </c>
      <c r="EJ420">
        <v>1</v>
      </c>
      <c r="EK420">
        <v>80</v>
      </c>
      <c r="EL420" t="s">
        <v>218</v>
      </c>
      <c r="EM420" t="s">
        <v>219</v>
      </c>
      <c r="EO420" t="s">
        <v>42</v>
      </c>
      <c r="EQ420">
        <v>131072</v>
      </c>
      <c r="ER420">
        <v>1120.08</v>
      </c>
      <c r="ES420">
        <v>494.42</v>
      </c>
      <c r="ET420">
        <v>79.180000000000007</v>
      </c>
      <c r="EU420">
        <v>10.24</v>
      </c>
      <c r="EV420">
        <v>546.48</v>
      </c>
      <c r="EW420">
        <v>41.4</v>
      </c>
      <c r="EX420">
        <v>0</v>
      </c>
      <c r="EY420">
        <v>0</v>
      </c>
      <c r="FQ420">
        <v>0</v>
      </c>
      <c r="FR420">
        <f t="shared" si="357"/>
        <v>0</v>
      </c>
      <c r="FS420">
        <v>0</v>
      </c>
      <c r="FX420">
        <v>87</v>
      </c>
      <c r="FY420">
        <v>105</v>
      </c>
      <c r="GA420" t="s">
        <v>3</v>
      </c>
      <c r="GD420">
        <v>0</v>
      </c>
      <c r="GF420">
        <v>-874094114</v>
      </c>
      <c r="GG420">
        <v>2</v>
      </c>
      <c r="GH420">
        <v>1</v>
      </c>
      <c r="GI420">
        <v>2</v>
      </c>
      <c r="GJ420">
        <v>0</v>
      </c>
      <c r="GK420">
        <f>ROUND(R420*(S12)/100,2)</f>
        <v>160.24</v>
      </c>
      <c r="GL420">
        <f t="shared" si="358"/>
        <v>0</v>
      </c>
      <c r="GM420">
        <f t="shared" si="359"/>
        <v>14300.85</v>
      </c>
      <c r="GN420">
        <f t="shared" si="360"/>
        <v>14300.85</v>
      </c>
      <c r="GO420">
        <f t="shared" si="361"/>
        <v>0</v>
      </c>
      <c r="GP420">
        <f t="shared" si="362"/>
        <v>0</v>
      </c>
      <c r="GR420">
        <v>0</v>
      </c>
      <c r="GS420">
        <v>0</v>
      </c>
      <c r="GT420">
        <v>0</v>
      </c>
      <c r="GU420" t="s">
        <v>3</v>
      </c>
      <c r="GV420">
        <f t="shared" si="363"/>
        <v>0</v>
      </c>
      <c r="GW420">
        <v>1</v>
      </c>
      <c r="GX420">
        <f t="shared" si="364"/>
        <v>0</v>
      </c>
      <c r="HA420">
        <v>0</v>
      </c>
      <c r="HB420">
        <v>0</v>
      </c>
      <c r="HC420">
        <f t="shared" si="365"/>
        <v>0</v>
      </c>
      <c r="HE420" t="s">
        <v>3</v>
      </c>
      <c r="HF420" t="s">
        <v>3</v>
      </c>
      <c r="HM420" t="s">
        <v>3</v>
      </c>
      <c r="HN420" t="s">
        <v>3</v>
      </c>
      <c r="HO420" t="s">
        <v>3</v>
      </c>
      <c r="HP420" t="s">
        <v>3</v>
      </c>
      <c r="HQ420" t="s">
        <v>3</v>
      </c>
      <c r="IK420">
        <v>0</v>
      </c>
    </row>
    <row r="421" spans="1:255" x14ac:dyDescent="0.2">
      <c r="A421" s="2">
        <v>18</v>
      </c>
      <c r="B421" s="2">
        <v>1</v>
      </c>
      <c r="C421" s="2">
        <v>128</v>
      </c>
      <c r="D421" s="2"/>
      <c r="E421" s="2" t="s">
        <v>489</v>
      </c>
      <c r="F421" s="2" t="s">
        <v>490</v>
      </c>
      <c r="G421" s="2" t="s">
        <v>491</v>
      </c>
      <c r="H421" s="2" t="s">
        <v>492</v>
      </c>
      <c r="I421" s="2">
        <f>I419*J421</f>
        <v>1</v>
      </c>
      <c r="J421" s="2">
        <v>3.2679738562091503</v>
      </c>
      <c r="K421" s="2">
        <v>3.2679740000000002</v>
      </c>
      <c r="L421" s="2"/>
      <c r="M421" s="2"/>
      <c r="N421" s="2"/>
      <c r="O421" s="2">
        <f t="shared" si="333"/>
        <v>29015.06</v>
      </c>
      <c r="P421" s="2">
        <f t="shared" si="334"/>
        <v>29015.06</v>
      </c>
      <c r="Q421" s="2">
        <f>(ROUND((ROUND(((ET421)*AV421*I421),2)*BB421),2)+ROUND((ROUND(((AE421-(EU421))*AV421*I421),2)*BS421),2))</f>
        <v>0</v>
      </c>
      <c r="R421" s="2">
        <f t="shared" si="335"/>
        <v>0</v>
      </c>
      <c r="S421" s="2">
        <f t="shared" si="336"/>
        <v>0</v>
      </c>
      <c r="T421" s="2">
        <f t="shared" si="337"/>
        <v>0</v>
      </c>
      <c r="U421" s="2">
        <f t="shared" si="338"/>
        <v>0</v>
      </c>
      <c r="V421" s="2">
        <f t="shared" si="339"/>
        <v>0</v>
      </c>
      <c r="W421" s="2">
        <f t="shared" si="340"/>
        <v>0</v>
      </c>
      <c r="X421" s="2">
        <f t="shared" si="341"/>
        <v>0</v>
      </c>
      <c r="Y421" s="2">
        <f t="shared" si="342"/>
        <v>0</v>
      </c>
      <c r="Z421" s="2"/>
      <c r="AA421" s="2">
        <v>50626682</v>
      </c>
      <c r="AB421" s="2">
        <f t="shared" si="343"/>
        <v>29015.06</v>
      </c>
      <c r="AC421" s="2">
        <f t="shared" si="344"/>
        <v>29015.06</v>
      </c>
      <c r="AD421" s="2">
        <f>ROUND((((ET421)-(EU421))+AE421),6)</f>
        <v>0</v>
      </c>
      <c r="AE421" s="2">
        <f t="shared" ref="AE421:AF424" si="368">ROUND((EU421),6)</f>
        <v>0</v>
      </c>
      <c r="AF421" s="2">
        <f t="shared" si="368"/>
        <v>0</v>
      </c>
      <c r="AG421" s="2">
        <f t="shared" si="346"/>
        <v>0</v>
      </c>
      <c r="AH421" s="2">
        <f t="shared" ref="AH421:AI424" si="369">(EW421)</f>
        <v>0</v>
      </c>
      <c r="AI421" s="2">
        <f t="shared" si="369"/>
        <v>0</v>
      </c>
      <c r="AJ421" s="2">
        <f t="shared" si="348"/>
        <v>0</v>
      </c>
      <c r="AK421" s="2">
        <v>29015.059999999998</v>
      </c>
      <c r="AL421" s="2">
        <v>29015.059999999998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87</v>
      </c>
      <c r="AU421" s="2">
        <v>105</v>
      </c>
      <c r="AV421" s="2">
        <v>1</v>
      </c>
      <c r="AW421" s="2">
        <v>1</v>
      </c>
      <c r="AX421" s="2"/>
      <c r="AY421" s="2"/>
      <c r="AZ421" s="2">
        <v>1</v>
      </c>
      <c r="BA421" s="2">
        <v>1</v>
      </c>
      <c r="BB421" s="2">
        <v>1</v>
      </c>
      <c r="BC421" s="2">
        <v>1</v>
      </c>
      <c r="BD421" s="2" t="s">
        <v>3</v>
      </c>
      <c r="BE421" s="2" t="s">
        <v>3</v>
      </c>
      <c r="BF421" s="2" t="s">
        <v>3</v>
      </c>
      <c r="BG421" s="2" t="s">
        <v>3</v>
      </c>
      <c r="BH421" s="2">
        <v>3</v>
      </c>
      <c r="BI421" s="2">
        <v>1</v>
      </c>
      <c r="BJ421" s="2" t="s">
        <v>3</v>
      </c>
      <c r="BK421" s="2"/>
      <c r="BL421" s="2"/>
      <c r="BM421" s="2">
        <v>80</v>
      </c>
      <c r="BN421" s="2">
        <v>0</v>
      </c>
      <c r="BO421" s="2" t="s">
        <v>3</v>
      </c>
      <c r="BP421" s="2">
        <v>0</v>
      </c>
      <c r="BQ421" s="2">
        <v>30</v>
      </c>
      <c r="BR421" s="2">
        <v>0</v>
      </c>
      <c r="BS421" s="2">
        <v>1</v>
      </c>
      <c r="BT421" s="2">
        <v>1</v>
      </c>
      <c r="BU421" s="2">
        <v>1</v>
      </c>
      <c r="BV421" s="2">
        <v>1</v>
      </c>
      <c r="BW421" s="2">
        <v>1</v>
      </c>
      <c r="BX421" s="2">
        <v>1</v>
      </c>
      <c r="BY421" s="2" t="s">
        <v>3</v>
      </c>
      <c r="BZ421" s="2">
        <v>87</v>
      </c>
      <c r="CA421" s="2">
        <v>105</v>
      </c>
      <c r="CB421" s="2" t="s">
        <v>3</v>
      </c>
      <c r="CC421" s="2"/>
      <c r="CD421" s="2"/>
      <c r="CE421" s="2">
        <v>30</v>
      </c>
      <c r="CF421" s="2">
        <v>0</v>
      </c>
      <c r="CG421" s="2">
        <v>0</v>
      </c>
      <c r="CH421" s="2"/>
      <c r="CI421" s="2"/>
      <c r="CJ421" s="2"/>
      <c r="CK421" s="2"/>
      <c r="CL421" s="2"/>
      <c r="CM421" s="2">
        <v>0</v>
      </c>
      <c r="CN421" s="2" t="s">
        <v>3</v>
      </c>
      <c r="CO421" s="2">
        <v>0</v>
      </c>
      <c r="CP421" s="2">
        <f t="shared" si="349"/>
        <v>29015.06</v>
      </c>
      <c r="CQ421" s="2">
        <f t="shared" si="350"/>
        <v>29015.06</v>
      </c>
      <c r="CR421" s="2">
        <f>(ROUND((ROUND(((ET421)*AV421*1),2)*BB421),2)+ROUND((ROUND(((AE421-(EU421))*AV421*1),2)*BS421),2))</f>
        <v>0</v>
      </c>
      <c r="CS421" s="2">
        <f t="shared" si="351"/>
        <v>0</v>
      </c>
      <c r="CT421" s="2">
        <f t="shared" si="352"/>
        <v>0</v>
      </c>
      <c r="CU421" s="2">
        <f t="shared" si="353"/>
        <v>0</v>
      </c>
      <c r="CV421" s="2">
        <f t="shared" si="354"/>
        <v>0</v>
      </c>
      <c r="CW421" s="2">
        <f t="shared" si="355"/>
        <v>0</v>
      </c>
      <c r="CX421" s="2">
        <f t="shared" si="356"/>
        <v>0</v>
      </c>
      <c r="CY421" s="2">
        <f>((S421*BZ421)/100)</f>
        <v>0</v>
      </c>
      <c r="CZ421" s="2">
        <f>((S421*CA421)/100)</f>
        <v>0</v>
      </c>
      <c r="DA421" s="2"/>
      <c r="DB421" s="2"/>
      <c r="DC421" s="2" t="s">
        <v>3</v>
      </c>
      <c r="DD421" s="2" t="s">
        <v>3</v>
      </c>
      <c r="DE421" s="2" t="s">
        <v>3</v>
      </c>
      <c r="DF421" s="2" t="s">
        <v>3</v>
      </c>
      <c r="DG421" s="2" t="s">
        <v>3</v>
      </c>
      <c r="DH421" s="2" t="s">
        <v>3</v>
      </c>
      <c r="DI421" s="2" t="s">
        <v>3</v>
      </c>
      <c r="DJ421" s="2" t="s">
        <v>3</v>
      </c>
      <c r="DK421" s="2" t="s">
        <v>3</v>
      </c>
      <c r="DL421" s="2" t="s">
        <v>3</v>
      </c>
      <c r="DM421" s="2" t="s">
        <v>3</v>
      </c>
      <c r="DN421" s="2">
        <v>0</v>
      </c>
      <c r="DO421" s="2">
        <v>0</v>
      </c>
      <c r="DP421" s="2">
        <v>1</v>
      </c>
      <c r="DQ421" s="2">
        <v>1</v>
      </c>
      <c r="DR421" s="2"/>
      <c r="DS421" s="2"/>
      <c r="DT421" s="2"/>
      <c r="DU421" s="2">
        <v>1013</v>
      </c>
      <c r="DV421" s="2" t="s">
        <v>492</v>
      </c>
      <c r="DW421" s="2" t="s">
        <v>492</v>
      </c>
      <c r="DX421" s="2">
        <v>1</v>
      </c>
      <c r="DY421" s="2"/>
      <c r="DZ421" s="2" t="s">
        <v>3</v>
      </c>
      <c r="EA421" s="2" t="s">
        <v>3</v>
      </c>
      <c r="EB421" s="2" t="s">
        <v>3</v>
      </c>
      <c r="EC421" s="2" t="s">
        <v>3</v>
      </c>
      <c r="ED421" s="2"/>
      <c r="EE421" s="2">
        <v>49573341</v>
      </c>
      <c r="EF421" s="2">
        <v>30</v>
      </c>
      <c r="EG421" s="2" t="s">
        <v>37</v>
      </c>
      <c r="EH421" s="2">
        <v>0</v>
      </c>
      <c r="EI421" s="2" t="s">
        <v>3</v>
      </c>
      <c r="EJ421" s="2">
        <v>1</v>
      </c>
      <c r="EK421" s="2">
        <v>80</v>
      </c>
      <c r="EL421" s="2" t="s">
        <v>218</v>
      </c>
      <c r="EM421" s="2" t="s">
        <v>219</v>
      </c>
      <c r="EN421" s="2"/>
      <c r="EO421" s="2" t="s">
        <v>3</v>
      </c>
      <c r="EP421" s="2"/>
      <c r="EQ421" s="2">
        <v>0</v>
      </c>
      <c r="ER421" s="2">
        <v>0</v>
      </c>
      <c r="ES421" s="2">
        <v>29015.059999999998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>
        <v>0</v>
      </c>
      <c r="FR421" s="2">
        <f t="shared" si="357"/>
        <v>0</v>
      </c>
      <c r="FS421" s="2">
        <v>0</v>
      </c>
      <c r="FT421" s="2"/>
      <c r="FU421" s="2"/>
      <c r="FV421" s="2"/>
      <c r="FW421" s="2"/>
      <c r="FX421" s="2">
        <v>87</v>
      </c>
      <c r="FY421" s="2">
        <v>105</v>
      </c>
      <c r="FZ421" s="2"/>
      <c r="GA421" s="2" t="s">
        <v>493</v>
      </c>
      <c r="GB421" s="2"/>
      <c r="GC421" s="2"/>
      <c r="GD421" s="2">
        <v>0</v>
      </c>
      <c r="GE421" s="2"/>
      <c r="GF421" s="2">
        <v>831139347</v>
      </c>
      <c r="GG421" s="2">
        <v>2</v>
      </c>
      <c r="GH421" s="2">
        <v>4</v>
      </c>
      <c r="GI421" s="2">
        <v>-2</v>
      </c>
      <c r="GJ421" s="2">
        <v>0</v>
      </c>
      <c r="GK421" s="2">
        <f>ROUND(R421*(R12)/100,2)</f>
        <v>0</v>
      </c>
      <c r="GL421" s="2">
        <f t="shared" si="358"/>
        <v>0</v>
      </c>
      <c r="GM421" s="2">
        <f t="shared" si="359"/>
        <v>29015.06</v>
      </c>
      <c r="GN421" s="2">
        <f t="shared" si="360"/>
        <v>29015.06</v>
      </c>
      <c r="GO421" s="2">
        <f t="shared" si="361"/>
        <v>0</v>
      </c>
      <c r="GP421" s="2">
        <f t="shared" si="362"/>
        <v>0</v>
      </c>
      <c r="GQ421" s="2"/>
      <c r="GR421" s="2">
        <v>0</v>
      </c>
      <c r="GS421" s="2">
        <v>2</v>
      </c>
      <c r="GT421" s="2">
        <v>0</v>
      </c>
      <c r="GU421" s="2" t="s">
        <v>3</v>
      </c>
      <c r="GV421" s="2">
        <f t="shared" si="363"/>
        <v>0</v>
      </c>
      <c r="GW421" s="2">
        <v>1</v>
      </c>
      <c r="GX421" s="2">
        <f t="shared" si="364"/>
        <v>0</v>
      </c>
      <c r="GY421" s="2"/>
      <c r="GZ421" s="2"/>
      <c r="HA421" s="2">
        <v>0</v>
      </c>
      <c r="HB421" s="2">
        <v>0</v>
      </c>
      <c r="HC421" s="2">
        <f t="shared" si="365"/>
        <v>0</v>
      </c>
      <c r="HD421" s="2"/>
      <c r="HE421" s="2" t="s">
        <v>494</v>
      </c>
      <c r="HF421" s="2" t="s">
        <v>25</v>
      </c>
      <c r="HG421" s="2"/>
      <c r="HH421" s="2"/>
      <c r="HI421" s="2"/>
      <c r="HJ421" s="2"/>
      <c r="HK421" s="2"/>
      <c r="HL421" s="2"/>
      <c r="HM421" s="2" t="s">
        <v>3</v>
      </c>
      <c r="HN421" s="2" t="s">
        <v>3</v>
      </c>
      <c r="HO421" s="2" t="s">
        <v>3</v>
      </c>
      <c r="HP421" s="2" t="s">
        <v>3</v>
      </c>
      <c r="HQ421" s="2" t="s">
        <v>3</v>
      </c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>
        <v>0</v>
      </c>
      <c r="IL421" s="2"/>
      <c r="IM421" s="2"/>
      <c r="IN421" s="2"/>
      <c r="IO421" s="2"/>
      <c r="IP421" s="2"/>
      <c r="IQ421" s="2"/>
      <c r="IR421" s="2"/>
      <c r="IS421" s="2"/>
      <c r="IT421" s="2"/>
      <c r="IU421" s="2"/>
    </row>
    <row r="422" spans="1:255" x14ac:dyDescent="0.2">
      <c r="A422">
        <v>18</v>
      </c>
      <c r="B422">
        <v>1</v>
      </c>
      <c r="C422">
        <v>130</v>
      </c>
      <c r="E422" t="s">
        <v>489</v>
      </c>
      <c r="F422" t="s">
        <v>490</v>
      </c>
      <c r="G422" t="s">
        <v>491</v>
      </c>
      <c r="H422" t="s">
        <v>492</v>
      </c>
      <c r="I422">
        <f>I420*J422</f>
        <v>1</v>
      </c>
      <c r="J422">
        <v>3.2679738562091503</v>
      </c>
      <c r="K422">
        <v>3.2679740000000002</v>
      </c>
      <c r="O422">
        <f t="shared" si="333"/>
        <v>250980.27</v>
      </c>
      <c r="P422">
        <f t="shared" si="334"/>
        <v>250980.27</v>
      </c>
      <c r="Q422">
        <f>(ROUND((ROUND(((ET422)*AV422*I422),2)*BB422),2)+ROUND((ROUND(((AE422-(EU422))*AV422*I422),2)*BS422),2))</f>
        <v>0</v>
      </c>
      <c r="R422">
        <f t="shared" si="335"/>
        <v>0</v>
      </c>
      <c r="S422">
        <f t="shared" si="336"/>
        <v>0</v>
      </c>
      <c r="T422">
        <f t="shared" si="337"/>
        <v>0</v>
      </c>
      <c r="U422">
        <f t="shared" si="338"/>
        <v>0</v>
      </c>
      <c r="V422">
        <f t="shared" si="339"/>
        <v>0</v>
      </c>
      <c r="W422">
        <f t="shared" si="340"/>
        <v>0</v>
      </c>
      <c r="X422">
        <f t="shared" si="341"/>
        <v>0</v>
      </c>
      <c r="Y422">
        <f t="shared" si="342"/>
        <v>0</v>
      </c>
      <c r="AA422">
        <v>50626683</v>
      </c>
      <c r="AB422">
        <f t="shared" si="343"/>
        <v>29015.06</v>
      </c>
      <c r="AC422">
        <f t="shared" si="344"/>
        <v>29015.06</v>
      </c>
      <c r="AD422">
        <f>ROUND((((ET422)-(EU422))+AE422),6)</f>
        <v>0</v>
      </c>
      <c r="AE422">
        <f t="shared" si="368"/>
        <v>0</v>
      </c>
      <c r="AF422">
        <f t="shared" si="368"/>
        <v>0</v>
      </c>
      <c r="AG422">
        <f t="shared" si="346"/>
        <v>0</v>
      </c>
      <c r="AH422">
        <f t="shared" si="369"/>
        <v>0</v>
      </c>
      <c r="AI422">
        <f t="shared" si="369"/>
        <v>0</v>
      </c>
      <c r="AJ422">
        <f t="shared" si="348"/>
        <v>0</v>
      </c>
      <c r="AK422">
        <v>29015.059999999998</v>
      </c>
      <c r="AL422">
        <v>29015.059999999998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8.65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1</v>
      </c>
      <c r="BJ422" t="s">
        <v>3</v>
      </c>
      <c r="BM422">
        <v>80</v>
      </c>
      <c r="BN422">
        <v>0</v>
      </c>
      <c r="BO422" t="s">
        <v>3</v>
      </c>
      <c r="BP422">
        <v>0</v>
      </c>
      <c r="BQ422">
        <v>30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0</v>
      </c>
      <c r="CA422">
        <v>0</v>
      </c>
      <c r="CB422" t="s">
        <v>3</v>
      </c>
      <c r="CE422">
        <v>30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349"/>
        <v>250980.27</v>
      </c>
      <c r="CQ422">
        <f t="shared" si="350"/>
        <v>250980.27</v>
      </c>
      <c r="CR422">
        <f>(ROUND((ROUND(((ET422)*AV422*1),2)*BB422),2)+ROUND((ROUND(((AE422-(EU422))*AV422*1),2)*BS422),2))</f>
        <v>0</v>
      </c>
      <c r="CS422">
        <f t="shared" si="351"/>
        <v>0</v>
      </c>
      <c r="CT422">
        <f t="shared" si="352"/>
        <v>0</v>
      </c>
      <c r="CU422">
        <f t="shared" si="353"/>
        <v>0</v>
      </c>
      <c r="CV422">
        <f t="shared" si="354"/>
        <v>0</v>
      </c>
      <c r="CW422">
        <f t="shared" si="355"/>
        <v>0</v>
      </c>
      <c r="CX422">
        <f t="shared" si="356"/>
        <v>0</v>
      </c>
      <c r="CY422">
        <f>S422*(BZ422/100)</f>
        <v>0</v>
      </c>
      <c r="CZ422">
        <f>S422*(CA422/100)</f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87</v>
      </c>
      <c r="DO422">
        <v>105</v>
      </c>
      <c r="DP422">
        <v>1</v>
      </c>
      <c r="DQ422">
        <v>1</v>
      </c>
      <c r="DU422">
        <v>1013</v>
      </c>
      <c r="DV422" t="s">
        <v>492</v>
      </c>
      <c r="DW422" t="s">
        <v>492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49573341</v>
      </c>
      <c r="EF422">
        <v>30</v>
      </c>
      <c r="EG422" t="s">
        <v>37</v>
      </c>
      <c r="EH422">
        <v>0</v>
      </c>
      <c r="EI422" t="s">
        <v>3</v>
      </c>
      <c r="EJ422">
        <v>1</v>
      </c>
      <c r="EK422">
        <v>80</v>
      </c>
      <c r="EL422" t="s">
        <v>218</v>
      </c>
      <c r="EM422" t="s">
        <v>219</v>
      </c>
      <c r="EO422" t="s">
        <v>3</v>
      </c>
      <c r="EQ422">
        <v>0</v>
      </c>
      <c r="ER422">
        <v>29015.059999999998</v>
      </c>
      <c r="ES422">
        <v>29015.059999999998</v>
      </c>
      <c r="ET422">
        <v>0</v>
      </c>
      <c r="EU422">
        <v>0</v>
      </c>
      <c r="EV422">
        <v>0</v>
      </c>
      <c r="EW422">
        <v>0</v>
      </c>
      <c r="EX422">
        <v>0</v>
      </c>
      <c r="EZ422">
        <v>5</v>
      </c>
      <c r="FC422">
        <v>1</v>
      </c>
      <c r="FD422">
        <v>18</v>
      </c>
      <c r="FF422">
        <v>295270.98</v>
      </c>
      <c r="FQ422">
        <v>0</v>
      </c>
      <c r="FR422">
        <f t="shared" si="357"/>
        <v>0</v>
      </c>
      <c r="FS422">
        <v>0</v>
      </c>
      <c r="FX422">
        <v>87</v>
      </c>
      <c r="FY422">
        <v>105</v>
      </c>
      <c r="GA422" t="s">
        <v>493</v>
      </c>
      <c r="GD422">
        <v>0</v>
      </c>
      <c r="GF422">
        <v>831139347</v>
      </c>
      <c r="GG422">
        <v>2</v>
      </c>
      <c r="GH422">
        <v>3</v>
      </c>
      <c r="GI422">
        <v>5</v>
      </c>
      <c r="GJ422">
        <v>0</v>
      </c>
      <c r="GK422">
        <f>ROUND(R422*(S12)/100,2)</f>
        <v>0</v>
      </c>
      <c r="GL422">
        <f t="shared" si="358"/>
        <v>0</v>
      </c>
      <c r="GM422">
        <f t="shared" si="359"/>
        <v>250980.27</v>
      </c>
      <c r="GN422">
        <f t="shared" si="360"/>
        <v>250980.27</v>
      </c>
      <c r="GO422">
        <f t="shared" si="361"/>
        <v>0</v>
      </c>
      <c r="GP422">
        <f t="shared" si="362"/>
        <v>0</v>
      </c>
      <c r="GR422">
        <v>1</v>
      </c>
      <c r="GS422">
        <v>1</v>
      </c>
      <c r="GT422">
        <v>0</v>
      </c>
      <c r="GU422" t="s">
        <v>3</v>
      </c>
      <c r="GV422">
        <f t="shared" si="363"/>
        <v>0</v>
      </c>
      <c r="GW422">
        <v>1</v>
      </c>
      <c r="GX422">
        <f t="shared" si="364"/>
        <v>0</v>
      </c>
      <c r="HA422">
        <v>0</v>
      </c>
      <c r="HB422">
        <v>0</v>
      </c>
      <c r="HC422">
        <f t="shared" si="365"/>
        <v>0</v>
      </c>
      <c r="HE422" t="s">
        <v>494</v>
      </c>
      <c r="HF422" t="s">
        <v>25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55" x14ac:dyDescent="0.2">
      <c r="A423" s="2">
        <v>18</v>
      </c>
      <c r="B423" s="2">
        <v>1</v>
      </c>
      <c r="C423" s="2">
        <v>127</v>
      </c>
      <c r="D423" s="2"/>
      <c r="E423" s="2" t="s">
        <v>495</v>
      </c>
      <c r="F423" s="2" t="s">
        <v>496</v>
      </c>
      <c r="G423" s="2" t="s">
        <v>497</v>
      </c>
      <c r="H423" s="2" t="s">
        <v>492</v>
      </c>
      <c r="I423" s="2">
        <f>I419*J423</f>
        <v>1</v>
      </c>
      <c r="J423" s="2">
        <v>3.2679738562091503</v>
      </c>
      <c r="K423" s="2">
        <v>3.2679740000000002</v>
      </c>
      <c r="L423" s="2"/>
      <c r="M423" s="2"/>
      <c r="N423" s="2"/>
      <c r="O423" s="2">
        <f t="shared" si="333"/>
        <v>1118.82</v>
      </c>
      <c r="P423" s="2">
        <f t="shared" si="334"/>
        <v>1118.82</v>
      </c>
      <c r="Q423" s="2">
        <f>(ROUND((ROUND(((ET423)*AV423*I423),2)*BB423),2)+ROUND((ROUND(((AE423-(EU423))*AV423*I423),2)*BS423),2))</f>
        <v>0</v>
      </c>
      <c r="R423" s="2">
        <f t="shared" si="335"/>
        <v>0</v>
      </c>
      <c r="S423" s="2">
        <f t="shared" si="336"/>
        <v>0</v>
      </c>
      <c r="T423" s="2">
        <f t="shared" si="337"/>
        <v>0</v>
      </c>
      <c r="U423" s="2">
        <f t="shared" si="338"/>
        <v>0</v>
      </c>
      <c r="V423" s="2">
        <f t="shared" si="339"/>
        <v>0</v>
      </c>
      <c r="W423" s="2">
        <f t="shared" si="340"/>
        <v>0</v>
      </c>
      <c r="X423" s="2">
        <f t="shared" si="341"/>
        <v>0</v>
      </c>
      <c r="Y423" s="2">
        <f t="shared" si="342"/>
        <v>0</v>
      </c>
      <c r="Z423" s="2"/>
      <c r="AA423" s="2">
        <v>50626682</v>
      </c>
      <c r="AB423" s="2">
        <f t="shared" si="343"/>
        <v>1118.82</v>
      </c>
      <c r="AC423" s="2">
        <f t="shared" si="344"/>
        <v>1118.82</v>
      </c>
      <c r="AD423" s="2">
        <f>ROUND((((ET423)-(EU423))+AE423),6)</f>
        <v>0</v>
      </c>
      <c r="AE423" s="2">
        <f t="shared" si="368"/>
        <v>0</v>
      </c>
      <c r="AF423" s="2">
        <f t="shared" si="368"/>
        <v>0</v>
      </c>
      <c r="AG423" s="2">
        <f t="shared" si="346"/>
        <v>0</v>
      </c>
      <c r="AH423" s="2">
        <f t="shared" si="369"/>
        <v>0</v>
      </c>
      <c r="AI423" s="2">
        <f t="shared" si="369"/>
        <v>0</v>
      </c>
      <c r="AJ423" s="2">
        <f t="shared" si="348"/>
        <v>0</v>
      </c>
      <c r="AK423" s="2">
        <v>1118.8200000000002</v>
      </c>
      <c r="AL423" s="2">
        <v>1118.8200000000002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87</v>
      </c>
      <c r="AU423" s="2">
        <v>105</v>
      </c>
      <c r="AV423" s="2">
        <v>1</v>
      </c>
      <c r="AW423" s="2">
        <v>1</v>
      </c>
      <c r="AX423" s="2"/>
      <c r="AY423" s="2"/>
      <c r="AZ423" s="2">
        <v>1</v>
      </c>
      <c r="BA423" s="2">
        <v>1</v>
      </c>
      <c r="BB423" s="2">
        <v>1</v>
      </c>
      <c r="BC423" s="2">
        <v>1</v>
      </c>
      <c r="BD423" s="2" t="s">
        <v>3</v>
      </c>
      <c r="BE423" s="2" t="s">
        <v>3</v>
      </c>
      <c r="BF423" s="2" t="s">
        <v>3</v>
      </c>
      <c r="BG423" s="2" t="s">
        <v>3</v>
      </c>
      <c r="BH423" s="2">
        <v>3</v>
      </c>
      <c r="BI423" s="2">
        <v>1</v>
      </c>
      <c r="BJ423" s="2" t="s">
        <v>3</v>
      </c>
      <c r="BK423" s="2"/>
      <c r="BL423" s="2"/>
      <c r="BM423" s="2">
        <v>80</v>
      </c>
      <c r="BN423" s="2">
        <v>0</v>
      </c>
      <c r="BO423" s="2" t="s">
        <v>3</v>
      </c>
      <c r="BP423" s="2">
        <v>0</v>
      </c>
      <c r="BQ423" s="2">
        <v>30</v>
      </c>
      <c r="BR423" s="2">
        <v>0</v>
      </c>
      <c r="BS423" s="2">
        <v>1</v>
      </c>
      <c r="BT423" s="2">
        <v>1</v>
      </c>
      <c r="BU423" s="2">
        <v>1</v>
      </c>
      <c r="BV423" s="2">
        <v>1</v>
      </c>
      <c r="BW423" s="2">
        <v>1</v>
      </c>
      <c r="BX423" s="2">
        <v>1</v>
      </c>
      <c r="BY423" s="2" t="s">
        <v>3</v>
      </c>
      <c r="BZ423" s="2">
        <v>87</v>
      </c>
      <c r="CA423" s="2">
        <v>105</v>
      </c>
      <c r="CB423" s="2" t="s">
        <v>3</v>
      </c>
      <c r="CC423" s="2"/>
      <c r="CD423" s="2"/>
      <c r="CE423" s="2">
        <v>30</v>
      </c>
      <c r="CF423" s="2">
        <v>0</v>
      </c>
      <c r="CG423" s="2">
        <v>0</v>
      </c>
      <c r="CH423" s="2"/>
      <c r="CI423" s="2"/>
      <c r="CJ423" s="2"/>
      <c r="CK423" s="2"/>
      <c r="CL423" s="2"/>
      <c r="CM423" s="2">
        <v>0</v>
      </c>
      <c r="CN423" s="2" t="s">
        <v>3</v>
      </c>
      <c r="CO423" s="2">
        <v>0</v>
      </c>
      <c r="CP423" s="2">
        <f t="shared" si="349"/>
        <v>1118.82</v>
      </c>
      <c r="CQ423" s="2">
        <f t="shared" si="350"/>
        <v>1118.82</v>
      </c>
      <c r="CR423" s="2">
        <f>(ROUND((ROUND(((ET423)*AV423*1),2)*BB423),2)+ROUND((ROUND(((AE423-(EU423))*AV423*1),2)*BS423),2))</f>
        <v>0</v>
      </c>
      <c r="CS423" s="2">
        <f t="shared" si="351"/>
        <v>0</v>
      </c>
      <c r="CT423" s="2">
        <f t="shared" si="352"/>
        <v>0</v>
      </c>
      <c r="CU423" s="2">
        <f t="shared" si="353"/>
        <v>0</v>
      </c>
      <c r="CV423" s="2">
        <f t="shared" si="354"/>
        <v>0</v>
      </c>
      <c r="CW423" s="2">
        <f t="shared" si="355"/>
        <v>0</v>
      </c>
      <c r="CX423" s="2">
        <f t="shared" si="356"/>
        <v>0</v>
      </c>
      <c r="CY423" s="2">
        <f>((S423*BZ423)/100)</f>
        <v>0</v>
      </c>
      <c r="CZ423" s="2">
        <f>((S423*CA423)/100)</f>
        <v>0</v>
      </c>
      <c r="DA423" s="2"/>
      <c r="DB423" s="2"/>
      <c r="DC423" s="2" t="s">
        <v>3</v>
      </c>
      <c r="DD423" s="2" t="s">
        <v>3</v>
      </c>
      <c r="DE423" s="2" t="s">
        <v>3</v>
      </c>
      <c r="DF423" s="2" t="s">
        <v>3</v>
      </c>
      <c r="DG423" s="2" t="s">
        <v>3</v>
      </c>
      <c r="DH423" s="2" t="s">
        <v>3</v>
      </c>
      <c r="DI423" s="2" t="s">
        <v>3</v>
      </c>
      <c r="DJ423" s="2" t="s">
        <v>3</v>
      </c>
      <c r="DK423" s="2" t="s">
        <v>3</v>
      </c>
      <c r="DL423" s="2" t="s">
        <v>3</v>
      </c>
      <c r="DM423" s="2" t="s">
        <v>3</v>
      </c>
      <c r="DN423" s="2">
        <v>0</v>
      </c>
      <c r="DO423" s="2">
        <v>0</v>
      </c>
      <c r="DP423" s="2">
        <v>1</v>
      </c>
      <c r="DQ423" s="2">
        <v>1</v>
      </c>
      <c r="DR423" s="2"/>
      <c r="DS423" s="2"/>
      <c r="DT423" s="2"/>
      <c r="DU423" s="2">
        <v>1013</v>
      </c>
      <c r="DV423" s="2" t="s">
        <v>492</v>
      </c>
      <c r="DW423" s="2" t="s">
        <v>492</v>
      </c>
      <c r="DX423" s="2">
        <v>1</v>
      </c>
      <c r="DY423" s="2"/>
      <c r="DZ423" s="2" t="s">
        <v>3</v>
      </c>
      <c r="EA423" s="2" t="s">
        <v>3</v>
      </c>
      <c r="EB423" s="2" t="s">
        <v>3</v>
      </c>
      <c r="EC423" s="2" t="s">
        <v>3</v>
      </c>
      <c r="ED423" s="2"/>
      <c r="EE423" s="2">
        <v>49573341</v>
      </c>
      <c r="EF423" s="2">
        <v>30</v>
      </c>
      <c r="EG423" s="2" t="s">
        <v>37</v>
      </c>
      <c r="EH423" s="2">
        <v>0</v>
      </c>
      <c r="EI423" s="2" t="s">
        <v>3</v>
      </c>
      <c r="EJ423" s="2">
        <v>1</v>
      </c>
      <c r="EK423" s="2">
        <v>80</v>
      </c>
      <c r="EL423" s="2" t="s">
        <v>218</v>
      </c>
      <c r="EM423" s="2" t="s">
        <v>219</v>
      </c>
      <c r="EN423" s="2"/>
      <c r="EO423" s="2" t="s">
        <v>3</v>
      </c>
      <c r="EP423" s="2"/>
      <c r="EQ423" s="2">
        <v>0</v>
      </c>
      <c r="ER423" s="2">
        <v>0</v>
      </c>
      <c r="ES423" s="2">
        <v>1118.8200000000002</v>
      </c>
      <c r="ET423" s="2">
        <v>0</v>
      </c>
      <c r="EU423" s="2">
        <v>0</v>
      </c>
      <c r="EV423" s="2">
        <v>0</v>
      </c>
      <c r="EW423" s="2">
        <v>0</v>
      </c>
      <c r="EX423" s="2">
        <v>0</v>
      </c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>
        <v>0</v>
      </c>
      <c r="FR423" s="2">
        <f t="shared" si="357"/>
        <v>0</v>
      </c>
      <c r="FS423" s="2">
        <v>0</v>
      </c>
      <c r="FT423" s="2"/>
      <c r="FU423" s="2"/>
      <c r="FV423" s="2"/>
      <c r="FW423" s="2"/>
      <c r="FX423" s="2">
        <v>87</v>
      </c>
      <c r="FY423" s="2">
        <v>105</v>
      </c>
      <c r="FZ423" s="2"/>
      <c r="GA423" s="2" t="s">
        <v>498</v>
      </c>
      <c r="GB423" s="2"/>
      <c r="GC423" s="2"/>
      <c r="GD423" s="2">
        <v>0</v>
      </c>
      <c r="GE423" s="2"/>
      <c r="GF423" s="2">
        <v>-322758527</v>
      </c>
      <c r="GG423" s="2">
        <v>2</v>
      </c>
      <c r="GH423" s="2">
        <v>4</v>
      </c>
      <c r="GI423" s="2">
        <v>-2</v>
      </c>
      <c r="GJ423" s="2">
        <v>0</v>
      </c>
      <c r="GK423" s="2">
        <f>ROUND(R423*(R12)/100,2)</f>
        <v>0</v>
      </c>
      <c r="GL423" s="2">
        <f t="shared" si="358"/>
        <v>0</v>
      </c>
      <c r="GM423" s="2">
        <f t="shared" si="359"/>
        <v>1118.82</v>
      </c>
      <c r="GN423" s="2">
        <f t="shared" si="360"/>
        <v>1118.82</v>
      </c>
      <c r="GO423" s="2">
        <f t="shared" si="361"/>
        <v>0</v>
      </c>
      <c r="GP423" s="2">
        <f t="shared" si="362"/>
        <v>0</v>
      </c>
      <c r="GQ423" s="2"/>
      <c r="GR423" s="2">
        <v>0</v>
      </c>
      <c r="GS423" s="2">
        <v>2</v>
      </c>
      <c r="GT423" s="2">
        <v>0</v>
      </c>
      <c r="GU423" s="2" t="s">
        <v>3</v>
      </c>
      <c r="GV423" s="2">
        <f t="shared" si="363"/>
        <v>0</v>
      </c>
      <c r="GW423" s="2">
        <v>1</v>
      </c>
      <c r="GX423" s="2">
        <f t="shared" si="364"/>
        <v>0</v>
      </c>
      <c r="GY423" s="2"/>
      <c r="GZ423" s="2"/>
      <c r="HA423" s="2">
        <v>0</v>
      </c>
      <c r="HB423" s="2">
        <v>0</v>
      </c>
      <c r="HC423" s="2">
        <f t="shared" si="365"/>
        <v>0</v>
      </c>
      <c r="HD423" s="2"/>
      <c r="HE423" s="2" t="s">
        <v>494</v>
      </c>
      <c r="HF423" s="2" t="s">
        <v>25</v>
      </c>
      <c r="HG423" s="2"/>
      <c r="HH423" s="2"/>
      <c r="HI423" s="2"/>
      <c r="HJ423" s="2"/>
      <c r="HK423" s="2"/>
      <c r="HL423" s="2"/>
      <c r="HM423" s="2" t="s">
        <v>3</v>
      </c>
      <c r="HN423" s="2" t="s">
        <v>3</v>
      </c>
      <c r="HO423" s="2" t="s">
        <v>3</v>
      </c>
      <c r="HP423" s="2" t="s">
        <v>3</v>
      </c>
      <c r="HQ423" s="2" t="s">
        <v>3</v>
      </c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>
        <v>0</v>
      </c>
      <c r="IL423" s="2"/>
      <c r="IM423" s="2"/>
      <c r="IN423" s="2"/>
      <c r="IO423" s="2"/>
      <c r="IP423" s="2"/>
      <c r="IQ423" s="2"/>
      <c r="IR423" s="2"/>
      <c r="IS423" s="2"/>
      <c r="IT423" s="2"/>
      <c r="IU423" s="2"/>
    </row>
    <row r="424" spans="1:255" x14ac:dyDescent="0.2">
      <c r="A424">
        <v>18</v>
      </c>
      <c r="B424">
        <v>1</v>
      </c>
      <c r="C424">
        <v>129</v>
      </c>
      <c r="E424" t="s">
        <v>495</v>
      </c>
      <c r="F424" t="s">
        <v>496</v>
      </c>
      <c r="G424" t="s">
        <v>497</v>
      </c>
      <c r="H424" t="s">
        <v>492</v>
      </c>
      <c r="I424">
        <f>I420*J424</f>
        <v>1</v>
      </c>
      <c r="J424">
        <v>3.2679738562091503</v>
      </c>
      <c r="K424">
        <v>3.2679740000000002</v>
      </c>
      <c r="O424">
        <f t="shared" si="333"/>
        <v>9677.7900000000009</v>
      </c>
      <c r="P424">
        <f t="shared" si="334"/>
        <v>9677.7900000000009</v>
      </c>
      <c r="Q424">
        <f>(ROUND((ROUND(((ET424)*AV424*I424),2)*BB424),2)+ROUND((ROUND(((AE424-(EU424))*AV424*I424),2)*BS424),2))</f>
        <v>0</v>
      </c>
      <c r="R424">
        <f t="shared" si="335"/>
        <v>0</v>
      </c>
      <c r="S424">
        <f t="shared" si="336"/>
        <v>0</v>
      </c>
      <c r="T424">
        <f t="shared" si="337"/>
        <v>0</v>
      </c>
      <c r="U424">
        <f t="shared" si="338"/>
        <v>0</v>
      </c>
      <c r="V424">
        <f t="shared" si="339"/>
        <v>0</v>
      </c>
      <c r="W424">
        <f t="shared" si="340"/>
        <v>0</v>
      </c>
      <c r="X424">
        <f t="shared" si="341"/>
        <v>0</v>
      </c>
      <c r="Y424">
        <f t="shared" si="342"/>
        <v>0</v>
      </c>
      <c r="AA424">
        <v>50626683</v>
      </c>
      <c r="AB424">
        <f t="shared" si="343"/>
        <v>1118.82</v>
      </c>
      <c r="AC424">
        <f t="shared" si="344"/>
        <v>1118.82</v>
      </c>
      <c r="AD424">
        <f>ROUND((((ET424)-(EU424))+AE424),6)</f>
        <v>0</v>
      </c>
      <c r="AE424">
        <f t="shared" si="368"/>
        <v>0</v>
      </c>
      <c r="AF424">
        <f t="shared" si="368"/>
        <v>0</v>
      </c>
      <c r="AG424">
        <f t="shared" si="346"/>
        <v>0</v>
      </c>
      <c r="AH424">
        <f t="shared" si="369"/>
        <v>0</v>
      </c>
      <c r="AI424">
        <f t="shared" si="369"/>
        <v>0</v>
      </c>
      <c r="AJ424">
        <f t="shared" si="348"/>
        <v>0</v>
      </c>
      <c r="AK424">
        <v>1118.8200000000002</v>
      </c>
      <c r="AL424">
        <v>1118.8200000000002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8.65</v>
      </c>
      <c r="BD424" t="s">
        <v>3</v>
      </c>
      <c r="BE424" t="s">
        <v>3</v>
      </c>
      <c r="BF424" t="s">
        <v>3</v>
      </c>
      <c r="BG424" t="s">
        <v>3</v>
      </c>
      <c r="BH424">
        <v>3</v>
      </c>
      <c r="BI424">
        <v>1</v>
      </c>
      <c r="BJ424" t="s">
        <v>3</v>
      </c>
      <c r="BM424">
        <v>80</v>
      </c>
      <c r="BN424">
        <v>0</v>
      </c>
      <c r="BO424" t="s">
        <v>3</v>
      </c>
      <c r="BP424">
        <v>0</v>
      </c>
      <c r="BQ424">
        <v>30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0</v>
      </c>
      <c r="CA424">
        <v>0</v>
      </c>
      <c r="CB424" t="s">
        <v>3</v>
      </c>
      <c r="CE424">
        <v>30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349"/>
        <v>9677.7900000000009</v>
      </c>
      <c r="CQ424">
        <f t="shared" si="350"/>
        <v>9677.7900000000009</v>
      </c>
      <c r="CR424">
        <f>(ROUND((ROUND(((ET424)*AV424*1),2)*BB424),2)+ROUND((ROUND(((AE424-(EU424))*AV424*1),2)*BS424),2))</f>
        <v>0</v>
      </c>
      <c r="CS424">
        <f t="shared" si="351"/>
        <v>0</v>
      </c>
      <c r="CT424">
        <f t="shared" si="352"/>
        <v>0</v>
      </c>
      <c r="CU424">
        <f t="shared" si="353"/>
        <v>0</v>
      </c>
      <c r="CV424">
        <f t="shared" si="354"/>
        <v>0</v>
      </c>
      <c r="CW424">
        <f t="shared" si="355"/>
        <v>0</v>
      </c>
      <c r="CX424">
        <f t="shared" si="356"/>
        <v>0</v>
      </c>
      <c r="CY424">
        <f>S424*(BZ424/100)</f>
        <v>0</v>
      </c>
      <c r="CZ424">
        <f>S424*(CA424/100)</f>
        <v>0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87</v>
      </c>
      <c r="DO424">
        <v>105</v>
      </c>
      <c r="DP424">
        <v>1</v>
      </c>
      <c r="DQ424">
        <v>1</v>
      </c>
      <c r="DU424">
        <v>1013</v>
      </c>
      <c r="DV424" t="s">
        <v>492</v>
      </c>
      <c r="DW424" t="s">
        <v>492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49573341</v>
      </c>
      <c r="EF424">
        <v>30</v>
      </c>
      <c r="EG424" t="s">
        <v>37</v>
      </c>
      <c r="EH424">
        <v>0</v>
      </c>
      <c r="EI424" t="s">
        <v>3</v>
      </c>
      <c r="EJ424">
        <v>1</v>
      </c>
      <c r="EK424">
        <v>80</v>
      </c>
      <c r="EL424" t="s">
        <v>218</v>
      </c>
      <c r="EM424" t="s">
        <v>219</v>
      </c>
      <c r="EO424" t="s">
        <v>3</v>
      </c>
      <c r="EQ424">
        <v>0</v>
      </c>
      <c r="ER424">
        <v>1118.8200000000002</v>
      </c>
      <c r="ES424">
        <v>1118.8200000000002</v>
      </c>
      <c r="ET424">
        <v>0</v>
      </c>
      <c r="EU424">
        <v>0</v>
      </c>
      <c r="EV424">
        <v>0</v>
      </c>
      <c r="EW424">
        <v>0</v>
      </c>
      <c r="EX424">
        <v>0</v>
      </c>
      <c r="EZ424">
        <v>5</v>
      </c>
      <c r="FC424">
        <v>1</v>
      </c>
      <c r="FD424">
        <v>18</v>
      </c>
      <c r="FF424">
        <v>11385.62</v>
      </c>
      <c r="FQ424">
        <v>0</v>
      </c>
      <c r="FR424">
        <f t="shared" si="357"/>
        <v>0</v>
      </c>
      <c r="FS424">
        <v>0</v>
      </c>
      <c r="FX424">
        <v>87</v>
      </c>
      <c r="FY424">
        <v>105</v>
      </c>
      <c r="GA424" t="s">
        <v>498</v>
      </c>
      <c r="GD424">
        <v>0</v>
      </c>
      <c r="GF424">
        <v>-322758527</v>
      </c>
      <c r="GG424">
        <v>2</v>
      </c>
      <c r="GH424">
        <v>3</v>
      </c>
      <c r="GI424">
        <v>5</v>
      </c>
      <c r="GJ424">
        <v>0</v>
      </c>
      <c r="GK424">
        <f>ROUND(R424*(S12)/100,2)</f>
        <v>0</v>
      </c>
      <c r="GL424">
        <f t="shared" si="358"/>
        <v>0</v>
      </c>
      <c r="GM424">
        <f t="shared" si="359"/>
        <v>9677.7900000000009</v>
      </c>
      <c r="GN424">
        <f t="shared" si="360"/>
        <v>9677.7900000000009</v>
      </c>
      <c r="GO424">
        <f t="shared" si="361"/>
        <v>0</v>
      </c>
      <c r="GP424">
        <f t="shared" si="362"/>
        <v>0</v>
      </c>
      <c r="GR424">
        <v>1</v>
      </c>
      <c r="GS424">
        <v>1</v>
      </c>
      <c r="GT424">
        <v>0</v>
      </c>
      <c r="GU424" t="s">
        <v>3</v>
      </c>
      <c r="GV424">
        <f t="shared" si="363"/>
        <v>0</v>
      </c>
      <c r="GW424">
        <v>1</v>
      </c>
      <c r="GX424">
        <f t="shared" si="364"/>
        <v>0</v>
      </c>
      <c r="HA424">
        <v>0</v>
      </c>
      <c r="HB424">
        <v>0</v>
      </c>
      <c r="HC424">
        <f t="shared" si="365"/>
        <v>0</v>
      </c>
      <c r="HE424" t="s">
        <v>494</v>
      </c>
      <c r="HF424" t="s">
        <v>25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6" spans="1:255" x14ac:dyDescent="0.2">
      <c r="A426" s="3">
        <v>51</v>
      </c>
      <c r="B426" s="3">
        <f>B399</f>
        <v>1</v>
      </c>
      <c r="C426" s="3">
        <f>A399</f>
        <v>4</v>
      </c>
      <c r="D426" s="3">
        <f>ROW(A399)</f>
        <v>399</v>
      </c>
      <c r="E426" s="3"/>
      <c r="F426" s="3" t="str">
        <f>IF(F399&lt;&gt;"",F399,"")</f>
        <v>Новый раздел</v>
      </c>
      <c r="G426" s="3" t="str">
        <f>IF(G399&lt;&gt;"",G399,"")</f>
        <v>Заполнение дверных проемов и ворот</v>
      </c>
      <c r="H426" s="3">
        <v>0</v>
      </c>
      <c r="I426" s="3"/>
      <c r="J426" s="3"/>
      <c r="K426" s="3"/>
      <c r="L426" s="3"/>
      <c r="M426" s="3"/>
      <c r="N426" s="3"/>
      <c r="O426" s="3">
        <f t="shared" ref="O426:T426" si="370">ROUND(AB426,2)</f>
        <v>37187.01</v>
      </c>
      <c r="P426" s="3">
        <f t="shared" si="370"/>
        <v>36791.18</v>
      </c>
      <c r="Q426" s="3">
        <f t="shared" si="370"/>
        <v>33.46</v>
      </c>
      <c r="R426" s="3">
        <f t="shared" si="370"/>
        <v>3.78</v>
      </c>
      <c r="S426" s="3">
        <f t="shared" si="370"/>
        <v>362.37</v>
      </c>
      <c r="T426" s="3">
        <f t="shared" si="370"/>
        <v>0</v>
      </c>
      <c r="U426" s="3">
        <f>AH426</f>
        <v>28.105440000000002</v>
      </c>
      <c r="V426" s="3">
        <f>AI426</f>
        <v>0</v>
      </c>
      <c r="W426" s="3">
        <f>ROUND(AJ426,2)</f>
        <v>0</v>
      </c>
      <c r="X426" s="3">
        <f>ROUND(AK426,2)</f>
        <v>318.22000000000003</v>
      </c>
      <c r="Y426" s="3">
        <f>ROUND(AL426,2)</f>
        <v>375.9</v>
      </c>
      <c r="Z426" s="3"/>
      <c r="AA426" s="3"/>
      <c r="AB426" s="3">
        <f>ROUND(SUMIF(AA403:AA424,"=50626682",O403:O424),2)</f>
        <v>37187.01</v>
      </c>
      <c r="AC426" s="3">
        <f>ROUND(SUMIF(AA403:AA424,"=50626682",P403:P424),2)</f>
        <v>36791.18</v>
      </c>
      <c r="AD426" s="3">
        <f>ROUND(SUMIF(AA403:AA424,"=50626682",Q403:Q424),2)</f>
        <v>33.46</v>
      </c>
      <c r="AE426" s="3">
        <f>ROUND(SUMIF(AA403:AA424,"=50626682",R403:R424),2)</f>
        <v>3.78</v>
      </c>
      <c r="AF426" s="3">
        <f>ROUND(SUMIF(AA403:AA424,"=50626682",S403:S424),2)</f>
        <v>362.37</v>
      </c>
      <c r="AG426" s="3">
        <f>ROUND(SUMIF(AA403:AA424,"=50626682",T403:T424),2)</f>
        <v>0</v>
      </c>
      <c r="AH426" s="3">
        <f>SUMIF(AA403:AA424,"=50626682",U403:U424)</f>
        <v>28.105440000000002</v>
      </c>
      <c r="AI426" s="3">
        <f>SUMIF(AA403:AA424,"=50626682",V403:V424)</f>
        <v>0</v>
      </c>
      <c r="AJ426" s="3">
        <f>ROUND(SUMIF(AA403:AA424,"=50626682",W403:W424),2)</f>
        <v>0</v>
      </c>
      <c r="AK426" s="3">
        <f>ROUND(SUMIF(AA403:AA424,"=50626682",X403:X424),2)</f>
        <v>318.22000000000003</v>
      </c>
      <c r="AL426" s="3">
        <f>ROUND(SUMIF(AA403:AA424,"=50626682",Y403:Y424),2)</f>
        <v>375.9</v>
      </c>
      <c r="AM426" s="3"/>
      <c r="AN426" s="3"/>
      <c r="AO426" s="3">
        <f t="shared" ref="AO426:BD426" si="371">ROUND(BX426,2)</f>
        <v>0</v>
      </c>
      <c r="AP426" s="3">
        <f t="shared" si="371"/>
        <v>0</v>
      </c>
      <c r="AQ426" s="3">
        <f t="shared" si="371"/>
        <v>0</v>
      </c>
      <c r="AR426" s="3">
        <f t="shared" si="371"/>
        <v>37887.75</v>
      </c>
      <c r="AS426" s="3">
        <f t="shared" si="371"/>
        <v>37887.75</v>
      </c>
      <c r="AT426" s="3">
        <f t="shared" si="371"/>
        <v>0</v>
      </c>
      <c r="AU426" s="3">
        <f t="shared" si="371"/>
        <v>0</v>
      </c>
      <c r="AV426" s="3">
        <f t="shared" si="371"/>
        <v>36791.18</v>
      </c>
      <c r="AW426" s="3">
        <f t="shared" si="371"/>
        <v>36791.18</v>
      </c>
      <c r="AX426" s="3">
        <f t="shared" si="371"/>
        <v>0</v>
      </c>
      <c r="AY426" s="3">
        <f t="shared" si="371"/>
        <v>36791.18</v>
      </c>
      <c r="AZ426" s="3">
        <f t="shared" si="371"/>
        <v>0</v>
      </c>
      <c r="BA426" s="3">
        <f t="shared" si="371"/>
        <v>0</v>
      </c>
      <c r="BB426" s="3">
        <f t="shared" si="371"/>
        <v>0</v>
      </c>
      <c r="BC426" s="3">
        <f t="shared" si="371"/>
        <v>0</v>
      </c>
      <c r="BD426" s="3">
        <f t="shared" si="371"/>
        <v>0</v>
      </c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>
        <f>ROUND(SUMIF(AA403:AA424,"=50626682",FQ403:FQ424),2)</f>
        <v>0</v>
      </c>
      <c r="BY426" s="3">
        <f>ROUND(SUMIF(AA403:AA424,"=50626682",FR403:FR424),2)</f>
        <v>0</v>
      </c>
      <c r="BZ426" s="3">
        <f>ROUND(SUMIF(AA403:AA424,"=50626682",GL403:GL424),2)</f>
        <v>0</v>
      </c>
      <c r="CA426" s="3">
        <f>ROUND(SUMIF(AA403:AA424,"=50626682",GM403:GM424),2)</f>
        <v>37887.75</v>
      </c>
      <c r="CB426" s="3">
        <f>ROUND(SUMIF(AA403:AA424,"=50626682",GN403:GN424),2)</f>
        <v>37887.75</v>
      </c>
      <c r="CC426" s="3">
        <f>ROUND(SUMIF(AA403:AA424,"=50626682",GO403:GO424),2)</f>
        <v>0</v>
      </c>
      <c r="CD426" s="3">
        <f>ROUND(SUMIF(AA403:AA424,"=50626682",GP403:GP424),2)</f>
        <v>0</v>
      </c>
      <c r="CE426" s="3">
        <f>AC426-BX426</f>
        <v>36791.18</v>
      </c>
      <c r="CF426" s="3">
        <f>AC426-BY426</f>
        <v>36791.18</v>
      </c>
      <c r="CG426" s="3">
        <f>BX426-BZ426</f>
        <v>0</v>
      </c>
      <c r="CH426" s="3">
        <f>AC426-BX426-BY426+BZ426</f>
        <v>36791.18</v>
      </c>
      <c r="CI426" s="3">
        <f>BY426-BZ426</f>
        <v>0</v>
      </c>
      <c r="CJ426" s="3">
        <f>ROUND(SUMIF(AA403:AA424,"=50626682",GX403:GX424),2)</f>
        <v>0</v>
      </c>
      <c r="CK426" s="3">
        <f>ROUND(SUMIF(AA403:AA424,"=50626682",GY403:GY424),2)</f>
        <v>0</v>
      </c>
      <c r="CL426" s="3">
        <f>ROUND(SUMIF(AA403:AA424,"=50626682",GZ403:GZ424),2)</f>
        <v>0</v>
      </c>
      <c r="CM426" s="3">
        <f>ROUND(SUMIF(AA403:AA424,"=50626682",HD403:HD424),2)</f>
        <v>0</v>
      </c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4">
        <f t="shared" ref="DG426:DL426" si="372">ROUND(DT426,2)</f>
        <v>302193.74</v>
      </c>
      <c r="DH426" s="4">
        <f t="shared" si="372"/>
        <v>291272.96999999997</v>
      </c>
      <c r="DI426" s="4">
        <f t="shared" si="372"/>
        <v>401.17</v>
      </c>
      <c r="DJ426" s="4">
        <f t="shared" si="372"/>
        <v>109.73</v>
      </c>
      <c r="DK426" s="4">
        <f t="shared" si="372"/>
        <v>10519.6</v>
      </c>
      <c r="DL426" s="4">
        <f t="shared" si="372"/>
        <v>0</v>
      </c>
      <c r="DM426" s="4">
        <f>DZ426</f>
        <v>28.105440000000002</v>
      </c>
      <c r="DN426" s="4">
        <f>EA426</f>
        <v>0</v>
      </c>
      <c r="DO426" s="4">
        <f>ROUND(EB426,2)</f>
        <v>0</v>
      </c>
      <c r="DP426" s="4">
        <f>ROUND(EC426,2)</f>
        <v>7645.39</v>
      </c>
      <c r="DQ426" s="4">
        <f>ROUND(ED426,2)</f>
        <v>5317.48</v>
      </c>
      <c r="DR426" s="4"/>
      <c r="DS426" s="4"/>
      <c r="DT426" s="4">
        <f>ROUND(SUMIF(AA403:AA424,"=50626683",O403:O424),2)</f>
        <v>302193.74</v>
      </c>
      <c r="DU426" s="4">
        <f>ROUND(SUMIF(AA403:AA424,"=50626683",P403:P424),2)</f>
        <v>291272.96999999997</v>
      </c>
      <c r="DV426" s="4">
        <f>ROUND(SUMIF(AA403:AA424,"=50626683",Q403:Q424),2)</f>
        <v>401.17</v>
      </c>
      <c r="DW426" s="4">
        <f>ROUND(SUMIF(AA403:AA424,"=50626683",R403:R424),2)</f>
        <v>109.73</v>
      </c>
      <c r="DX426" s="4">
        <f>ROUND(SUMIF(AA403:AA424,"=50626683",S403:S424),2)</f>
        <v>10519.6</v>
      </c>
      <c r="DY426" s="4">
        <f>ROUND(SUMIF(AA403:AA424,"=50626683",T403:T424),2)</f>
        <v>0</v>
      </c>
      <c r="DZ426" s="4">
        <f>SUMIF(AA403:AA424,"=50626683",U403:U424)</f>
        <v>28.105440000000002</v>
      </c>
      <c r="EA426" s="4">
        <f>SUMIF(AA403:AA424,"=50626683",V403:V424)</f>
        <v>0</v>
      </c>
      <c r="EB426" s="4">
        <f>ROUND(SUMIF(AA403:AA424,"=50626683",W403:W424),2)</f>
        <v>0</v>
      </c>
      <c r="EC426" s="4">
        <f>ROUND(SUMIF(AA403:AA424,"=50626683",X403:X424),2)</f>
        <v>7645.39</v>
      </c>
      <c r="ED426" s="4">
        <f>ROUND(SUMIF(AA403:AA424,"=50626683",Y403:Y424),2)</f>
        <v>5317.48</v>
      </c>
      <c r="EE426" s="4"/>
      <c r="EF426" s="4"/>
      <c r="EG426" s="4">
        <f t="shared" ref="EG426:EV426" si="373">ROUND(FP426,2)</f>
        <v>0</v>
      </c>
      <c r="EH426" s="4">
        <f t="shared" si="373"/>
        <v>0</v>
      </c>
      <c r="EI426" s="4">
        <f t="shared" si="373"/>
        <v>0</v>
      </c>
      <c r="EJ426" s="4">
        <f t="shared" si="373"/>
        <v>315332.18</v>
      </c>
      <c r="EK426" s="4">
        <f t="shared" si="373"/>
        <v>315332.18</v>
      </c>
      <c r="EL426" s="4">
        <f t="shared" si="373"/>
        <v>0</v>
      </c>
      <c r="EM426" s="4">
        <f t="shared" si="373"/>
        <v>0</v>
      </c>
      <c r="EN426" s="4">
        <f t="shared" si="373"/>
        <v>291272.96999999997</v>
      </c>
      <c r="EO426" s="4">
        <f t="shared" si="373"/>
        <v>291272.96999999997</v>
      </c>
      <c r="EP426" s="4">
        <f t="shared" si="373"/>
        <v>0</v>
      </c>
      <c r="EQ426" s="4">
        <f t="shared" si="373"/>
        <v>291272.96999999997</v>
      </c>
      <c r="ER426" s="4">
        <f t="shared" si="373"/>
        <v>0</v>
      </c>
      <c r="ES426" s="4">
        <f t="shared" si="373"/>
        <v>0</v>
      </c>
      <c r="ET426" s="4">
        <f t="shared" si="373"/>
        <v>0</v>
      </c>
      <c r="EU426" s="4">
        <f t="shared" si="373"/>
        <v>0</v>
      </c>
      <c r="EV426" s="4">
        <f t="shared" si="373"/>
        <v>0</v>
      </c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>
        <f>ROUND(SUMIF(AA403:AA424,"=50626683",FQ403:FQ424),2)</f>
        <v>0</v>
      </c>
      <c r="FQ426" s="4">
        <f>ROUND(SUMIF(AA403:AA424,"=50626683",FR403:FR424),2)</f>
        <v>0</v>
      </c>
      <c r="FR426" s="4">
        <f>ROUND(SUMIF(AA403:AA424,"=50626683",GL403:GL424),2)</f>
        <v>0</v>
      </c>
      <c r="FS426" s="4">
        <f>ROUND(SUMIF(AA403:AA424,"=50626683",GM403:GM424),2)</f>
        <v>315332.18</v>
      </c>
      <c r="FT426" s="4">
        <f>ROUND(SUMIF(AA403:AA424,"=50626683",GN403:GN424),2)</f>
        <v>315332.18</v>
      </c>
      <c r="FU426" s="4">
        <f>ROUND(SUMIF(AA403:AA424,"=50626683",GO403:GO424),2)</f>
        <v>0</v>
      </c>
      <c r="FV426" s="4">
        <f>ROUND(SUMIF(AA403:AA424,"=50626683",GP403:GP424),2)</f>
        <v>0</v>
      </c>
      <c r="FW426" s="4">
        <f>DU426-FP426</f>
        <v>291272.96999999997</v>
      </c>
      <c r="FX426" s="4">
        <f>DU426-FQ426</f>
        <v>291272.96999999997</v>
      </c>
      <c r="FY426" s="4">
        <f>FP426-FR426</f>
        <v>0</v>
      </c>
      <c r="FZ426" s="4">
        <f>DU426-FP426-FQ426+FR426</f>
        <v>291272.96999999997</v>
      </c>
      <c r="GA426" s="4">
        <f>FQ426-FR426</f>
        <v>0</v>
      </c>
      <c r="GB426" s="4">
        <f>ROUND(SUMIF(AA403:AA424,"=50626683",GX403:GX424),2)</f>
        <v>0</v>
      </c>
      <c r="GC426" s="4">
        <f>ROUND(SUMIF(AA403:AA424,"=50626683",GY403:GY424),2)</f>
        <v>0</v>
      </c>
      <c r="GD426" s="4">
        <f>ROUND(SUMIF(AA403:AA424,"=50626683",GZ403:GZ424),2)</f>
        <v>0</v>
      </c>
      <c r="GE426" s="4">
        <f>ROUND(SUMIF(AA403:AA424,"=50626683",HD403:HD424),2)</f>
        <v>0</v>
      </c>
      <c r="GF426" s="4"/>
      <c r="GG426" s="4"/>
      <c r="GH426" s="4"/>
      <c r="GI426" s="4"/>
      <c r="GJ426" s="4"/>
      <c r="GK426" s="4"/>
      <c r="GL426" s="4"/>
      <c r="GM426" s="4"/>
      <c r="GN426" s="4"/>
      <c r="GO426" s="4"/>
      <c r="GP426" s="4"/>
      <c r="GQ426" s="4"/>
      <c r="GR426" s="4"/>
      <c r="GS426" s="4"/>
      <c r="GT426" s="4"/>
      <c r="GU426" s="4"/>
      <c r="GV426" s="4"/>
      <c r="GW426" s="4"/>
      <c r="GX426" s="4">
        <v>0</v>
      </c>
    </row>
    <row r="428" spans="1:255" x14ac:dyDescent="0.2">
      <c r="A428" s="5">
        <v>50</v>
      </c>
      <c r="B428" s="5">
        <v>0</v>
      </c>
      <c r="C428" s="5">
        <v>0</v>
      </c>
      <c r="D428" s="5">
        <v>1</v>
      </c>
      <c r="E428" s="5">
        <v>201</v>
      </c>
      <c r="F428" s="5">
        <f>ROUND(Source!O426,O428)</f>
        <v>37187.01</v>
      </c>
      <c r="G428" s="5" t="s">
        <v>95</v>
      </c>
      <c r="H428" s="5" t="s">
        <v>96</v>
      </c>
      <c r="I428" s="5"/>
      <c r="J428" s="5"/>
      <c r="K428" s="5">
        <v>201</v>
      </c>
      <c r="L428" s="5">
        <v>1</v>
      </c>
      <c r="M428" s="5">
        <v>3</v>
      </c>
      <c r="N428" s="5" t="s">
        <v>3</v>
      </c>
      <c r="O428" s="5">
        <v>2</v>
      </c>
      <c r="P428" s="5">
        <f>ROUND(Source!DG426,O428)</f>
        <v>302193.74</v>
      </c>
      <c r="Q428" s="5"/>
      <c r="R428" s="5"/>
      <c r="S428" s="5"/>
      <c r="T428" s="5"/>
      <c r="U428" s="5"/>
      <c r="V428" s="5"/>
      <c r="W428" s="5">
        <v>37187.01</v>
      </c>
      <c r="X428" s="5">
        <v>1</v>
      </c>
      <c r="Y428" s="5">
        <v>37187.01</v>
      </c>
      <c r="Z428" s="5">
        <v>302193.74</v>
      </c>
      <c r="AA428" s="5">
        <v>1</v>
      </c>
      <c r="AB428" s="5">
        <v>302193.74</v>
      </c>
    </row>
    <row r="429" spans="1:255" x14ac:dyDescent="0.2">
      <c r="A429" s="5">
        <v>50</v>
      </c>
      <c r="B429" s="5">
        <v>0</v>
      </c>
      <c r="C429" s="5">
        <v>0</v>
      </c>
      <c r="D429" s="5">
        <v>1</v>
      </c>
      <c r="E429" s="5">
        <v>202</v>
      </c>
      <c r="F429" s="5">
        <f>ROUND(Source!P426,O429)</f>
        <v>36791.18</v>
      </c>
      <c r="G429" s="5" t="s">
        <v>97</v>
      </c>
      <c r="H429" s="5" t="s">
        <v>98</v>
      </c>
      <c r="I429" s="5"/>
      <c r="J429" s="5"/>
      <c r="K429" s="5">
        <v>202</v>
      </c>
      <c r="L429" s="5">
        <v>2</v>
      </c>
      <c r="M429" s="5">
        <v>3</v>
      </c>
      <c r="N429" s="5" t="s">
        <v>3</v>
      </c>
      <c r="O429" s="5">
        <v>2</v>
      </c>
      <c r="P429" s="5">
        <f>ROUND(Source!DH426,O429)</f>
        <v>291272.96999999997</v>
      </c>
      <c r="Q429" s="5"/>
      <c r="R429" s="5"/>
      <c r="S429" s="5"/>
      <c r="T429" s="5"/>
      <c r="U429" s="5"/>
      <c r="V429" s="5"/>
      <c r="W429" s="5">
        <v>36791.18</v>
      </c>
      <c r="X429" s="5">
        <v>1</v>
      </c>
      <c r="Y429" s="5">
        <v>36791.18</v>
      </c>
      <c r="Z429" s="5">
        <v>291272.96999999997</v>
      </c>
      <c r="AA429" s="5">
        <v>1</v>
      </c>
      <c r="AB429" s="5">
        <v>291272.96999999997</v>
      </c>
    </row>
    <row r="430" spans="1:255" x14ac:dyDescent="0.2">
      <c r="A430" s="5">
        <v>50</v>
      </c>
      <c r="B430" s="5">
        <v>0</v>
      </c>
      <c r="C430" s="5">
        <v>0</v>
      </c>
      <c r="D430" s="5">
        <v>1</v>
      </c>
      <c r="E430" s="5">
        <v>222</v>
      </c>
      <c r="F430" s="5">
        <f>ROUND(Source!AO426,O430)</f>
        <v>0</v>
      </c>
      <c r="G430" s="5" t="s">
        <v>99</v>
      </c>
      <c r="H430" s="5" t="s">
        <v>100</v>
      </c>
      <c r="I430" s="5"/>
      <c r="J430" s="5"/>
      <c r="K430" s="5">
        <v>222</v>
      </c>
      <c r="L430" s="5">
        <v>3</v>
      </c>
      <c r="M430" s="5">
        <v>3</v>
      </c>
      <c r="N430" s="5" t="s">
        <v>3</v>
      </c>
      <c r="O430" s="5">
        <v>2</v>
      </c>
      <c r="P430" s="5">
        <f>ROUND(Source!EG426,O430)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55" x14ac:dyDescent="0.2">
      <c r="A431" s="5">
        <v>50</v>
      </c>
      <c r="B431" s="5">
        <v>0</v>
      </c>
      <c r="C431" s="5">
        <v>0</v>
      </c>
      <c r="D431" s="5">
        <v>1</v>
      </c>
      <c r="E431" s="5">
        <v>225</v>
      </c>
      <c r="F431" s="5">
        <f>ROUND(Source!AV426,O431)</f>
        <v>36791.18</v>
      </c>
      <c r="G431" s="5" t="s">
        <v>101</v>
      </c>
      <c r="H431" s="5" t="s">
        <v>102</v>
      </c>
      <c r="I431" s="5"/>
      <c r="J431" s="5"/>
      <c r="K431" s="5">
        <v>225</v>
      </c>
      <c r="L431" s="5">
        <v>4</v>
      </c>
      <c r="M431" s="5">
        <v>3</v>
      </c>
      <c r="N431" s="5" t="s">
        <v>3</v>
      </c>
      <c r="O431" s="5">
        <v>2</v>
      </c>
      <c r="P431" s="5">
        <f>ROUND(Source!EN426,O431)</f>
        <v>291272.96999999997</v>
      </c>
      <c r="Q431" s="5"/>
      <c r="R431" s="5"/>
      <c r="S431" s="5"/>
      <c r="T431" s="5"/>
      <c r="U431" s="5"/>
      <c r="V431" s="5"/>
      <c r="W431" s="5">
        <v>36791.18</v>
      </c>
      <c r="X431" s="5">
        <v>1</v>
      </c>
      <c r="Y431" s="5">
        <v>36791.18</v>
      </c>
      <c r="Z431" s="5">
        <v>291272.96999999997</v>
      </c>
      <c r="AA431" s="5">
        <v>1</v>
      </c>
      <c r="AB431" s="5">
        <v>291272.96999999997</v>
      </c>
    </row>
    <row r="432" spans="1:255" x14ac:dyDescent="0.2">
      <c r="A432" s="5">
        <v>50</v>
      </c>
      <c r="B432" s="5">
        <v>0</v>
      </c>
      <c r="C432" s="5">
        <v>0</v>
      </c>
      <c r="D432" s="5">
        <v>1</v>
      </c>
      <c r="E432" s="5">
        <v>226</v>
      </c>
      <c r="F432" s="5">
        <f>ROUND(Source!AW426,O432)</f>
        <v>36791.18</v>
      </c>
      <c r="G432" s="5" t="s">
        <v>103</v>
      </c>
      <c r="H432" s="5" t="s">
        <v>104</v>
      </c>
      <c r="I432" s="5"/>
      <c r="J432" s="5"/>
      <c r="K432" s="5">
        <v>226</v>
      </c>
      <c r="L432" s="5">
        <v>5</v>
      </c>
      <c r="M432" s="5">
        <v>3</v>
      </c>
      <c r="N432" s="5" t="s">
        <v>3</v>
      </c>
      <c r="O432" s="5">
        <v>2</v>
      </c>
      <c r="P432" s="5">
        <f>ROUND(Source!EO426,O432)</f>
        <v>291272.96999999997</v>
      </c>
      <c r="Q432" s="5"/>
      <c r="R432" s="5"/>
      <c r="S432" s="5"/>
      <c r="T432" s="5"/>
      <c r="U432" s="5"/>
      <c r="V432" s="5"/>
      <c r="W432" s="5">
        <v>36791.18</v>
      </c>
      <c r="X432" s="5">
        <v>1</v>
      </c>
      <c r="Y432" s="5">
        <v>36791.18</v>
      </c>
      <c r="Z432" s="5">
        <v>291272.96999999997</v>
      </c>
      <c r="AA432" s="5">
        <v>1</v>
      </c>
      <c r="AB432" s="5">
        <v>291272.96999999997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227</v>
      </c>
      <c r="F433" s="5">
        <f>ROUND(Source!AX426,O433)</f>
        <v>0</v>
      </c>
      <c r="G433" s="5" t="s">
        <v>105</v>
      </c>
      <c r="H433" s="5" t="s">
        <v>106</v>
      </c>
      <c r="I433" s="5"/>
      <c r="J433" s="5"/>
      <c r="K433" s="5">
        <v>227</v>
      </c>
      <c r="L433" s="5">
        <v>6</v>
      </c>
      <c r="M433" s="5">
        <v>3</v>
      </c>
      <c r="N433" s="5" t="s">
        <v>3</v>
      </c>
      <c r="O433" s="5">
        <v>2</v>
      </c>
      <c r="P433" s="5">
        <f>ROUND(Source!EP426,O433)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228</v>
      </c>
      <c r="F434" s="5">
        <f>ROUND(Source!AY426,O434)</f>
        <v>36791.18</v>
      </c>
      <c r="G434" s="5" t="s">
        <v>107</v>
      </c>
      <c r="H434" s="5" t="s">
        <v>108</v>
      </c>
      <c r="I434" s="5"/>
      <c r="J434" s="5"/>
      <c r="K434" s="5">
        <v>228</v>
      </c>
      <c r="L434" s="5">
        <v>7</v>
      </c>
      <c r="M434" s="5">
        <v>3</v>
      </c>
      <c r="N434" s="5" t="s">
        <v>3</v>
      </c>
      <c r="O434" s="5">
        <v>2</v>
      </c>
      <c r="P434" s="5">
        <f>ROUND(Source!EQ426,O434)</f>
        <v>291272.96999999997</v>
      </c>
      <c r="Q434" s="5"/>
      <c r="R434" s="5"/>
      <c r="S434" s="5"/>
      <c r="T434" s="5"/>
      <c r="U434" s="5"/>
      <c r="V434" s="5"/>
      <c r="W434" s="5">
        <v>36791.18</v>
      </c>
      <c r="X434" s="5">
        <v>1</v>
      </c>
      <c r="Y434" s="5">
        <v>36791.18</v>
      </c>
      <c r="Z434" s="5">
        <v>291272.96999999997</v>
      </c>
      <c r="AA434" s="5">
        <v>1</v>
      </c>
      <c r="AB434" s="5">
        <v>291272.96999999997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216</v>
      </c>
      <c r="F435" s="5">
        <f>ROUND(Source!AP426,O435)</f>
        <v>0</v>
      </c>
      <c r="G435" s="5" t="s">
        <v>109</v>
      </c>
      <c r="H435" s="5" t="s">
        <v>110</v>
      </c>
      <c r="I435" s="5"/>
      <c r="J435" s="5"/>
      <c r="K435" s="5">
        <v>216</v>
      </c>
      <c r="L435" s="5">
        <v>8</v>
      </c>
      <c r="M435" s="5">
        <v>3</v>
      </c>
      <c r="N435" s="5" t="s">
        <v>3</v>
      </c>
      <c r="O435" s="5">
        <v>2</v>
      </c>
      <c r="P435" s="5">
        <f>ROUND(Source!EH426,O435)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223</v>
      </c>
      <c r="F436" s="5">
        <f>ROUND(Source!AQ426,O436)</f>
        <v>0</v>
      </c>
      <c r="G436" s="5" t="s">
        <v>111</v>
      </c>
      <c r="H436" s="5" t="s">
        <v>112</v>
      </c>
      <c r="I436" s="5"/>
      <c r="J436" s="5"/>
      <c r="K436" s="5">
        <v>223</v>
      </c>
      <c r="L436" s="5">
        <v>9</v>
      </c>
      <c r="M436" s="5">
        <v>3</v>
      </c>
      <c r="N436" s="5" t="s">
        <v>3</v>
      </c>
      <c r="O436" s="5">
        <v>2</v>
      </c>
      <c r="P436" s="5">
        <f>ROUND(Source!EI426,O436)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229</v>
      </c>
      <c r="F437" s="5">
        <f>ROUND(Source!AZ426,O437)</f>
        <v>0</v>
      </c>
      <c r="G437" s="5" t="s">
        <v>113</v>
      </c>
      <c r="H437" s="5" t="s">
        <v>114</v>
      </c>
      <c r="I437" s="5"/>
      <c r="J437" s="5"/>
      <c r="K437" s="5">
        <v>229</v>
      </c>
      <c r="L437" s="5">
        <v>10</v>
      </c>
      <c r="M437" s="5">
        <v>3</v>
      </c>
      <c r="N437" s="5" t="s">
        <v>3</v>
      </c>
      <c r="O437" s="5">
        <v>2</v>
      </c>
      <c r="P437" s="5">
        <f>ROUND(Source!ER426,O437)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203</v>
      </c>
      <c r="F438" s="5">
        <f>ROUND(Source!Q426,O438)</f>
        <v>33.46</v>
      </c>
      <c r="G438" s="5" t="s">
        <v>115</v>
      </c>
      <c r="H438" s="5" t="s">
        <v>116</v>
      </c>
      <c r="I438" s="5"/>
      <c r="J438" s="5"/>
      <c r="K438" s="5">
        <v>203</v>
      </c>
      <c r="L438" s="5">
        <v>11</v>
      </c>
      <c r="M438" s="5">
        <v>3</v>
      </c>
      <c r="N438" s="5" t="s">
        <v>3</v>
      </c>
      <c r="O438" s="5">
        <v>2</v>
      </c>
      <c r="P438" s="5">
        <f>ROUND(Source!DI426,O438)</f>
        <v>401.17</v>
      </c>
      <c r="Q438" s="5"/>
      <c r="R438" s="5"/>
      <c r="S438" s="5"/>
      <c r="T438" s="5"/>
      <c r="U438" s="5"/>
      <c r="V438" s="5"/>
      <c r="W438" s="5">
        <v>33.46</v>
      </c>
      <c r="X438" s="5">
        <v>1</v>
      </c>
      <c r="Y438" s="5">
        <v>33.46</v>
      </c>
      <c r="Z438" s="5">
        <v>401.17</v>
      </c>
      <c r="AA438" s="5">
        <v>1</v>
      </c>
      <c r="AB438" s="5">
        <v>401.17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231</v>
      </c>
      <c r="F439" s="5">
        <f>ROUND(Source!BB426,O439)</f>
        <v>0</v>
      </c>
      <c r="G439" s="5" t="s">
        <v>117</v>
      </c>
      <c r="H439" s="5" t="s">
        <v>118</v>
      </c>
      <c r="I439" s="5"/>
      <c r="J439" s="5"/>
      <c r="K439" s="5">
        <v>231</v>
      </c>
      <c r="L439" s="5">
        <v>12</v>
      </c>
      <c r="M439" s="5">
        <v>3</v>
      </c>
      <c r="N439" s="5" t="s">
        <v>3</v>
      </c>
      <c r="O439" s="5">
        <v>2</v>
      </c>
      <c r="P439" s="5">
        <f>ROUND(Source!ET426,O439)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204</v>
      </c>
      <c r="F440" s="5">
        <f>ROUND(Source!R426,O440)</f>
        <v>3.78</v>
      </c>
      <c r="G440" s="5" t="s">
        <v>119</v>
      </c>
      <c r="H440" s="5" t="s">
        <v>120</v>
      </c>
      <c r="I440" s="5"/>
      <c r="J440" s="5"/>
      <c r="K440" s="5">
        <v>204</v>
      </c>
      <c r="L440" s="5">
        <v>13</v>
      </c>
      <c r="M440" s="5">
        <v>3</v>
      </c>
      <c r="N440" s="5" t="s">
        <v>3</v>
      </c>
      <c r="O440" s="5">
        <v>2</v>
      </c>
      <c r="P440" s="5">
        <f>ROUND(Source!DJ426,O440)</f>
        <v>109.73</v>
      </c>
      <c r="Q440" s="5"/>
      <c r="R440" s="5"/>
      <c r="S440" s="5"/>
      <c r="T440" s="5"/>
      <c r="U440" s="5"/>
      <c r="V440" s="5"/>
      <c r="W440" s="5">
        <v>3.78</v>
      </c>
      <c r="X440" s="5">
        <v>1</v>
      </c>
      <c r="Y440" s="5">
        <v>3.78</v>
      </c>
      <c r="Z440" s="5">
        <v>109.73</v>
      </c>
      <c r="AA440" s="5">
        <v>1</v>
      </c>
      <c r="AB440" s="5">
        <v>109.73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205</v>
      </c>
      <c r="F441" s="5">
        <f>ROUND(Source!S426,O441)</f>
        <v>362.37</v>
      </c>
      <c r="G441" s="5" t="s">
        <v>121</v>
      </c>
      <c r="H441" s="5" t="s">
        <v>122</v>
      </c>
      <c r="I441" s="5"/>
      <c r="J441" s="5"/>
      <c r="K441" s="5">
        <v>205</v>
      </c>
      <c r="L441" s="5">
        <v>14</v>
      </c>
      <c r="M441" s="5">
        <v>3</v>
      </c>
      <c r="N441" s="5" t="s">
        <v>3</v>
      </c>
      <c r="O441" s="5">
        <v>2</v>
      </c>
      <c r="P441" s="5">
        <f>ROUND(Source!DK426,O441)</f>
        <v>10519.6</v>
      </c>
      <c r="Q441" s="5"/>
      <c r="R441" s="5"/>
      <c r="S441" s="5"/>
      <c r="T441" s="5"/>
      <c r="U441" s="5"/>
      <c r="V441" s="5"/>
      <c r="W441" s="5">
        <v>362.37</v>
      </c>
      <c r="X441" s="5">
        <v>1</v>
      </c>
      <c r="Y441" s="5">
        <v>362.37</v>
      </c>
      <c r="Z441" s="5">
        <v>10519.6</v>
      </c>
      <c r="AA441" s="5">
        <v>1</v>
      </c>
      <c r="AB441" s="5">
        <v>10519.6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232</v>
      </c>
      <c r="F442" s="5">
        <f>ROUND(Source!BC426,O442)</f>
        <v>0</v>
      </c>
      <c r="G442" s="5" t="s">
        <v>123</v>
      </c>
      <c r="H442" s="5" t="s">
        <v>124</v>
      </c>
      <c r="I442" s="5"/>
      <c r="J442" s="5"/>
      <c r="K442" s="5">
        <v>232</v>
      </c>
      <c r="L442" s="5">
        <v>15</v>
      </c>
      <c r="M442" s="5">
        <v>3</v>
      </c>
      <c r="N442" s="5" t="s">
        <v>3</v>
      </c>
      <c r="O442" s="5">
        <v>2</v>
      </c>
      <c r="P442" s="5">
        <f>ROUND(Source!EU426,O442)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214</v>
      </c>
      <c r="F443" s="5">
        <f>ROUND(Source!AS426,O443)</f>
        <v>37887.75</v>
      </c>
      <c r="G443" s="5" t="s">
        <v>125</v>
      </c>
      <c r="H443" s="5" t="s">
        <v>126</v>
      </c>
      <c r="I443" s="5"/>
      <c r="J443" s="5"/>
      <c r="K443" s="5">
        <v>214</v>
      </c>
      <c r="L443" s="5">
        <v>16</v>
      </c>
      <c r="M443" s="5">
        <v>3</v>
      </c>
      <c r="N443" s="5" t="s">
        <v>3</v>
      </c>
      <c r="O443" s="5">
        <v>2</v>
      </c>
      <c r="P443" s="5">
        <f>ROUND(Source!EK426,O443)</f>
        <v>315332.18</v>
      </c>
      <c r="Q443" s="5"/>
      <c r="R443" s="5"/>
      <c r="S443" s="5"/>
      <c r="T443" s="5"/>
      <c r="U443" s="5"/>
      <c r="V443" s="5"/>
      <c r="W443" s="5">
        <v>37887.75</v>
      </c>
      <c r="X443" s="5">
        <v>1</v>
      </c>
      <c r="Y443" s="5">
        <v>37887.75</v>
      </c>
      <c r="Z443" s="5">
        <v>315332.18</v>
      </c>
      <c r="AA443" s="5">
        <v>1</v>
      </c>
      <c r="AB443" s="5">
        <v>315332.18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215</v>
      </c>
      <c r="F444" s="5">
        <f>ROUND(Source!AT426,O444)</f>
        <v>0</v>
      </c>
      <c r="G444" s="5" t="s">
        <v>127</v>
      </c>
      <c r="H444" s="5" t="s">
        <v>128</v>
      </c>
      <c r="I444" s="5"/>
      <c r="J444" s="5"/>
      <c r="K444" s="5">
        <v>215</v>
      </c>
      <c r="L444" s="5">
        <v>17</v>
      </c>
      <c r="M444" s="5">
        <v>3</v>
      </c>
      <c r="N444" s="5" t="s">
        <v>3</v>
      </c>
      <c r="O444" s="5">
        <v>2</v>
      </c>
      <c r="P444" s="5">
        <f>ROUND(Source!EL426,O444)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217</v>
      </c>
      <c r="F445" s="5">
        <f>ROUND(Source!AU426,O445)</f>
        <v>0</v>
      </c>
      <c r="G445" s="5" t="s">
        <v>129</v>
      </c>
      <c r="H445" s="5" t="s">
        <v>130</v>
      </c>
      <c r="I445" s="5"/>
      <c r="J445" s="5"/>
      <c r="K445" s="5">
        <v>217</v>
      </c>
      <c r="L445" s="5">
        <v>18</v>
      </c>
      <c r="M445" s="5">
        <v>3</v>
      </c>
      <c r="N445" s="5" t="s">
        <v>3</v>
      </c>
      <c r="O445" s="5">
        <v>2</v>
      </c>
      <c r="P445" s="5">
        <f>ROUND(Source!EM426,O445)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230</v>
      </c>
      <c r="F446" s="5">
        <f>ROUND(Source!BA426,O446)</f>
        <v>0</v>
      </c>
      <c r="G446" s="5" t="s">
        <v>131</v>
      </c>
      <c r="H446" s="5" t="s">
        <v>132</v>
      </c>
      <c r="I446" s="5"/>
      <c r="J446" s="5"/>
      <c r="K446" s="5">
        <v>230</v>
      </c>
      <c r="L446" s="5">
        <v>19</v>
      </c>
      <c r="M446" s="5">
        <v>3</v>
      </c>
      <c r="N446" s="5" t="s">
        <v>3</v>
      </c>
      <c r="O446" s="5">
        <v>2</v>
      </c>
      <c r="P446" s="5">
        <f>ROUND(Source!ES426,O446)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206</v>
      </c>
      <c r="F447" s="5">
        <f>ROUND(Source!T426,O447)</f>
        <v>0</v>
      </c>
      <c r="G447" s="5" t="s">
        <v>133</v>
      </c>
      <c r="H447" s="5" t="s">
        <v>134</v>
      </c>
      <c r="I447" s="5"/>
      <c r="J447" s="5"/>
      <c r="K447" s="5">
        <v>206</v>
      </c>
      <c r="L447" s="5">
        <v>20</v>
      </c>
      <c r="M447" s="5">
        <v>3</v>
      </c>
      <c r="N447" s="5" t="s">
        <v>3</v>
      </c>
      <c r="O447" s="5">
        <v>2</v>
      </c>
      <c r="P447" s="5">
        <f>ROUND(Source!DL426,O447)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207</v>
      </c>
      <c r="F448" s="5">
        <f>Source!U426</f>
        <v>28.105440000000002</v>
      </c>
      <c r="G448" s="5" t="s">
        <v>135</v>
      </c>
      <c r="H448" s="5" t="s">
        <v>136</v>
      </c>
      <c r="I448" s="5"/>
      <c r="J448" s="5"/>
      <c r="K448" s="5">
        <v>207</v>
      </c>
      <c r="L448" s="5">
        <v>21</v>
      </c>
      <c r="M448" s="5">
        <v>3</v>
      </c>
      <c r="N448" s="5" t="s">
        <v>3</v>
      </c>
      <c r="O448" s="5">
        <v>-1</v>
      </c>
      <c r="P448" s="5">
        <f>Source!DM426</f>
        <v>28.105440000000002</v>
      </c>
      <c r="Q448" s="5"/>
      <c r="R448" s="5"/>
      <c r="S448" s="5"/>
      <c r="T448" s="5"/>
      <c r="U448" s="5"/>
      <c r="V448" s="5"/>
      <c r="W448" s="5">
        <v>28.105440000000002</v>
      </c>
      <c r="X448" s="5">
        <v>1</v>
      </c>
      <c r="Y448" s="5">
        <v>28.105440000000002</v>
      </c>
      <c r="Z448" s="5">
        <v>28.105440000000002</v>
      </c>
      <c r="AA448" s="5">
        <v>1</v>
      </c>
      <c r="AB448" s="5">
        <v>28.105440000000002</v>
      </c>
    </row>
    <row r="449" spans="1:255" x14ac:dyDescent="0.2">
      <c r="A449" s="5">
        <v>50</v>
      </c>
      <c r="B449" s="5">
        <v>0</v>
      </c>
      <c r="C449" s="5">
        <v>0</v>
      </c>
      <c r="D449" s="5">
        <v>1</v>
      </c>
      <c r="E449" s="5">
        <v>208</v>
      </c>
      <c r="F449" s="5">
        <f>Source!V426</f>
        <v>0</v>
      </c>
      <c r="G449" s="5" t="s">
        <v>137</v>
      </c>
      <c r="H449" s="5" t="s">
        <v>138</v>
      </c>
      <c r="I449" s="5"/>
      <c r="J449" s="5"/>
      <c r="K449" s="5">
        <v>208</v>
      </c>
      <c r="L449" s="5">
        <v>22</v>
      </c>
      <c r="M449" s="5">
        <v>3</v>
      </c>
      <c r="N449" s="5" t="s">
        <v>3</v>
      </c>
      <c r="O449" s="5">
        <v>-1</v>
      </c>
      <c r="P449" s="5">
        <f>Source!DN426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55" x14ac:dyDescent="0.2">
      <c r="A450" s="5">
        <v>50</v>
      </c>
      <c r="B450" s="5">
        <v>0</v>
      </c>
      <c r="C450" s="5">
        <v>0</v>
      </c>
      <c r="D450" s="5">
        <v>1</v>
      </c>
      <c r="E450" s="5">
        <v>209</v>
      </c>
      <c r="F450" s="5">
        <f>ROUND(Source!W426,O450)</f>
        <v>0</v>
      </c>
      <c r="G450" s="5" t="s">
        <v>139</v>
      </c>
      <c r="H450" s="5" t="s">
        <v>140</v>
      </c>
      <c r="I450" s="5"/>
      <c r="J450" s="5"/>
      <c r="K450" s="5">
        <v>209</v>
      </c>
      <c r="L450" s="5">
        <v>23</v>
      </c>
      <c r="M450" s="5">
        <v>3</v>
      </c>
      <c r="N450" s="5" t="s">
        <v>3</v>
      </c>
      <c r="O450" s="5">
        <v>2</v>
      </c>
      <c r="P450" s="5">
        <f>ROUND(Source!DO426,O450)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55" x14ac:dyDescent="0.2">
      <c r="A451" s="5">
        <v>50</v>
      </c>
      <c r="B451" s="5">
        <v>0</v>
      </c>
      <c r="C451" s="5">
        <v>0</v>
      </c>
      <c r="D451" s="5">
        <v>1</v>
      </c>
      <c r="E451" s="5">
        <v>233</v>
      </c>
      <c r="F451" s="5">
        <f>ROUND(Source!BD426,O451)</f>
        <v>0</v>
      </c>
      <c r="G451" s="5" t="s">
        <v>141</v>
      </c>
      <c r="H451" s="5" t="s">
        <v>142</v>
      </c>
      <c r="I451" s="5"/>
      <c r="J451" s="5"/>
      <c r="K451" s="5">
        <v>233</v>
      </c>
      <c r="L451" s="5">
        <v>24</v>
      </c>
      <c r="M451" s="5">
        <v>3</v>
      </c>
      <c r="N451" s="5" t="s">
        <v>3</v>
      </c>
      <c r="O451" s="5">
        <v>2</v>
      </c>
      <c r="P451" s="5">
        <f>ROUND(Source!EV426,O451)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55" x14ac:dyDescent="0.2">
      <c r="A452" s="5">
        <v>50</v>
      </c>
      <c r="B452" s="5">
        <v>0</v>
      </c>
      <c r="C452" s="5">
        <v>0</v>
      </c>
      <c r="D452" s="5">
        <v>1</v>
      </c>
      <c r="E452" s="5">
        <v>210</v>
      </c>
      <c r="F452" s="5">
        <f>ROUND(Source!X426,O452)</f>
        <v>318.22000000000003</v>
      </c>
      <c r="G452" s="5" t="s">
        <v>143</v>
      </c>
      <c r="H452" s="5" t="s">
        <v>144</v>
      </c>
      <c r="I452" s="5"/>
      <c r="J452" s="5"/>
      <c r="K452" s="5">
        <v>210</v>
      </c>
      <c r="L452" s="5">
        <v>25</v>
      </c>
      <c r="M452" s="5">
        <v>3</v>
      </c>
      <c r="N452" s="5" t="s">
        <v>3</v>
      </c>
      <c r="O452" s="5">
        <v>2</v>
      </c>
      <c r="P452" s="5">
        <f>ROUND(Source!DP426,O452)</f>
        <v>7645.39</v>
      </c>
      <c r="Q452" s="5"/>
      <c r="R452" s="5"/>
      <c r="S452" s="5"/>
      <c r="T452" s="5"/>
      <c r="U452" s="5"/>
      <c r="V452" s="5"/>
      <c r="W452" s="5">
        <v>318.22000000000003</v>
      </c>
      <c r="X452" s="5">
        <v>1</v>
      </c>
      <c r="Y452" s="5">
        <v>318.22000000000003</v>
      </c>
      <c r="Z452" s="5">
        <v>7645.39</v>
      </c>
      <c r="AA452" s="5">
        <v>1</v>
      </c>
      <c r="AB452" s="5">
        <v>7645.39</v>
      </c>
    </row>
    <row r="453" spans="1:255" x14ac:dyDescent="0.2">
      <c r="A453" s="5">
        <v>50</v>
      </c>
      <c r="B453" s="5">
        <v>0</v>
      </c>
      <c r="C453" s="5">
        <v>0</v>
      </c>
      <c r="D453" s="5">
        <v>1</v>
      </c>
      <c r="E453" s="5">
        <v>211</v>
      </c>
      <c r="F453" s="5">
        <f>ROUND(Source!Y426,O453)</f>
        <v>375.9</v>
      </c>
      <c r="G453" s="5" t="s">
        <v>145</v>
      </c>
      <c r="H453" s="5" t="s">
        <v>146</v>
      </c>
      <c r="I453" s="5"/>
      <c r="J453" s="5"/>
      <c r="K453" s="5">
        <v>211</v>
      </c>
      <c r="L453" s="5">
        <v>26</v>
      </c>
      <c r="M453" s="5">
        <v>3</v>
      </c>
      <c r="N453" s="5" t="s">
        <v>3</v>
      </c>
      <c r="O453" s="5">
        <v>2</v>
      </c>
      <c r="P453" s="5">
        <f>ROUND(Source!DQ426,O453)</f>
        <v>5317.48</v>
      </c>
      <c r="Q453" s="5"/>
      <c r="R453" s="5"/>
      <c r="S453" s="5"/>
      <c r="T453" s="5"/>
      <c r="U453" s="5"/>
      <c r="V453" s="5"/>
      <c r="W453" s="5">
        <v>375.9</v>
      </c>
      <c r="X453" s="5">
        <v>1</v>
      </c>
      <c r="Y453" s="5">
        <v>375.9</v>
      </c>
      <c r="Z453" s="5">
        <v>5317.48</v>
      </c>
      <c r="AA453" s="5">
        <v>1</v>
      </c>
      <c r="AB453" s="5">
        <v>5317.48</v>
      </c>
    </row>
    <row r="454" spans="1:255" x14ac:dyDescent="0.2">
      <c r="A454" s="5">
        <v>50</v>
      </c>
      <c r="B454" s="5">
        <v>0</v>
      </c>
      <c r="C454" s="5">
        <v>0</v>
      </c>
      <c r="D454" s="5">
        <v>1</v>
      </c>
      <c r="E454" s="5">
        <v>224</v>
      </c>
      <c r="F454" s="5">
        <f>ROUND(Source!AR426,O454)</f>
        <v>37887.75</v>
      </c>
      <c r="G454" s="5" t="s">
        <v>147</v>
      </c>
      <c r="H454" s="5" t="s">
        <v>148</v>
      </c>
      <c r="I454" s="5"/>
      <c r="J454" s="5"/>
      <c r="K454" s="5">
        <v>224</v>
      </c>
      <c r="L454" s="5">
        <v>27</v>
      </c>
      <c r="M454" s="5">
        <v>3</v>
      </c>
      <c r="N454" s="5" t="s">
        <v>3</v>
      </c>
      <c r="O454" s="5">
        <v>2</v>
      </c>
      <c r="P454" s="5">
        <f>ROUND(Source!EJ426,O454)</f>
        <v>315332.18</v>
      </c>
      <c r="Q454" s="5"/>
      <c r="R454" s="5"/>
      <c r="S454" s="5"/>
      <c r="T454" s="5"/>
      <c r="U454" s="5"/>
      <c r="V454" s="5"/>
      <c r="W454" s="5">
        <v>37887.75</v>
      </c>
      <c r="X454" s="5">
        <v>1</v>
      </c>
      <c r="Y454" s="5">
        <v>37887.75</v>
      </c>
      <c r="Z454" s="5">
        <v>315332.18</v>
      </c>
      <c r="AA454" s="5">
        <v>1</v>
      </c>
      <c r="AB454" s="5">
        <v>315332.18</v>
      </c>
    </row>
    <row r="456" spans="1:255" x14ac:dyDescent="0.2">
      <c r="A456" s="1">
        <v>4</v>
      </c>
      <c r="B456" s="1">
        <v>1</v>
      </c>
      <c r="C456" s="1"/>
      <c r="D456" s="1">
        <f>ROW(A755)</f>
        <v>755</v>
      </c>
      <c r="E456" s="1"/>
      <c r="F456" s="1" t="s">
        <v>14</v>
      </c>
      <c r="G456" s="1" t="s">
        <v>499</v>
      </c>
      <c r="H456" s="1" t="s">
        <v>3</v>
      </c>
      <c r="I456" s="1">
        <v>0</v>
      </c>
      <c r="J456" s="1"/>
      <c r="K456" s="1">
        <v>0</v>
      </c>
      <c r="L456" s="1"/>
      <c r="M456" s="1" t="s">
        <v>3</v>
      </c>
      <c r="N456" s="1"/>
      <c r="O456" s="1"/>
      <c r="P456" s="1"/>
      <c r="Q456" s="1"/>
      <c r="R456" s="1"/>
      <c r="S456" s="1">
        <v>0</v>
      </c>
      <c r="T456" s="1">
        <v>0</v>
      </c>
      <c r="U456" s="1" t="s">
        <v>3</v>
      </c>
      <c r="V456" s="1">
        <v>0</v>
      </c>
      <c r="W456" s="1"/>
      <c r="X456" s="1"/>
      <c r="Y456" s="1"/>
      <c r="Z456" s="1"/>
      <c r="AA456" s="1"/>
      <c r="AB456" s="1" t="s">
        <v>3</v>
      </c>
      <c r="AC456" s="1" t="s">
        <v>3</v>
      </c>
      <c r="AD456" s="1" t="s">
        <v>3</v>
      </c>
      <c r="AE456" s="1" t="s">
        <v>3</v>
      </c>
      <c r="AF456" s="1" t="s">
        <v>3</v>
      </c>
      <c r="AG456" s="1" t="s">
        <v>3</v>
      </c>
      <c r="AH456" s="1"/>
      <c r="AI456" s="1"/>
      <c r="AJ456" s="1"/>
      <c r="AK456" s="1"/>
      <c r="AL456" s="1"/>
      <c r="AM456" s="1"/>
      <c r="AN456" s="1"/>
      <c r="AO456" s="1"/>
      <c r="AP456" s="1" t="s">
        <v>3</v>
      </c>
      <c r="AQ456" s="1" t="s">
        <v>3</v>
      </c>
      <c r="AR456" s="1" t="s">
        <v>3</v>
      </c>
      <c r="AS456" s="1"/>
      <c r="AT456" s="1"/>
      <c r="AU456" s="1"/>
      <c r="AV456" s="1"/>
      <c r="AW456" s="1"/>
      <c r="AX456" s="1"/>
      <c r="AY456" s="1"/>
      <c r="AZ456" s="1" t="s">
        <v>3</v>
      </c>
      <c r="BA456" s="1"/>
      <c r="BB456" s="1" t="s">
        <v>3</v>
      </c>
      <c r="BC456" s="1" t="s">
        <v>3</v>
      </c>
      <c r="BD456" s="1" t="s">
        <v>3</v>
      </c>
      <c r="BE456" s="1" t="s">
        <v>3</v>
      </c>
      <c r="BF456" s="1" t="s">
        <v>3</v>
      </c>
      <c r="BG456" s="1" t="s">
        <v>3</v>
      </c>
      <c r="BH456" s="1" t="s">
        <v>3</v>
      </c>
      <c r="BI456" s="1" t="s">
        <v>3</v>
      </c>
      <c r="BJ456" s="1" t="s">
        <v>3</v>
      </c>
      <c r="BK456" s="1" t="s">
        <v>3</v>
      </c>
      <c r="BL456" s="1" t="s">
        <v>3</v>
      </c>
      <c r="BM456" s="1" t="s">
        <v>3</v>
      </c>
      <c r="BN456" s="1" t="s">
        <v>3</v>
      </c>
      <c r="BO456" s="1" t="s">
        <v>3</v>
      </c>
      <c r="BP456" s="1" t="s">
        <v>3</v>
      </c>
      <c r="BQ456" s="1"/>
      <c r="BR456" s="1"/>
      <c r="BS456" s="1"/>
      <c r="BT456" s="1"/>
      <c r="BU456" s="1"/>
      <c r="BV456" s="1"/>
      <c r="BW456" s="1"/>
      <c r="BX456" s="1">
        <v>0</v>
      </c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>
        <v>0</v>
      </c>
    </row>
    <row r="458" spans="1:255" x14ac:dyDescent="0.2">
      <c r="A458" s="3">
        <v>52</v>
      </c>
      <c r="B458" s="3">
        <f t="shared" ref="B458:G458" si="374">B755</f>
        <v>1</v>
      </c>
      <c r="C458" s="3">
        <f t="shared" si="374"/>
        <v>4</v>
      </c>
      <c r="D458" s="3">
        <f t="shared" si="374"/>
        <v>456</v>
      </c>
      <c r="E458" s="3">
        <f t="shared" si="374"/>
        <v>0</v>
      </c>
      <c r="F458" s="3" t="str">
        <f t="shared" si="374"/>
        <v>Новый раздел</v>
      </c>
      <c r="G458" s="3" t="str">
        <f t="shared" si="374"/>
        <v>Электромонтажные работы внутренние</v>
      </c>
      <c r="H458" s="3"/>
      <c r="I458" s="3"/>
      <c r="J458" s="3"/>
      <c r="K458" s="3"/>
      <c r="L458" s="3"/>
      <c r="M458" s="3"/>
      <c r="N458" s="3"/>
      <c r="O458" s="3">
        <f t="shared" ref="O458:AT458" si="375">O755</f>
        <v>48734.13</v>
      </c>
      <c r="P458" s="3">
        <f t="shared" si="375"/>
        <v>45201.75</v>
      </c>
      <c r="Q458" s="3">
        <f t="shared" si="375"/>
        <v>463.6</v>
      </c>
      <c r="R458" s="3">
        <f t="shared" si="375"/>
        <v>84.69</v>
      </c>
      <c r="S458" s="3">
        <f t="shared" si="375"/>
        <v>3068.78</v>
      </c>
      <c r="T458" s="3">
        <f t="shared" si="375"/>
        <v>0</v>
      </c>
      <c r="U458" s="3">
        <f t="shared" si="375"/>
        <v>245.28550000000001</v>
      </c>
      <c r="V458" s="3">
        <f t="shared" si="375"/>
        <v>0</v>
      </c>
      <c r="W458" s="3">
        <f t="shared" si="375"/>
        <v>0</v>
      </c>
      <c r="X458" s="3">
        <f t="shared" si="375"/>
        <v>3437.04</v>
      </c>
      <c r="Y458" s="3">
        <f t="shared" si="375"/>
        <v>2148.15</v>
      </c>
      <c r="Z458" s="3">
        <f t="shared" si="375"/>
        <v>0</v>
      </c>
      <c r="AA458" s="3">
        <f t="shared" si="375"/>
        <v>0</v>
      </c>
      <c r="AB458" s="3">
        <f t="shared" si="375"/>
        <v>0</v>
      </c>
      <c r="AC458" s="3">
        <f t="shared" si="375"/>
        <v>0</v>
      </c>
      <c r="AD458" s="3">
        <f t="shared" si="375"/>
        <v>0</v>
      </c>
      <c r="AE458" s="3">
        <f t="shared" si="375"/>
        <v>0</v>
      </c>
      <c r="AF458" s="3">
        <f t="shared" si="375"/>
        <v>0</v>
      </c>
      <c r="AG458" s="3">
        <f t="shared" si="375"/>
        <v>0</v>
      </c>
      <c r="AH458" s="3">
        <f t="shared" si="375"/>
        <v>0</v>
      </c>
      <c r="AI458" s="3">
        <f t="shared" si="375"/>
        <v>0</v>
      </c>
      <c r="AJ458" s="3">
        <f t="shared" si="375"/>
        <v>0</v>
      </c>
      <c r="AK458" s="3">
        <f t="shared" si="375"/>
        <v>0</v>
      </c>
      <c r="AL458" s="3">
        <f t="shared" si="375"/>
        <v>0</v>
      </c>
      <c r="AM458" s="3">
        <f t="shared" si="375"/>
        <v>0</v>
      </c>
      <c r="AN458" s="3">
        <f t="shared" si="375"/>
        <v>0</v>
      </c>
      <c r="AO458" s="3">
        <f t="shared" si="375"/>
        <v>0</v>
      </c>
      <c r="AP458" s="3">
        <f t="shared" si="375"/>
        <v>0</v>
      </c>
      <c r="AQ458" s="3">
        <f t="shared" si="375"/>
        <v>0</v>
      </c>
      <c r="AR458" s="3">
        <f t="shared" si="375"/>
        <v>54467.56</v>
      </c>
      <c r="AS458" s="3">
        <f t="shared" si="375"/>
        <v>0</v>
      </c>
      <c r="AT458" s="3">
        <f t="shared" si="375"/>
        <v>54467.56</v>
      </c>
      <c r="AU458" s="3">
        <f t="shared" ref="AU458:BZ458" si="376">AU755</f>
        <v>0</v>
      </c>
      <c r="AV458" s="3">
        <f t="shared" si="376"/>
        <v>45201.75</v>
      </c>
      <c r="AW458" s="3">
        <f t="shared" si="376"/>
        <v>45201.75</v>
      </c>
      <c r="AX458" s="3">
        <f t="shared" si="376"/>
        <v>0</v>
      </c>
      <c r="AY458" s="3">
        <f t="shared" si="376"/>
        <v>45201.75</v>
      </c>
      <c r="AZ458" s="3">
        <f t="shared" si="376"/>
        <v>0</v>
      </c>
      <c r="BA458" s="3">
        <f t="shared" si="376"/>
        <v>0</v>
      </c>
      <c r="BB458" s="3">
        <f t="shared" si="376"/>
        <v>0</v>
      </c>
      <c r="BC458" s="3">
        <f t="shared" si="376"/>
        <v>0</v>
      </c>
      <c r="BD458" s="3">
        <f t="shared" si="376"/>
        <v>0</v>
      </c>
      <c r="BE458" s="3">
        <f t="shared" si="376"/>
        <v>0</v>
      </c>
      <c r="BF458" s="3">
        <f t="shared" si="376"/>
        <v>0</v>
      </c>
      <c r="BG458" s="3">
        <f t="shared" si="376"/>
        <v>0</v>
      </c>
      <c r="BH458" s="3">
        <f t="shared" si="376"/>
        <v>0</v>
      </c>
      <c r="BI458" s="3">
        <f t="shared" si="376"/>
        <v>0</v>
      </c>
      <c r="BJ458" s="3">
        <f t="shared" si="376"/>
        <v>0</v>
      </c>
      <c r="BK458" s="3">
        <f t="shared" si="376"/>
        <v>0</v>
      </c>
      <c r="BL458" s="3">
        <f t="shared" si="376"/>
        <v>0</v>
      </c>
      <c r="BM458" s="3">
        <f t="shared" si="376"/>
        <v>0</v>
      </c>
      <c r="BN458" s="3">
        <f t="shared" si="376"/>
        <v>0</v>
      </c>
      <c r="BO458" s="3">
        <f t="shared" si="376"/>
        <v>0</v>
      </c>
      <c r="BP458" s="3">
        <f t="shared" si="376"/>
        <v>0</v>
      </c>
      <c r="BQ458" s="3">
        <f t="shared" si="376"/>
        <v>0</v>
      </c>
      <c r="BR458" s="3">
        <f t="shared" si="376"/>
        <v>0</v>
      </c>
      <c r="BS458" s="3">
        <f t="shared" si="376"/>
        <v>0</v>
      </c>
      <c r="BT458" s="3">
        <f t="shared" si="376"/>
        <v>0</v>
      </c>
      <c r="BU458" s="3">
        <f t="shared" si="376"/>
        <v>0</v>
      </c>
      <c r="BV458" s="3">
        <f t="shared" si="376"/>
        <v>0</v>
      </c>
      <c r="BW458" s="3">
        <f t="shared" si="376"/>
        <v>0</v>
      </c>
      <c r="BX458" s="3">
        <f t="shared" si="376"/>
        <v>0</v>
      </c>
      <c r="BY458" s="3">
        <f t="shared" si="376"/>
        <v>0</v>
      </c>
      <c r="BZ458" s="3">
        <f t="shared" si="376"/>
        <v>0</v>
      </c>
      <c r="CA458" s="3">
        <f t="shared" ref="CA458:DF458" si="377">CA755</f>
        <v>0</v>
      </c>
      <c r="CB458" s="3">
        <f t="shared" si="377"/>
        <v>0</v>
      </c>
      <c r="CC458" s="3">
        <f t="shared" si="377"/>
        <v>0</v>
      </c>
      <c r="CD458" s="3">
        <f t="shared" si="377"/>
        <v>0</v>
      </c>
      <c r="CE458" s="3">
        <f t="shared" si="377"/>
        <v>0</v>
      </c>
      <c r="CF458" s="3">
        <f t="shared" si="377"/>
        <v>0</v>
      </c>
      <c r="CG458" s="3">
        <f t="shared" si="377"/>
        <v>0</v>
      </c>
      <c r="CH458" s="3">
        <f t="shared" si="377"/>
        <v>0</v>
      </c>
      <c r="CI458" s="3">
        <f t="shared" si="377"/>
        <v>0</v>
      </c>
      <c r="CJ458" s="3">
        <f t="shared" si="377"/>
        <v>0</v>
      </c>
      <c r="CK458" s="3">
        <f t="shared" si="377"/>
        <v>0</v>
      </c>
      <c r="CL458" s="3">
        <f t="shared" si="377"/>
        <v>0</v>
      </c>
      <c r="CM458" s="3">
        <f t="shared" si="377"/>
        <v>0</v>
      </c>
      <c r="CN458" s="3">
        <f t="shared" si="377"/>
        <v>0</v>
      </c>
      <c r="CO458" s="3">
        <f t="shared" si="377"/>
        <v>0</v>
      </c>
      <c r="CP458" s="3">
        <f t="shared" si="377"/>
        <v>0</v>
      </c>
      <c r="CQ458" s="3">
        <f t="shared" si="377"/>
        <v>0</v>
      </c>
      <c r="CR458" s="3">
        <f t="shared" si="377"/>
        <v>0</v>
      </c>
      <c r="CS458" s="3">
        <f t="shared" si="377"/>
        <v>0</v>
      </c>
      <c r="CT458" s="3">
        <f t="shared" si="377"/>
        <v>0</v>
      </c>
      <c r="CU458" s="3">
        <f t="shared" si="377"/>
        <v>0</v>
      </c>
      <c r="CV458" s="3">
        <f t="shared" si="377"/>
        <v>0</v>
      </c>
      <c r="CW458" s="3">
        <f t="shared" si="377"/>
        <v>0</v>
      </c>
      <c r="CX458" s="3">
        <f t="shared" si="377"/>
        <v>0</v>
      </c>
      <c r="CY458" s="3">
        <f t="shared" si="377"/>
        <v>0</v>
      </c>
      <c r="CZ458" s="3">
        <f t="shared" si="377"/>
        <v>0</v>
      </c>
      <c r="DA458" s="3">
        <f t="shared" si="377"/>
        <v>0</v>
      </c>
      <c r="DB458" s="3">
        <f t="shared" si="377"/>
        <v>0</v>
      </c>
      <c r="DC458" s="3">
        <f t="shared" si="377"/>
        <v>0</v>
      </c>
      <c r="DD458" s="3">
        <f t="shared" si="377"/>
        <v>0</v>
      </c>
      <c r="DE458" s="3">
        <f t="shared" si="377"/>
        <v>0</v>
      </c>
      <c r="DF458" s="3">
        <f t="shared" si="377"/>
        <v>0</v>
      </c>
      <c r="DG458" s="4">
        <f t="shared" ref="DG458:EL458" si="378">DG755</f>
        <v>396996.23</v>
      </c>
      <c r="DH458" s="4">
        <f t="shared" si="378"/>
        <v>302259.81</v>
      </c>
      <c r="DI458" s="4">
        <f t="shared" si="378"/>
        <v>5649.71</v>
      </c>
      <c r="DJ458" s="4">
        <f t="shared" si="378"/>
        <v>2458.5500000000002</v>
      </c>
      <c r="DK458" s="4">
        <f t="shared" si="378"/>
        <v>89086.71</v>
      </c>
      <c r="DL458" s="4">
        <f t="shared" si="378"/>
        <v>0</v>
      </c>
      <c r="DM458" s="4">
        <f t="shared" si="378"/>
        <v>245.28550000000001</v>
      </c>
      <c r="DN458" s="4">
        <f t="shared" si="378"/>
        <v>0</v>
      </c>
      <c r="DO458" s="4">
        <f t="shared" si="378"/>
        <v>0</v>
      </c>
      <c r="DP458" s="4">
        <f t="shared" si="378"/>
        <v>81959.8</v>
      </c>
      <c r="DQ458" s="4">
        <f t="shared" si="378"/>
        <v>38307.269999999997</v>
      </c>
      <c r="DR458" s="4">
        <f t="shared" si="378"/>
        <v>0</v>
      </c>
      <c r="DS458" s="4">
        <f t="shared" si="378"/>
        <v>0</v>
      </c>
      <c r="DT458" s="4">
        <f t="shared" si="378"/>
        <v>0</v>
      </c>
      <c r="DU458" s="4">
        <f t="shared" si="378"/>
        <v>0</v>
      </c>
      <c r="DV458" s="4">
        <f t="shared" si="378"/>
        <v>0</v>
      </c>
      <c r="DW458" s="4">
        <f t="shared" si="378"/>
        <v>0</v>
      </c>
      <c r="DX458" s="4">
        <f t="shared" si="378"/>
        <v>0</v>
      </c>
      <c r="DY458" s="4">
        <f t="shared" si="378"/>
        <v>0</v>
      </c>
      <c r="DZ458" s="4">
        <f t="shared" si="378"/>
        <v>0</v>
      </c>
      <c r="EA458" s="4">
        <f t="shared" si="378"/>
        <v>0</v>
      </c>
      <c r="EB458" s="4">
        <f t="shared" si="378"/>
        <v>0</v>
      </c>
      <c r="EC458" s="4">
        <f t="shared" si="378"/>
        <v>0</v>
      </c>
      <c r="ED458" s="4">
        <f t="shared" si="378"/>
        <v>0</v>
      </c>
      <c r="EE458" s="4">
        <f t="shared" si="378"/>
        <v>0</v>
      </c>
      <c r="EF458" s="4">
        <f t="shared" si="378"/>
        <v>0</v>
      </c>
      <c r="EG458" s="4">
        <f t="shared" si="378"/>
        <v>0</v>
      </c>
      <c r="EH458" s="4">
        <f t="shared" si="378"/>
        <v>0</v>
      </c>
      <c r="EI458" s="4">
        <f t="shared" si="378"/>
        <v>0</v>
      </c>
      <c r="EJ458" s="4">
        <f t="shared" si="378"/>
        <v>521196.98</v>
      </c>
      <c r="EK458" s="4">
        <f t="shared" si="378"/>
        <v>0</v>
      </c>
      <c r="EL458" s="4">
        <f t="shared" si="378"/>
        <v>521196.98</v>
      </c>
      <c r="EM458" s="4">
        <f t="shared" ref="EM458:FR458" si="379">EM755</f>
        <v>0</v>
      </c>
      <c r="EN458" s="4">
        <f t="shared" si="379"/>
        <v>302259.81</v>
      </c>
      <c r="EO458" s="4">
        <f t="shared" si="379"/>
        <v>302259.81</v>
      </c>
      <c r="EP458" s="4">
        <f t="shared" si="379"/>
        <v>0</v>
      </c>
      <c r="EQ458" s="4">
        <f t="shared" si="379"/>
        <v>302259.81</v>
      </c>
      <c r="ER458" s="4">
        <f t="shared" si="379"/>
        <v>0</v>
      </c>
      <c r="ES458" s="4">
        <f t="shared" si="379"/>
        <v>0</v>
      </c>
      <c r="ET458" s="4">
        <f t="shared" si="379"/>
        <v>0</v>
      </c>
      <c r="EU458" s="4">
        <f t="shared" si="379"/>
        <v>0</v>
      </c>
      <c r="EV458" s="4">
        <f t="shared" si="379"/>
        <v>0</v>
      </c>
      <c r="EW458" s="4">
        <f t="shared" si="379"/>
        <v>0</v>
      </c>
      <c r="EX458" s="4">
        <f t="shared" si="379"/>
        <v>0</v>
      </c>
      <c r="EY458" s="4">
        <f t="shared" si="379"/>
        <v>0</v>
      </c>
      <c r="EZ458" s="4">
        <f t="shared" si="379"/>
        <v>0</v>
      </c>
      <c r="FA458" s="4">
        <f t="shared" si="379"/>
        <v>0</v>
      </c>
      <c r="FB458" s="4">
        <f t="shared" si="379"/>
        <v>0</v>
      </c>
      <c r="FC458" s="4">
        <f t="shared" si="379"/>
        <v>0</v>
      </c>
      <c r="FD458" s="4">
        <f t="shared" si="379"/>
        <v>0</v>
      </c>
      <c r="FE458" s="4">
        <f t="shared" si="379"/>
        <v>0</v>
      </c>
      <c r="FF458" s="4">
        <f t="shared" si="379"/>
        <v>0</v>
      </c>
      <c r="FG458" s="4">
        <f t="shared" si="379"/>
        <v>0</v>
      </c>
      <c r="FH458" s="4">
        <f t="shared" si="379"/>
        <v>0</v>
      </c>
      <c r="FI458" s="4">
        <f t="shared" si="379"/>
        <v>0</v>
      </c>
      <c r="FJ458" s="4">
        <f t="shared" si="379"/>
        <v>0</v>
      </c>
      <c r="FK458" s="4">
        <f t="shared" si="379"/>
        <v>0</v>
      </c>
      <c r="FL458" s="4">
        <f t="shared" si="379"/>
        <v>0</v>
      </c>
      <c r="FM458" s="4">
        <f t="shared" si="379"/>
        <v>0</v>
      </c>
      <c r="FN458" s="4">
        <f t="shared" si="379"/>
        <v>0</v>
      </c>
      <c r="FO458" s="4">
        <f t="shared" si="379"/>
        <v>0</v>
      </c>
      <c r="FP458" s="4">
        <f t="shared" si="379"/>
        <v>0</v>
      </c>
      <c r="FQ458" s="4">
        <f t="shared" si="379"/>
        <v>0</v>
      </c>
      <c r="FR458" s="4">
        <f t="shared" si="379"/>
        <v>0</v>
      </c>
      <c r="FS458" s="4">
        <f t="shared" ref="FS458:GX458" si="380">FS755</f>
        <v>0</v>
      </c>
      <c r="FT458" s="4">
        <f t="shared" si="380"/>
        <v>0</v>
      </c>
      <c r="FU458" s="4">
        <f t="shared" si="380"/>
        <v>0</v>
      </c>
      <c r="FV458" s="4">
        <f t="shared" si="380"/>
        <v>0</v>
      </c>
      <c r="FW458" s="4">
        <f t="shared" si="380"/>
        <v>0</v>
      </c>
      <c r="FX458" s="4">
        <f t="shared" si="380"/>
        <v>0</v>
      </c>
      <c r="FY458" s="4">
        <f t="shared" si="380"/>
        <v>0</v>
      </c>
      <c r="FZ458" s="4">
        <f t="shared" si="380"/>
        <v>0</v>
      </c>
      <c r="GA458" s="4">
        <f t="shared" si="380"/>
        <v>0</v>
      </c>
      <c r="GB458" s="4">
        <f t="shared" si="380"/>
        <v>0</v>
      </c>
      <c r="GC458" s="4">
        <f t="shared" si="380"/>
        <v>0</v>
      </c>
      <c r="GD458" s="4">
        <f t="shared" si="380"/>
        <v>0</v>
      </c>
      <c r="GE458" s="4">
        <f t="shared" si="380"/>
        <v>0</v>
      </c>
      <c r="GF458" s="4">
        <f t="shared" si="380"/>
        <v>0</v>
      </c>
      <c r="GG458" s="4">
        <f t="shared" si="380"/>
        <v>0</v>
      </c>
      <c r="GH458" s="4">
        <f t="shared" si="380"/>
        <v>0</v>
      </c>
      <c r="GI458" s="4">
        <f t="shared" si="380"/>
        <v>0</v>
      </c>
      <c r="GJ458" s="4">
        <f t="shared" si="380"/>
        <v>0</v>
      </c>
      <c r="GK458" s="4">
        <f t="shared" si="380"/>
        <v>0</v>
      </c>
      <c r="GL458" s="4">
        <f t="shared" si="380"/>
        <v>0</v>
      </c>
      <c r="GM458" s="4">
        <f t="shared" si="380"/>
        <v>0</v>
      </c>
      <c r="GN458" s="4">
        <f t="shared" si="380"/>
        <v>0</v>
      </c>
      <c r="GO458" s="4">
        <f t="shared" si="380"/>
        <v>0</v>
      </c>
      <c r="GP458" s="4">
        <f t="shared" si="380"/>
        <v>0</v>
      </c>
      <c r="GQ458" s="4">
        <f t="shared" si="380"/>
        <v>0</v>
      </c>
      <c r="GR458" s="4">
        <f t="shared" si="380"/>
        <v>0</v>
      </c>
      <c r="GS458" s="4">
        <f t="shared" si="380"/>
        <v>0</v>
      </c>
      <c r="GT458" s="4">
        <f t="shared" si="380"/>
        <v>0</v>
      </c>
      <c r="GU458" s="4">
        <f t="shared" si="380"/>
        <v>0</v>
      </c>
      <c r="GV458" s="4">
        <f t="shared" si="380"/>
        <v>0</v>
      </c>
      <c r="GW458" s="4">
        <f t="shared" si="380"/>
        <v>0</v>
      </c>
      <c r="GX458" s="4">
        <f t="shared" si="380"/>
        <v>0</v>
      </c>
    </row>
    <row r="460" spans="1:255" x14ac:dyDescent="0.2">
      <c r="A460" s="1">
        <v>5</v>
      </c>
      <c r="B460" s="1">
        <v>1</v>
      </c>
      <c r="C460" s="1"/>
      <c r="D460" s="1">
        <f>ROW(A489)</f>
        <v>489</v>
      </c>
      <c r="E460" s="1"/>
      <c r="F460" s="1" t="s">
        <v>211</v>
      </c>
      <c r="G460" s="1" t="s">
        <v>500</v>
      </c>
      <c r="H460" s="1" t="s">
        <v>3</v>
      </c>
      <c r="I460" s="1">
        <v>0</v>
      </c>
      <c r="J460" s="1"/>
      <c r="K460" s="1">
        <v>0</v>
      </c>
      <c r="L460" s="1"/>
      <c r="M460" s="1" t="s">
        <v>3</v>
      </c>
      <c r="N460" s="1"/>
      <c r="O460" s="1"/>
      <c r="P460" s="1"/>
      <c r="Q460" s="1"/>
      <c r="R460" s="1"/>
      <c r="S460" s="1">
        <v>0</v>
      </c>
      <c r="T460" s="1">
        <v>0</v>
      </c>
      <c r="U460" s="1" t="s">
        <v>3</v>
      </c>
      <c r="V460" s="1">
        <v>0</v>
      </c>
      <c r="W460" s="1"/>
      <c r="X460" s="1"/>
      <c r="Y460" s="1"/>
      <c r="Z460" s="1"/>
      <c r="AA460" s="1"/>
      <c r="AB460" s="1" t="s">
        <v>3</v>
      </c>
      <c r="AC460" s="1" t="s">
        <v>3</v>
      </c>
      <c r="AD460" s="1" t="s">
        <v>3</v>
      </c>
      <c r="AE460" s="1" t="s">
        <v>3</v>
      </c>
      <c r="AF460" s="1" t="s">
        <v>3</v>
      </c>
      <c r="AG460" s="1" t="s">
        <v>3</v>
      </c>
      <c r="AH460" s="1"/>
      <c r="AI460" s="1"/>
      <c r="AJ460" s="1"/>
      <c r="AK460" s="1"/>
      <c r="AL460" s="1"/>
      <c r="AM460" s="1"/>
      <c r="AN460" s="1"/>
      <c r="AO460" s="1"/>
      <c r="AP460" s="1" t="s">
        <v>3</v>
      </c>
      <c r="AQ460" s="1" t="s">
        <v>3</v>
      </c>
      <c r="AR460" s="1" t="s">
        <v>3</v>
      </c>
      <c r="AS460" s="1"/>
      <c r="AT460" s="1"/>
      <c r="AU460" s="1"/>
      <c r="AV460" s="1"/>
      <c r="AW460" s="1"/>
      <c r="AX460" s="1"/>
      <c r="AY460" s="1"/>
      <c r="AZ460" s="1" t="s">
        <v>3</v>
      </c>
      <c r="BA460" s="1"/>
      <c r="BB460" s="1" t="s">
        <v>3</v>
      </c>
      <c r="BC460" s="1" t="s">
        <v>3</v>
      </c>
      <c r="BD460" s="1" t="s">
        <v>3</v>
      </c>
      <c r="BE460" s="1" t="s">
        <v>3</v>
      </c>
      <c r="BF460" s="1" t="s">
        <v>3</v>
      </c>
      <c r="BG460" s="1" t="s">
        <v>3</v>
      </c>
      <c r="BH460" s="1" t="s">
        <v>3</v>
      </c>
      <c r="BI460" s="1" t="s">
        <v>3</v>
      </c>
      <c r="BJ460" s="1" t="s">
        <v>3</v>
      </c>
      <c r="BK460" s="1" t="s">
        <v>3</v>
      </c>
      <c r="BL460" s="1" t="s">
        <v>3</v>
      </c>
      <c r="BM460" s="1" t="s">
        <v>3</v>
      </c>
      <c r="BN460" s="1" t="s">
        <v>3</v>
      </c>
      <c r="BO460" s="1" t="s">
        <v>3</v>
      </c>
      <c r="BP460" s="1" t="s">
        <v>3</v>
      </c>
      <c r="BQ460" s="1"/>
      <c r="BR460" s="1"/>
      <c r="BS460" s="1"/>
      <c r="BT460" s="1"/>
      <c r="BU460" s="1"/>
      <c r="BV460" s="1"/>
      <c r="BW460" s="1"/>
      <c r="BX460" s="1">
        <v>0</v>
      </c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>
        <v>0</v>
      </c>
    </row>
    <row r="462" spans="1:255" x14ac:dyDescent="0.2">
      <c r="A462" s="3">
        <v>52</v>
      </c>
      <c r="B462" s="3">
        <f t="shared" ref="B462:G462" si="381">B489</f>
        <v>1</v>
      </c>
      <c r="C462" s="3">
        <f t="shared" si="381"/>
        <v>5</v>
      </c>
      <c r="D462" s="3">
        <f t="shared" si="381"/>
        <v>460</v>
      </c>
      <c r="E462" s="3">
        <f t="shared" si="381"/>
        <v>0</v>
      </c>
      <c r="F462" s="3" t="str">
        <f t="shared" si="381"/>
        <v>Новый подраздел</v>
      </c>
      <c r="G462" s="3" t="str">
        <f t="shared" si="381"/>
        <v>Прокладка силовых и осветительных кабельных линий внутренних</v>
      </c>
      <c r="H462" s="3"/>
      <c r="I462" s="3"/>
      <c r="J462" s="3"/>
      <c r="K462" s="3"/>
      <c r="L462" s="3"/>
      <c r="M462" s="3"/>
      <c r="N462" s="3"/>
      <c r="O462" s="3">
        <f t="shared" ref="O462:AT462" si="382">O489</f>
        <v>12387.7</v>
      </c>
      <c r="P462" s="3">
        <f t="shared" si="382"/>
        <v>11537.93</v>
      </c>
      <c r="Q462" s="3">
        <f t="shared" si="382"/>
        <v>46.27</v>
      </c>
      <c r="R462" s="3">
        <f t="shared" si="382"/>
        <v>6.91</v>
      </c>
      <c r="S462" s="3">
        <f t="shared" si="382"/>
        <v>803.5</v>
      </c>
      <c r="T462" s="3">
        <f t="shared" si="382"/>
        <v>0</v>
      </c>
      <c r="U462" s="3">
        <f t="shared" si="382"/>
        <v>66.795999999999992</v>
      </c>
      <c r="V462" s="3">
        <f t="shared" si="382"/>
        <v>0</v>
      </c>
      <c r="W462" s="3">
        <f t="shared" si="382"/>
        <v>0</v>
      </c>
      <c r="X462" s="3">
        <f t="shared" si="382"/>
        <v>899.92</v>
      </c>
      <c r="Y462" s="3">
        <f t="shared" si="382"/>
        <v>562.45000000000005</v>
      </c>
      <c r="Z462" s="3">
        <f t="shared" si="382"/>
        <v>0</v>
      </c>
      <c r="AA462" s="3">
        <f t="shared" si="382"/>
        <v>0</v>
      </c>
      <c r="AB462" s="3">
        <f t="shared" si="382"/>
        <v>12387.7</v>
      </c>
      <c r="AC462" s="3">
        <f t="shared" si="382"/>
        <v>11537.93</v>
      </c>
      <c r="AD462" s="3">
        <f t="shared" si="382"/>
        <v>46.27</v>
      </c>
      <c r="AE462" s="3">
        <f t="shared" si="382"/>
        <v>6.91</v>
      </c>
      <c r="AF462" s="3">
        <f t="shared" si="382"/>
        <v>803.5</v>
      </c>
      <c r="AG462" s="3">
        <f t="shared" si="382"/>
        <v>0</v>
      </c>
      <c r="AH462" s="3">
        <f t="shared" si="382"/>
        <v>66.795999999999992</v>
      </c>
      <c r="AI462" s="3">
        <f t="shared" si="382"/>
        <v>0</v>
      </c>
      <c r="AJ462" s="3">
        <f t="shared" si="382"/>
        <v>0</v>
      </c>
      <c r="AK462" s="3">
        <f t="shared" si="382"/>
        <v>899.92</v>
      </c>
      <c r="AL462" s="3">
        <f t="shared" si="382"/>
        <v>562.45000000000005</v>
      </c>
      <c r="AM462" s="3">
        <f t="shared" si="382"/>
        <v>0</v>
      </c>
      <c r="AN462" s="3">
        <f t="shared" si="382"/>
        <v>0</v>
      </c>
      <c r="AO462" s="3">
        <f t="shared" si="382"/>
        <v>0</v>
      </c>
      <c r="AP462" s="3">
        <f t="shared" si="382"/>
        <v>0</v>
      </c>
      <c r="AQ462" s="3">
        <f t="shared" si="382"/>
        <v>0</v>
      </c>
      <c r="AR462" s="3">
        <f t="shared" si="382"/>
        <v>13862.18</v>
      </c>
      <c r="AS462" s="3">
        <f t="shared" si="382"/>
        <v>0</v>
      </c>
      <c r="AT462" s="3">
        <f t="shared" si="382"/>
        <v>13862.18</v>
      </c>
      <c r="AU462" s="3">
        <f t="shared" ref="AU462:BZ462" si="383">AU489</f>
        <v>0</v>
      </c>
      <c r="AV462" s="3">
        <f t="shared" si="383"/>
        <v>11537.93</v>
      </c>
      <c r="AW462" s="3">
        <f t="shared" si="383"/>
        <v>11537.93</v>
      </c>
      <c r="AX462" s="3">
        <f t="shared" si="383"/>
        <v>0</v>
      </c>
      <c r="AY462" s="3">
        <f t="shared" si="383"/>
        <v>11537.93</v>
      </c>
      <c r="AZ462" s="3">
        <f t="shared" si="383"/>
        <v>0</v>
      </c>
      <c r="BA462" s="3">
        <f t="shared" si="383"/>
        <v>0</v>
      </c>
      <c r="BB462" s="3">
        <f t="shared" si="383"/>
        <v>0</v>
      </c>
      <c r="BC462" s="3">
        <f t="shared" si="383"/>
        <v>0</v>
      </c>
      <c r="BD462" s="3">
        <f t="shared" si="383"/>
        <v>0</v>
      </c>
      <c r="BE462" s="3">
        <f t="shared" si="383"/>
        <v>0</v>
      </c>
      <c r="BF462" s="3">
        <f t="shared" si="383"/>
        <v>0</v>
      </c>
      <c r="BG462" s="3">
        <f t="shared" si="383"/>
        <v>0</v>
      </c>
      <c r="BH462" s="3">
        <f t="shared" si="383"/>
        <v>0</v>
      </c>
      <c r="BI462" s="3">
        <f t="shared" si="383"/>
        <v>0</v>
      </c>
      <c r="BJ462" s="3">
        <f t="shared" si="383"/>
        <v>0</v>
      </c>
      <c r="BK462" s="3">
        <f t="shared" si="383"/>
        <v>0</v>
      </c>
      <c r="BL462" s="3">
        <f t="shared" si="383"/>
        <v>0</v>
      </c>
      <c r="BM462" s="3">
        <f t="shared" si="383"/>
        <v>0</v>
      </c>
      <c r="BN462" s="3">
        <f t="shared" si="383"/>
        <v>0</v>
      </c>
      <c r="BO462" s="3">
        <f t="shared" si="383"/>
        <v>0</v>
      </c>
      <c r="BP462" s="3">
        <f t="shared" si="383"/>
        <v>0</v>
      </c>
      <c r="BQ462" s="3">
        <f t="shared" si="383"/>
        <v>0</v>
      </c>
      <c r="BR462" s="3">
        <f t="shared" si="383"/>
        <v>0</v>
      </c>
      <c r="BS462" s="3">
        <f t="shared" si="383"/>
        <v>0</v>
      </c>
      <c r="BT462" s="3">
        <f t="shared" si="383"/>
        <v>0</v>
      </c>
      <c r="BU462" s="3">
        <f t="shared" si="383"/>
        <v>0</v>
      </c>
      <c r="BV462" s="3">
        <f t="shared" si="383"/>
        <v>0</v>
      </c>
      <c r="BW462" s="3">
        <f t="shared" si="383"/>
        <v>0</v>
      </c>
      <c r="BX462" s="3">
        <f t="shared" si="383"/>
        <v>0</v>
      </c>
      <c r="BY462" s="3">
        <f t="shared" si="383"/>
        <v>0</v>
      </c>
      <c r="BZ462" s="3">
        <f t="shared" si="383"/>
        <v>0</v>
      </c>
      <c r="CA462" s="3">
        <f t="shared" ref="CA462:DF462" si="384">CA489</f>
        <v>13862.18</v>
      </c>
      <c r="CB462" s="3">
        <f t="shared" si="384"/>
        <v>0</v>
      </c>
      <c r="CC462" s="3">
        <f t="shared" si="384"/>
        <v>13862.18</v>
      </c>
      <c r="CD462" s="3">
        <f t="shared" si="384"/>
        <v>0</v>
      </c>
      <c r="CE462" s="3">
        <f t="shared" si="384"/>
        <v>11537.93</v>
      </c>
      <c r="CF462" s="3">
        <f t="shared" si="384"/>
        <v>11537.93</v>
      </c>
      <c r="CG462" s="3">
        <f t="shared" si="384"/>
        <v>0</v>
      </c>
      <c r="CH462" s="3">
        <f t="shared" si="384"/>
        <v>11537.93</v>
      </c>
      <c r="CI462" s="3">
        <f t="shared" si="384"/>
        <v>0</v>
      </c>
      <c r="CJ462" s="3">
        <f t="shared" si="384"/>
        <v>0</v>
      </c>
      <c r="CK462" s="3">
        <f t="shared" si="384"/>
        <v>0</v>
      </c>
      <c r="CL462" s="3">
        <f t="shared" si="384"/>
        <v>0</v>
      </c>
      <c r="CM462" s="3">
        <f t="shared" si="384"/>
        <v>0</v>
      </c>
      <c r="CN462" s="3">
        <f t="shared" si="384"/>
        <v>0</v>
      </c>
      <c r="CO462" s="3">
        <f t="shared" si="384"/>
        <v>0</v>
      </c>
      <c r="CP462" s="3">
        <f t="shared" si="384"/>
        <v>0</v>
      </c>
      <c r="CQ462" s="3">
        <f t="shared" si="384"/>
        <v>0</v>
      </c>
      <c r="CR462" s="3">
        <f t="shared" si="384"/>
        <v>0</v>
      </c>
      <c r="CS462" s="3">
        <f t="shared" si="384"/>
        <v>0</v>
      </c>
      <c r="CT462" s="3">
        <f t="shared" si="384"/>
        <v>0</v>
      </c>
      <c r="CU462" s="3">
        <f t="shared" si="384"/>
        <v>0</v>
      </c>
      <c r="CV462" s="3">
        <f t="shared" si="384"/>
        <v>0</v>
      </c>
      <c r="CW462" s="3">
        <f t="shared" si="384"/>
        <v>0</v>
      </c>
      <c r="CX462" s="3">
        <f t="shared" si="384"/>
        <v>0</v>
      </c>
      <c r="CY462" s="3">
        <f t="shared" si="384"/>
        <v>0</v>
      </c>
      <c r="CZ462" s="3">
        <f t="shared" si="384"/>
        <v>0</v>
      </c>
      <c r="DA462" s="3">
        <f t="shared" si="384"/>
        <v>0</v>
      </c>
      <c r="DB462" s="3">
        <f t="shared" si="384"/>
        <v>0</v>
      </c>
      <c r="DC462" s="3">
        <f t="shared" si="384"/>
        <v>0</v>
      </c>
      <c r="DD462" s="3">
        <f t="shared" si="384"/>
        <v>0</v>
      </c>
      <c r="DE462" s="3">
        <f t="shared" si="384"/>
        <v>0</v>
      </c>
      <c r="DF462" s="3">
        <f t="shared" si="384"/>
        <v>0</v>
      </c>
      <c r="DG462" s="4">
        <f t="shared" ref="DG462:EL462" si="385">DG489</f>
        <v>90708.4</v>
      </c>
      <c r="DH462" s="4">
        <f t="shared" si="385"/>
        <v>66846.55</v>
      </c>
      <c r="DI462" s="4">
        <f t="shared" si="385"/>
        <v>536.23</v>
      </c>
      <c r="DJ462" s="4">
        <f t="shared" si="385"/>
        <v>200.59</v>
      </c>
      <c r="DK462" s="4">
        <f t="shared" si="385"/>
        <v>23325.62</v>
      </c>
      <c r="DL462" s="4">
        <f t="shared" si="385"/>
        <v>0</v>
      </c>
      <c r="DM462" s="4">
        <f t="shared" si="385"/>
        <v>66.795999999999992</v>
      </c>
      <c r="DN462" s="4">
        <f t="shared" si="385"/>
        <v>0</v>
      </c>
      <c r="DO462" s="4">
        <f t="shared" si="385"/>
        <v>0</v>
      </c>
      <c r="DP462" s="4">
        <f t="shared" si="385"/>
        <v>21459.59</v>
      </c>
      <c r="DQ462" s="4">
        <f t="shared" si="385"/>
        <v>10030.02</v>
      </c>
      <c r="DR462" s="4">
        <f t="shared" si="385"/>
        <v>0</v>
      </c>
      <c r="DS462" s="4">
        <f t="shared" si="385"/>
        <v>0</v>
      </c>
      <c r="DT462" s="4">
        <f t="shared" si="385"/>
        <v>90708.4</v>
      </c>
      <c r="DU462" s="4">
        <f t="shared" si="385"/>
        <v>66846.55</v>
      </c>
      <c r="DV462" s="4">
        <f t="shared" si="385"/>
        <v>536.23</v>
      </c>
      <c r="DW462" s="4">
        <f t="shared" si="385"/>
        <v>200.59</v>
      </c>
      <c r="DX462" s="4">
        <f t="shared" si="385"/>
        <v>23325.62</v>
      </c>
      <c r="DY462" s="4">
        <f t="shared" si="385"/>
        <v>0</v>
      </c>
      <c r="DZ462" s="4">
        <f t="shared" si="385"/>
        <v>66.795999999999992</v>
      </c>
      <c r="EA462" s="4">
        <f t="shared" si="385"/>
        <v>0</v>
      </c>
      <c r="EB462" s="4">
        <f t="shared" si="385"/>
        <v>0</v>
      </c>
      <c r="EC462" s="4">
        <f t="shared" si="385"/>
        <v>21459.59</v>
      </c>
      <c r="ED462" s="4">
        <f t="shared" si="385"/>
        <v>10030.02</v>
      </c>
      <c r="EE462" s="4">
        <f t="shared" si="385"/>
        <v>0</v>
      </c>
      <c r="EF462" s="4">
        <f t="shared" si="385"/>
        <v>0</v>
      </c>
      <c r="EG462" s="4">
        <f t="shared" si="385"/>
        <v>0</v>
      </c>
      <c r="EH462" s="4">
        <f t="shared" si="385"/>
        <v>0</v>
      </c>
      <c r="EI462" s="4">
        <f t="shared" si="385"/>
        <v>0</v>
      </c>
      <c r="EJ462" s="4">
        <f t="shared" si="385"/>
        <v>122518.96</v>
      </c>
      <c r="EK462" s="4">
        <f t="shared" si="385"/>
        <v>0</v>
      </c>
      <c r="EL462" s="4">
        <f t="shared" si="385"/>
        <v>122518.96</v>
      </c>
      <c r="EM462" s="4">
        <f t="shared" ref="EM462:FR462" si="386">EM489</f>
        <v>0</v>
      </c>
      <c r="EN462" s="4">
        <f t="shared" si="386"/>
        <v>66846.55</v>
      </c>
      <c r="EO462" s="4">
        <f t="shared" si="386"/>
        <v>66846.55</v>
      </c>
      <c r="EP462" s="4">
        <f t="shared" si="386"/>
        <v>0</v>
      </c>
      <c r="EQ462" s="4">
        <f t="shared" si="386"/>
        <v>66846.55</v>
      </c>
      <c r="ER462" s="4">
        <f t="shared" si="386"/>
        <v>0</v>
      </c>
      <c r="ES462" s="4">
        <f t="shared" si="386"/>
        <v>0</v>
      </c>
      <c r="ET462" s="4">
        <f t="shared" si="386"/>
        <v>0</v>
      </c>
      <c r="EU462" s="4">
        <f t="shared" si="386"/>
        <v>0</v>
      </c>
      <c r="EV462" s="4">
        <f t="shared" si="386"/>
        <v>0</v>
      </c>
      <c r="EW462" s="4">
        <f t="shared" si="386"/>
        <v>0</v>
      </c>
      <c r="EX462" s="4">
        <f t="shared" si="386"/>
        <v>0</v>
      </c>
      <c r="EY462" s="4">
        <f t="shared" si="386"/>
        <v>0</v>
      </c>
      <c r="EZ462" s="4">
        <f t="shared" si="386"/>
        <v>0</v>
      </c>
      <c r="FA462" s="4">
        <f t="shared" si="386"/>
        <v>0</v>
      </c>
      <c r="FB462" s="4">
        <f t="shared" si="386"/>
        <v>0</v>
      </c>
      <c r="FC462" s="4">
        <f t="shared" si="386"/>
        <v>0</v>
      </c>
      <c r="FD462" s="4">
        <f t="shared" si="386"/>
        <v>0</v>
      </c>
      <c r="FE462" s="4">
        <f t="shared" si="386"/>
        <v>0</v>
      </c>
      <c r="FF462" s="4">
        <f t="shared" si="386"/>
        <v>0</v>
      </c>
      <c r="FG462" s="4">
        <f t="shared" si="386"/>
        <v>0</v>
      </c>
      <c r="FH462" s="4">
        <f t="shared" si="386"/>
        <v>0</v>
      </c>
      <c r="FI462" s="4">
        <f t="shared" si="386"/>
        <v>0</v>
      </c>
      <c r="FJ462" s="4">
        <f t="shared" si="386"/>
        <v>0</v>
      </c>
      <c r="FK462" s="4">
        <f t="shared" si="386"/>
        <v>0</v>
      </c>
      <c r="FL462" s="4">
        <f t="shared" si="386"/>
        <v>0</v>
      </c>
      <c r="FM462" s="4">
        <f t="shared" si="386"/>
        <v>0</v>
      </c>
      <c r="FN462" s="4">
        <f t="shared" si="386"/>
        <v>0</v>
      </c>
      <c r="FO462" s="4">
        <f t="shared" si="386"/>
        <v>0</v>
      </c>
      <c r="FP462" s="4">
        <f t="shared" si="386"/>
        <v>0</v>
      </c>
      <c r="FQ462" s="4">
        <f t="shared" si="386"/>
        <v>0</v>
      </c>
      <c r="FR462" s="4">
        <f t="shared" si="386"/>
        <v>0</v>
      </c>
      <c r="FS462" s="4">
        <f t="shared" ref="FS462:GX462" si="387">FS489</f>
        <v>122518.96</v>
      </c>
      <c r="FT462" s="4">
        <f t="shared" si="387"/>
        <v>0</v>
      </c>
      <c r="FU462" s="4">
        <f t="shared" si="387"/>
        <v>122518.96</v>
      </c>
      <c r="FV462" s="4">
        <f t="shared" si="387"/>
        <v>0</v>
      </c>
      <c r="FW462" s="4">
        <f t="shared" si="387"/>
        <v>66846.55</v>
      </c>
      <c r="FX462" s="4">
        <f t="shared" si="387"/>
        <v>66846.55</v>
      </c>
      <c r="FY462" s="4">
        <f t="shared" si="387"/>
        <v>0</v>
      </c>
      <c r="FZ462" s="4">
        <f t="shared" si="387"/>
        <v>66846.55</v>
      </c>
      <c r="GA462" s="4">
        <f t="shared" si="387"/>
        <v>0</v>
      </c>
      <c r="GB462" s="4">
        <f t="shared" si="387"/>
        <v>0</v>
      </c>
      <c r="GC462" s="4">
        <f t="shared" si="387"/>
        <v>0</v>
      </c>
      <c r="GD462" s="4">
        <f t="shared" si="387"/>
        <v>0</v>
      </c>
      <c r="GE462" s="4">
        <f t="shared" si="387"/>
        <v>0</v>
      </c>
      <c r="GF462" s="4">
        <f t="shared" si="387"/>
        <v>0</v>
      </c>
      <c r="GG462" s="4">
        <f t="shared" si="387"/>
        <v>0</v>
      </c>
      <c r="GH462" s="4">
        <f t="shared" si="387"/>
        <v>0</v>
      </c>
      <c r="GI462" s="4">
        <f t="shared" si="387"/>
        <v>0</v>
      </c>
      <c r="GJ462" s="4">
        <f t="shared" si="387"/>
        <v>0</v>
      </c>
      <c r="GK462" s="4">
        <f t="shared" si="387"/>
        <v>0</v>
      </c>
      <c r="GL462" s="4">
        <f t="shared" si="387"/>
        <v>0</v>
      </c>
      <c r="GM462" s="4">
        <f t="shared" si="387"/>
        <v>0</v>
      </c>
      <c r="GN462" s="4">
        <f t="shared" si="387"/>
        <v>0</v>
      </c>
      <c r="GO462" s="4">
        <f t="shared" si="387"/>
        <v>0</v>
      </c>
      <c r="GP462" s="4">
        <f t="shared" si="387"/>
        <v>0</v>
      </c>
      <c r="GQ462" s="4">
        <f t="shared" si="387"/>
        <v>0</v>
      </c>
      <c r="GR462" s="4">
        <f t="shared" si="387"/>
        <v>0</v>
      </c>
      <c r="GS462" s="4">
        <f t="shared" si="387"/>
        <v>0</v>
      </c>
      <c r="GT462" s="4">
        <f t="shared" si="387"/>
        <v>0</v>
      </c>
      <c r="GU462" s="4">
        <f t="shared" si="387"/>
        <v>0</v>
      </c>
      <c r="GV462" s="4">
        <f t="shared" si="387"/>
        <v>0</v>
      </c>
      <c r="GW462" s="4">
        <f t="shared" si="387"/>
        <v>0</v>
      </c>
      <c r="GX462" s="4">
        <f t="shared" si="387"/>
        <v>0</v>
      </c>
    </row>
    <row r="464" spans="1:255" x14ac:dyDescent="0.2">
      <c r="A464" s="2">
        <v>17</v>
      </c>
      <c r="B464" s="2">
        <v>1</v>
      </c>
      <c r="C464" s="2">
        <f>ROW(SmtRes!A132)</f>
        <v>132</v>
      </c>
      <c r="D464" s="2">
        <f>ROW(EtalonRes!A150)</f>
        <v>150</v>
      </c>
      <c r="E464" s="2" t="s">
        <v>501</v>
      </c>
      <c r="F464" s="2" t="s">
        <v>502</v>
      </c>
      <c r="G464" s="2" t="s">
        <v>503</v>
      </c>
      <c r="H464" s="2" t="s">
        <v>366</v>
      </c>
      <c r="I464" s="2">
        <f>ROUND(100/100,9)</f>
        <v>1</v>
      </c>
      <c r="J464" s="2">
        <v>0</v>
      </c>
      <c r="K464" s="2">
        <f>ROUND(100/100,9)</f>
        <v>1</v>
      </c>
      <c r="L464" s="2"/>
      <c r="M464" s="2"/>
      <c r="N464" s="2"/>
      <c r="O464" s="2">
        <f t="shared" ref="O464:O487" si="388">ROUND(CP464,2)</f>
        <v>1448.28</v>
      </c>
      <c r="P464" s="2">
        <f t="shared" ref="P464:P487" si="389">ROUND((ROUND((AC464*AW464*I464),2)*BC464),2)</f>
        <v>1018.27</v>
      </c>
      <c r="Q464" s="2">
        <f t="shared" ref="Q464:Q487" si="390">(ROUND((ROUND(((ET464)*AV464*I464),2)*BB464),2)+ROUND((ROUND(((AE464-(EU464))*AV464*I464),2)*BS464),2))</f>
        <v>24.51</v>
      </c>
      <c r="R464" s="2">
        <f t="shared" ref="R464:R487" si="391">ROUND((ROUND((AE464*AV464*I464),2)*BS464),2)</f>
        <v>3.66</v>
      </c>
      <c r="S464" s="2">
        <f t="shared" ref="S464:S487" si="392">ROUND((ROUND((AF464*AV464*I464),2)*BA464),2)</f>
        <v>405.5</v>
      </c>
      <c r="T464" s="2">
        <f t="shared" ref="T464:T487" si="393">ROUND(CU464*I464,2)</f>
        <v>0</v>
      </c>
      <c r="U464" s="2">
        <f t="shared" ref="U464:U487" si="394">CV464*I464</f>
        <v>33.79</v>
      </c>
      <c r="V464" s="2">
        <f t="shared" ref="V464:V487" si="395">CW464*I464</f>
        <v>0</v>
      </c>
      <c r="W464" s="2">
        <f t="shared" ref="W464:W487" si="396">ROUND(CX464*I464,2)</f>
        <v>0</v>
      </c>
      <c r="X464" s="2">
        <f t="shared" ref="X464:X487" si="397">ROUND(CY464,2)</f>
        <v>454.16</v>
      </c>
      <c r="Y464" s="2">
        <f t="shared" ref="Y464:Y487" si="398">ROUND(CZ464,2)</f>
        <v>283.85000000000002</v>
      </c>
      <c r="Z464" s="2"/>
      <c r="AA464" s="2">
        <v>50626682</v>
      </c>
      <c r="AB464" s="2">
        <f t="shared" ref="AB464:AB487" si="399">ROUND((AC464+AD464+AF464),6)</f>
        <v>1448.28</v>
      </c>
      <c r="AC464" s="2">
        <f t="shared" ref="AC464:AC487" si="400">ROUND((ES464),6)</f>
        <v>1018.27</v>
      </c>
      <c r="AD464" s="2">
        <f t="shared" ref="AD464:AD487" si="401">ROUND((((ET464)-(EU464))+AE464),6)</f>
        <v>24.51</v>
      </c>
      <c r="AE464" s="2">
        <f t="shared" ref="AE464:AE487" si="402">ROUND((EU464),6)</f>
        <v>3.66</v>
      </c>
      <c r="AF464" s="2">
        <f t="shared" ref="AF464:AF487" si="403">ROUND((EV464),6)</f>
        <v>405.5</v>
      </c>
      <c r="AG464" s="2">
        <f t="shared" ref="AG464:AG487" si="404">ROUND((AP464),6)</f>
        <v>0</v>
      </c>
      <c r="AH464" s="2">
        <f t="shared" ref="AH464:AH487" si="405">(EW464)</f>
        <v>33.79</v>
      </c>
      <c r="AI464" s="2">
        <f t="shared" ref="AI464:AI487" si="406">(EX464)</f>
        <v>0</v>
      </c>
      <c r="AJ464" s="2">
        <f t="shared" ref="AJ464:AJ487" si="407">(AS464)</f>
        <v>0</v>
      </c>
      <c r="AK464" s="2">
        <v>1448.28</v>
      </c>
      <c r="AL464" s="2">
        <v>1018.27</v>
      </c>
      <c r="AM464" s="2">
        <v>24.51</v>
      </c>
      <c r="AN464" s="2">
        <v>3.66</v>
      </c>
      <c r="AO464" s="2">
        <v>405.5</v>
      </c>
      <c r="AP464" s="2">
        <v>0</v>
      </c>
      <c r="AQ464" s="2">
        <v>33.79</v>
      </c>
      <c r="AR464" s="2">
        <v>0</v>
      </c>
      <c r="AS464" s="2">
        <v>0</v>
      </c>
      <c r="AT464" s="2">
        <v>112</v>
      </c>
      <c r="AU464" s="2">
        <v>70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0</v>
      </c>
      <c r="BI464" s="2">
        <v>2</v>
      </c>
      <c r="BJ464" s="2" t="s">
        <v>504</v>
      </c>
      <c r="BK464" s="2"/>
      <c r="BL464" s="2"/>
      <c r="BM464" s="2">
        <v>335</v>
      </c>
      <c r="BN464" s="2">
        <v>0</v>
      </c>
      <c r="BO464" s="2" t="s">
        <v>3</v>
      </c>
      <c r="BP464" s="2">
        <v>0</v>
      </c>
      <c r="BQ464" s="2">
        <v>40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112</v>
      </c>
      <c r="CA464" s="2">
        <v>70</v>
      </c>
      <c r="CB464" s="2" t="s">
        <v>3</v>
      </c>
      <c r="CC464" s="2"/>
      <c r="CD464" s="2"/>
      <c r="CE464" s="2">
        <v>30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ref="CP464:CP487" si="408">(P464+Q464+S464)</f>
        <v>1448.28</v>
      </c>
      <c r="CQ464" s="2">
        <f t="shared" ref="CQ464:CQ487" si="409">ROUND((ROUND((AC464*AW464*1),2)*BC464),2)</f>
        <v>1018.27</v>
      </c>
      <c r="CR464" s="2">
        <f t="shared" ref="CR464:CR487" si="410">(ROUND((ROUND(((ET464)*AV464*1),2)*BB464),2)+ROUND((ROUND(((AE464-(EU464))*AV464*1),2)*BS464),2))</f>
        <v>24.51</v>
      </c>
      <c r="CS464" s="2">
        <f t="shared" ref="CS464:CS487" si="411">ROUND((ROUND((AE464*AV464*1),2)*BS464),2)</f>
        <v>3.66</v>
      </c>
      <c r="CT464" s="2">
        <f t="shared" ref="CT464:CT487" si="412">ROUND((ROUND((AF464*AV464*1),2)*BA464),2)</f>
        <v>405.5</v>
      </c>
      <c r="CU464" s="2">
        <f t="shared" ref="CU464:CU487" si="413">AG464</f>
        <v>0</v>
      </c>
      <c r="CV464" s="2">
        <f t="shared" ref="CV464:CV487" si="414">(AH464*AV464)</f>
        <v>33.79</v>
      </c>
      <c r="CW464" s="2">
        <f t="shared" ref="CW464:CW487" si="415">AI464</f>
        <v>0</v>
      </c>
      <c r="CX464" s="2">
        <f t="shared" ref="CX464:CX487" si="416">AJ464</f>
        <v>0</v>
      </c>
      <c r="CY464" s="2">
        <f>((S464*BZ464)/100)</f>
        <v>454.16</v>
      </c>
      <c r="CZ464" s="2">
        <f>((S464*CA464)/100)</f>
        <v>283.85000000000002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1003</v>
      </c>
      <c r="DV464" s="2" t="s">
        <v>366</v>
      </c>
      <c r="DW464" s="2" t="s">
        <v>366</v>
      </c>
      <c r="DX464" s="2">
        <v>100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49573650</v>
      </c>
      <c r="EF464" s="2">
        <v>40</v>
      </c>
      <c r="EG464" s="2" t="s">
        <v>505</v>
      </c>
      <c r="EH464" s="2">
        <v>0</v>
      </c>
      <c r="EI464" s="2" t="s">
        <v>3</v>
      </c>
      <c r="EJ464" s="2">
        <v>2</v>
      </c>
      <c r="EK464" s="2">
        <v>335</v>
      </c>
      <c r="EL464" s="2" t="s">
        <v>506</v>
      </c>
      <c r="EM464" s="2" t="s">
        <v>507</v>
      </c>
      <c r="EN464" s="2"/>
      <c r="EO464" s="2" t="s">
        <v>3</v>
      </c>
      <c r="EP464" s="2"/>
      <c r="EQ464" s="2">
        <v>131072</v>
      </c>
      <c r="ER464" s="2">
        <v>1448.28</v>
      </c>
      <c r="ES464" s="2">
        <v>1018.27</v>
      </c>
      <c r="ET464" s="2">
        <v>24.51</v>
      </c>
      <c r="EU464" s="2">
        <v>3.66</v>
      </c>
      <c r="EV464" s="2">
        <v>405.5</v>
      </c>
      <c r="EW464" s="2">
        <v>33.79</v>
      </c>
      <c r="EX464" s="2">
        <v>0</v>
      </c>
      <c r="EY464" s="2">
        <v>0</v>
      </c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f t="shared" ref="FR464:FR487" si="417">ROUND(IF(BI464=3,GM464,0),2)</f>
        <v>0</v>
      </c>
      <c r="FS464" s="2">
        <v>0</v>
      </c>
      <c r="FT464" s="2"/>
      <c r="FU464" s="2"/>
      <c r="FV464" s="2"/>
      <c r="FW464" s="2"/>
      <c r="FX464" s="2">
        <v>112</v>
      </c>
      <c r="FY464" s="2">
        <v>70</v>
      </c>
      <c r="FZ464" s="2"/>
      <c r="GA464" s="2" t="s">
        <v>3</v>
      </c>
      <c r="GB464" s="2"/>
      <c r="GC464" s="2"/>
      <c r="GD464" s="2">
        <v>0</v>
      </c>
      <c r="GE464" s="2"/>
      <c r="GF464" s="2">
        <v>1970542322</v>
      </c>
      <c r="GG464" s="2">
        <v>2</v>
      </c>
      <c r="GH464" s="2">
        <v>1</v>
      </c>
      <c r="GI464" s="2">
        <v>-2</v>
      </c>
      <c r="GJ464" s="2">
        <v>0</v>
      </c>
      <c r="GK464" s="2">
        <f>ROUND(R464*(R12)/100,2)</f>
        <v>6.41</v>
      </c>
      <c r="GL464" s="2">
        <f t="shared" ref="GL464:GL487" si="418">ROUND(IF(AND(BH464=3,BI464=3,FS464&lt;&gt;0),P464,0),2)</f>
        <v>0</v>
      </c>
      <c r="GM464" s="2">
        <f t="shared" ref="GM464:GM487" si="419">ROUND(O464+X464+Y464+GK464,2)+GX464</f>
        <v>2192.6999999999998</v>
      </c>
      <c r="GN464" s="2">
        <f t="shared" ref="GN464:GN487" si="420">IF(OR(BI464=0,BI464=1),GM464-GX464,0)</f>
        <v>0</v>
      </c>
      <c r="GO464" s="2">
        <f t="shared" ref="GO464:GO487" si="421">IF(BI464=2,GM464-GX464,0)</f>
        <v>2192.6999999999998</v>
      </c>
      <c r="GP464" s="2">
        <f t="shared" ref="GP464:GP487" si="422">IF(BI464=4,GM464-GX464,0)</f>
        <v>0</v>
      </c>
      <c r="GQ464" s="2"/>
      <c r="GR464" s="2">
        <v>0</v>
      </c>
      <c r="GS464" s="2">
        <v>3</v>
      </c>
      <c r="GT464" s="2">
        <v>0</v>
      </c>
      <c r="GU464" s="2" t="s">
        <v>3</v>
      </c>
      <c r="GV464" s="2">
        <f t="shared" ref="GV464:GV487" si="423">ROUND((GT464),6)</f>
        <v>0</v>
      </c>
      <c r="GW464" s="2">
        <v>1</v>
      </c>
      <c r="GX464" s="2">
        <f t="shared" ref="GX464:GX487" si="424">ROUND(HC464*I464,2)</f>
        <v>0</v>
      </c>
      <c r="GY464" s="2"/>
      <c r="GZ464" s="2"/>
      <c r="HA464" s="2">
        <v>0</v>
      </c>
      <c r="HB464" s="2">
        <v>0</v>
      </c>
      <c r="HC464" s="2">
        <f t="shared" ref="HC464:HC487" si="425">GV464*GW464</f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55" x14ac:dyDescent="0.2">
      <c r="A465">
        <v>17</v>
      </c>
      <c r="B465">
        <v>1</v>
      </c>
      <c r="C465">
        <f>ROW(SmtRes!A134)</f>
        <v>134</v>
      </c>
      <c r="D465">
        <f>ROW(EtalonRes!A158)</f>
        <v>158</v>
      </c>
      <c r="E465" t="s">
        <v>501</v>
      </c>
      <c r="F465" t="s">
        <v>502</v>
      </c>
      <c r="G465" t="s">
        <v>503</v>
      </c>
      <c r="H465" t="s">
        <v>366</v>
      </c>
      <c r="I465">
        <f>ROUND(100/100,9)</f>
        <v>1</v>
      </c>
      <c r="J465">
        <v>0</v>
      </c>
      <c r="K465">
        <f>ROUND(100/100,9)</f>
        <v>1</v>
      </c>
      <c r="O465">
        <f t="shared" si="388"/>
        <v>21037.13</v>
      </c>
      <c r="P465">
        <f t="shared" si="389"/>
        <v>8981.14</v>
      </c>
      <c r="Q465">
        <f t="shared" si="390"/>
        <v>284.32</v>
      </c>
      <c r="R465">
        <f t="shared" si="391"/>
        <v>106.25</v>
      </c>
      <c r="S465">
        <f t="shared" si="392"/>
        <v>11771.67</v>
      </c>
      <c r="T465">
        <f t="shared" si="393"/>
        <v>0</v>
      </c>
      <c r="U465">
        <f t="shared" si="394"/>
        <v>33.79</v>
      </c>
      <c r="V465">
        <f t="shared" si="395"/>
        <v>0</v>
      </c>
      <c r="W465">
        <f t="shared" si="396"/>
        <v>0</v>
      </c>
      <c r="X465">
        <f t="shared" si="397"/>
        <v>10829.94</v>
      </c>
      <c r="Y465">
        <f t="shared" si="398"/>
        <v>5061.82</v>
      </c>
      <c r="AA465">
        <v>50626683</v>
      </c>
      <c r="AB465">
        <f t="shared" si="399"/>
        <v>1448.28</v>
      </c>
      <c r="AC465">
        <f t="shared" si="400"/>
        <v>1018.27</v>
      </c>
      <c r="AD465">
        <f t="shared" si="401"/>
        <v>24.51</v>
      </c>
      <c r="AE465">
        <f t="shared" si="402"/>
        <v>3.66</v>
      </c>
      <c r="AF465">
        <f t="shared" si="403"/>
        <v>405.5</v>
      </c>
      <c r="AG465">
        <f t="shared" si="404"/>
        <v>0</v>
      </c>
      <c r="AH465">
        <f t="shared" si="405"/>
        <v>33.79</v>
      </c>
      <c r="AI465">
        <f t="shared" si="406"/>
        <v>0</v>
      </c>
      <c r="AJ465">
        <f t="shared" si="407"/>
        <v>0</v>
      </c>
      <c r="AK465">
        <v>1448.28</v>
      </c>
      <c r="AL465">
        <v>1018.27</v>
      </c>
      <c r="AM465">
        <v>24.51</v>
      </c>
      <c r="AN465">
        <v>3.66</v>
      </c>
      <c r="AO465">
        <v>405.5</v>
      </c>
      <c r="AP465">
        <v>0</v>
      </c>
      <c r="AQ465">
        <v>33.79</v>
      </c>
      <c r="AR465">
        <v>0</v>
      </c>
      <c r="AS465">
        <v>0</v>
      </c>
      <c r="AT465">
        <v>92</v>
      </c>
      <c r="AU465">
        <v>43</v>
      </c>
      <c r="AV465">
        <v>1</v>
      </c>
      <c r="AW465">
        <v>1</v>
      </c>
      <c r="AZ465">
        <v>1</v>
      </c>
      <c r="BA465">
        <v>29.03</v>
      </c>
      <c r="BB465">
        <v>11.6</v>
      </c>
      <c r="BC465">
        <v>8.82</v>
      </c>
      <c r="BD465" t="s">
        <v>3</v>
      </c>
      <c r="BE465" t="s">
        <v>3</v>
      </c>
      <c r="BF465" t="s">
        <v>3</v>
      </c>
      <c r="BG465" t="s">
        <v>3</v>
      </c>
      <c r="BH465">
        <v>0</v>
      </c>
      <c r="BI465">
        <v>2</v>
      </c>
      <c r="BJ465" t="s">
        <v>504</v>
      </c>
      <c r="BM465">
        <v>335</v>
      </c>
      <c r="BN465">
        <v>0</v>
      </c>
      <c r="BO465" t="s">
        <v>502</v>
      </c>
      <c r="BP465">
        <v>1</v>
      </c>
      <c r="BQ465">
        <v>40</v>
      </c>
      <c r="BR465">
        <v>0</v>
      </c>
      <c r="BS465">
        <v>29.03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92</v>
      </c>
      <c r="CA465">
        <v>43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408"/>
        <v>21037.129999999997</v>
      </c>
      <c r="CQ465">
        <f t="shared" si="409"/>
        <v>8981.14</v>
      </c>
      <c r="CR465">
        <f t="shared" si="410"/>
        <v>284.32</v>
      </c>
      <c r="CS465">
        <f t="shared" si="411"/>
        <v>106.25</v>
      </c>
      <c r="CT465">
        <f t="shared" si="412"/>
        <v>11771.67</v>
      </c>
      <c r="CU465">
        <f t="shared" si="413"/>
        <v>0</v>
      </c>
      <c r="CV465">
        <f t="shared" si="414"/>
        <v>33.79</v>
      </c>
      <c r="CW465">
        <f t="shared" si="415"/>
        <v>0</v>
      </c>
      <c r="CX465">
        <f t="shared" si="416"/>
        <v>0</v>
      </c>
      <c r="CY465">
        <f>S465*(BZ465/100)</f>
        <v>10829.936400000001</v>
      </c>
      <c r="CZ465">
        <f>S465*(CA465/100)</f>
        <v>5061.8180999999995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112</v>
      </c>
      <c r="DO465">
        <v>70</v>
      </c>
      <c r="DP465">
        <v>1</v>
      </c>
      <c r="DQ465">
        <v>1</v>
      </c>
      <c r="DU465">
        <v>1003</v>
      </c>
      <c r="DV465" t="s">
        <v>366</v>
      </c>
      <c r="DW465" t="s">
        <v>366</v>
      </c>
      <c r="DX465">
        <v>100</v>
      </c>
      <c r="DZ465" t="s">
        <v>3</v>
      </c>
      <c r="EA465" t="s">
        <v>3</v>
      </c>
      <c r="EB465" t="s">
        <v>3</v>
      </c>
      <c r="EC465" t="s">
        <v>3</v>
      </c>
      <c r="EE465">
        <v>49573650</v>
      </c>
      <c r="EF465">
        <v>40</v>
      </c>
      <c r="EG465" t="s">
        <v>505</v>
      </c>
      <c r="EH465">
        <v>0</v>
      </c>
      <c r="EI465" t="s">
        <v>3</v>
      </c>
      <c r="EJ465">
        <v>2</v>
      </c>
      <c r="EK465">
        <v>335</v>
      </c>
      <c r="EL465" t="s">
        <v>506</v>
      </c>
      <c r="EM465" t="s">
        <v>507</v>
      </c>
      <c r="EO465" t="s">
        <v>3</v>
      </c>
      <c r="EQ465">
        <v>131072</v>
      </c>
      <c r="ER465">
        <v>1448.28</v>
      </c>
      <c r="ES465">
        <v>1018.27</v>
      </c>
      <c r="ET465">
        <v>24.51</v>
      </c>
      <c r="EU465">
        <v>3.66</v>
      </c>
      <c r="EV465">
        <v>405.5</v>
      </c>
      <c r="EW465">
        <v>33.79</v>
      </c>
      <c r="EX465">
        <v>0</v>
      </c>
      <c r="EY465">
        <v>0</v>
      </c>
      <c r="FQ465">
        <v>0</v>
      </c>
      <c r="FR465">
        <f t="shared" si="417"/>
        <v>0</v>
      </c>
      <c r="FS465">
        <v>0</v>
      </c>
      <c r="FX465">
        <v>112</v>
      </c>
      <c r="FY465">
        <v>70</v>
      </c>
      <c r="GA465" t="s">
        <v>3</v>
      </c>
      <c r="GD465">
        <v>0</v>
      </c>
      <c r="GF465">
        <v>1970542322</v>
      </c>
      <c r="GG465">
        <v>2</v>
      </c>
      <c r="GH465">
        <v>1</v>
      </c>
      <c r="GI465">
        <v>2</v>
      </c>
      <c r="GJ465">
        <v>0</v>
      </c>
      <c r="GK465">
        <f>ROUND(R465*(S12)/100,2)</f>
        <v>170</v>
      </c>
      <c r="GL465">
        <f t="shared" si="418"/>
        <v>0</v>
      </c>
      <c r="GM465">
        <f t="shared" si="419"/>
        <v>37098.89</v>
      </c>
      <c r="GN465">
        <f t="shared" si="420"/>
        <v>0</v>
      </c>
      <c r="GO465">
        <f t="shared" si="421"/>
        <v>37098.89</v>
      </c>
      <c r="GP465">
        <f t="shared" si="422"/>
        <v>0</v>
      </c>
      <c r="GR465">
        <v>0</v>
      </c>
      <c r="GS465">
        <v>3</v>
      </c>
      <c r="GT465">
        <v>0</v>
      </c>
      <c r="GU465" t="s">
        <v>3</v>
      </c>
      <c r="GV465">
        <f t="shared" si="423"/>
        <v>0</v>
      </c>
      <c r="GW465">
        <v>1</v>
      </c>
      <c r="GX465">
        <f t="shared" si="424"/>
        <v>0</v>
      </c>
      <c r="HA465">
        <v>0</v>
      </c>
      <c r="HB465">
        <v>0</v>
      </c>
      <c r="HC465">
        <f t="shared" si="425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55" x14ac:dyDescent="0.2">
      <c r="A466" s="2">
        <v>18</v>
      </c>
      <c r="B466" s="2">
        <v>1</v>
      </c>
      <c r="C466" s="2">
        <v>132</v>
      </c>
      <c r="D466" s="2"/>
      <c r="E466" s="2" t="s">
        <v>508</v>
      </c>
      <c r="F466" s="2" t="s">
        <v>509</v>
      </c>
      <c r="G466" s="2" t="s">
        <v>510</v>
      </c>
      <c r="H466" s="2" t="s">
        <v>287</v>
      </c>
      <c r="I466" s="2">
        <f>I464*J466</f>
        <v>100</v>
      </c>
      <c r="J466" s="2">
        <v>100</v>
      </c>
      <c r="K466" s="2">
        <v>100</v>
      </c>
      <c r="L466" s="2"/>
      <c r="M466" s="2"/>
      <c r="N466" s="2"/>
      <c r="O466" s="2">
        <f t="shared" si="388"/>
        <v>974</v>
      </c>
      <c r="P466" s="2">
        <f t="shared" si="389"/>
        <v>974</v>
      </c>
      <c r="Q466" s="2">
        <f t="shared" si="390"/>
        <v>0</v>
      </c>
      <c r="R466" s="2">
        <f t="shared" si="391"/>
        <v>0</v>
      </c>
      <c r="S466" s="2">
        <f t="shared" si="392"/>
        <v>0</v>
      </c>
      <c r="T466" s="2">
        <f t="shared" si="393"/>
        <v>0</v>
      </c>
      <c r="U466" s="2">
        <f t="shared" si="394"/>
        <v>0</v>
      </c>
      <c r="V466" s="2">
        <f t="shared" si="395"/>
        <v>0</v>
      </c>
      <c r="W466" s="2">
        <f t="shared" si="396"/>
        <v>0</v>
      </c>
      <c r="X466" s="2">
        <f t="shared" si="397"/>
        <v>0</v>
      </c>
      <c r="Y466" s="2">
        <f t="shared" si="398"/>
        <v>0</v>
      </c>
      <c r="Z466" s="2"/>
      <c r="AA466" s="2">
        <v>50626682</v>
      </c>
      <c r="AB466" s="2">
        <f t="shared" si="399"/>
        <v>9.74</v>
      </c>
      <c r="AC466" s="2">
        <f t="shared" si="400"/>
        <v>9.74</v>
      </c>
      <c r="AD466" s="2">
        <f t="shared" si="401"/>
        <v>0</v>
      </c>
      <c r="AE466" s="2">
        <f t="shared" si="402"/>
        <v>0</v>
      </c>
      <c r="AF466" s="2">
        <f t="shared" si="403"/>
        <v>0</v>
      </c>
      <c r="AG466" s="2">
        <f t="shared" si="404"/>
        <v>0</v>
      </c>
      <c r="AH466" s="2">
        <f t="shared" si="405"/>
        <v>0</v>
      </c>
      <c r="AI466" s="2">
        <f t="shared" si="406"/>
        <v>0</v>
      </c>
      <c r="AJ466" s="2">
        <f t="shared" si="407"/>
        <v>0</v>
      </c>
      <c r="AK466" s="2">
        <v>9.74</v>
      </c>
      <c r="AL466" s="2">
        <v>9.74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112</v>
      </c>
      <c r="AU466" s="2">
        <v>70</v>
      </c>
      <c r="AV466" s="2">
        <v>1</v>
      </c>
      <c r="AW466" s="2">
        <v>1</v>
      </c>
      <c r="AX466" s="2"/>
      <c r="AY466" s="2"/>
      <c r="AZ466" s="2">
        <v>1</v>
      </c>
      <c r="BA466" s="2">
        <v>1</v>
      </c>
      <c r="BB466" s="2">
        <v>1</v>
      </c>
      <c r="BC466" s="2">
        <v>1</v>
      </c>
      <c r="BD466" s="2" t="s">
        <v>3</v>
      </c>
      <c r="BE466" s="2" t="s">
        <v>3</v>
      </c>
      <c r="BF466" s="2" t="s">
        <v>3</v>
      </c>
      <c r="BG466" s="2" t="s">
        <v>3</v>
      </c>
      <c r="BH466" s="2">
        <v>3</v>
      </c>
      <c r="BI466" s="2">
        <v>2</v>
      </c>
      <c r="BJ466" s="2" t="s">
        <v>511</v>
      </c>
      <c r="BK466" s="2"/>
      <c r="BL466" s="2"/>
      <c r="BM466" s="2">
        <v>335</v>
      </c>
      <c r="BN466" s="2">
        <v>0</v>
      </c>
      <c r="BO466" s="2" t="s">
        <v>3</v>
      </c>
      <c r="BP466" s="2">
        <v>0</v>
      </c>
      <c r="BQ466" s="2">
        <v>40</v>
      </c>
      <c r="BR466" s="2">
        <v>0</v>
      </c>
      <c r="BS466" s="2">
        <v>1</v>
      </c>
      <c r="BT466" s="2">
        <v>1</v>
      </c>
      <c r="BU466" s="2">
        <v>1</v>
      </c>
      <c r="BV466" s="2">
        <v>1</v>
      </c>
      <c r="BW466" s="2">
        <v>1</v>
      </c>
      <c r="BX466" s="2">
        <v>1</v>
      </c>
      <c r="BY466" s="2" t="s">
        <v>3</v>
      </c>
      <c r="BZ466" s="2">
        <v>112</v>
      </c>
      <c r="CA466" s="2">
        <v>70</v>
      </c>
      <c r="CB466" s="2" t="s">
        <v>3</v>
      </c>
      <c r="CC466" s="2"/>
      <c r="CD466" s="2"/>
      <c r="CE466" s="2">
        <v>30</v>
      </c>
      <c r="CF466" s="2">
        <v>0</v>
      </c>
      <c r="CG466" s="2">
        <v>0</v>
      </c>
      <c r="CH466" s="2"/>
      <c r="CI466" s="2"/>
      <c r="CJ466" s="2"/>
      <c r="CK466" s="2"/>
      <c r="CL466" s="2"/>
      <c r="CM466" s="2">
        <v>0</v>
      </c>
      <c r="CN466" s="2" t="s">
        <v>3</v>
      </c>
      <c r="CO466" s="2">
        <v>0</v>
      </c>
      <c r="CP466" s="2">
        <f t="shared" si="408"/>
        <v>974</v>
      </c>
      <c r="CQ466" s="2">
        <f t="shared" si="409"/>
        <v>9.74</v>
      </c>
      <c r="CR466" s="2">
        <f t="shared" si="410"/>
        <v>0</v>
      </c>
      <c r="CS466" s="2">
        <f t="shared" si="411"/>
        <v>0</v>
      </c>
      <c r="CT466" s="2">
        <f t="shared" si="412"/>
        <v>0</v>
      </c>
      <c r="CU466" s="2">
        <f t="shared" si="413"/>
        <v>0</v>
      </c>
      <c r="CV466" s="2">
        <f t="shared" si="414"/>
        <v>0</v>
      </c>
      <c r="CW466" s="2">
        <f t="shared" si="415"/>
        <v>0</v>
      </c>
      <c r="CX466" s="2">
        <f t="shared" si="416"/>
        <v>0</v>
      </c>
      <c r="CY466" s="2">
        <f>((S466*BZ466)/100)</f>
        <v>0</v>
      </c>
      <c r="CZ466" s="2">
        <f>((S466*CA466)/100)</f>
        <v>0</v>
      </c>
      <c r="DA466" s="2"/>
      <c r="DB466" s="2"/>
      <c r="DC466" s="2" t="s">
        <v>3</v>
      </c>
      <c r="DD466" s="2" t="s">
        <v>3</v>
      </c>
      <c r="DE466" s="2" t="s">
        <v>3</v>
      </c>
      <c r="DF466" s="2" t="s">
        <v>3</v>
      </c>
      <c r="DG466" s="2" t="s">
        <v>3</v>
      </c>
      <c r="DH466" s="2" t="s">
        <v>3</v>
      </c>
      <c r="DI466" s="2" t="s">
        <v>3</v>
      </c>
      <c r="DJ466" s="2" t="s">
        <v>3</v>
      </c>
      <c r="DK466" s="2" t="s">
        <v>3</v>
      </c>
      <c r="DL466" s="2" t="s">
        <v>3</v>
      </c>
      <c r="DM466" s="2" t="s">
        <v>3</v>
      </c>
      <c r="DN466" s="2">
        <v>0</v>
      </c>
      <c r="DO466" s="2">
        <v>0</v>
      </c>
      <c r="DP466" s="2">
        <v>1</v>
      </c>
      <c r="DQ466" s="2">
        <v>1</v>
      </c>
      <c r="DR466" s="2"/>
      <c r="DS466" s="2"/>
      <c r="DT466" s="2"/>
      <c r="DU466" s="2">
        <v>1003</v>
      </c>
      <c r="DV466" s="2" t="s">
        <v>287</v>
      </c>
      <c r="DW466" s="2" t="s">
        <v>287</v>
      </c>
      <c r="DX466" s="2">
        <v>1</v>
      </c>
      <c r="DY466" s="2"/>
      <c r="DZ466" s="2" t="s">
        <v>3</v>
      </c>
      <c r="EA466" s="2" t="s">
        <v>3</v>
      </c>
      <c r="EB466" s="2" t="s">
        <v>3</v>
      </c>
      <c r="EC466" s="2" t="s">
        <v>3</v>
      </c>
      <c r="ED466" s="2"/>
      <c r="EE466" s="2">
        <v>49573650</v>
      </c>
      <c r="EF466" s="2">
        <v>40</v>
      </c>
      <c r="EG466" s="2" t="s">
        <v>505</v>
      </c>
      <c r="EH466" s="2">
        <v>0</v>
      </c>
      <c r="EI466" s="2" t="s">
        <v>3</v>
      </c>
      <c r="EJ466" s="2">
        <v>2</v>
      </c>
      <c r="EK466" s="2">
        <v>335</v>
      </c>
      <c r="EL466" s="2" t="s">
        <v>506</v>
      </c>
      <c r="EM466" s="2" t="s">
        <v>507</v>
      </c>
      <c r="EN466" s="2"/>
      <c r="EO466" s="2" t="s">
        <v>3</v>
      </c>
      <c r="EP466" s="2"/>
      <c r="EQ466" s="2">
        <v>0</v>
      </c>
      <c r="ER466" s="2">
        <v>9.74</v>
      </c>
      <c r="ES466" s="2">
        <v>9.74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>
        <v>0</v>
      </c>
      <c r="FR466" s="2">
        <f t="shared" si="417"/>
        <v>0</v>
      </c>
      <c r="FS466" s="2">
        <v>0</v>
      </c>
      <c r="FT466" s="2"/>
      <c r="FU466" s="2"/>
      <c r="FV466" s="2"/>
      <c r="FW466" s="2"/>
      <c r="FX466" s="2">
        <v>112</v>
      </c>
      <c r="FY466" s="2">
        <v>70</v>
      </c>
      <c r="FZ466" s="2"/>
      <c r="GA466" s="2" t="s">
        <v>3</v>
      </c>
      <c r="GB466" s="2"/>
      <c r="GC466" s="2"/>
      <c r="GD466" s="2">
        <v>0</v>
      </c>
      <c r="GE466" s="2"/>
      <c r="GF466" s="2">
        <v>-184472959</v>
      </c>
      <c r="GG466" s="2">
        <v>2</v>
      </c>
      <c r="GH466" s="2">
        <v>1</v>
      </c>
      <c r="GI466" s="2">
        <v>-2</v>
      </c>
      <c r="GJ466" s="2">
        <v>0</v>
      </c>
      <c r="GK466" s="2">
        <f>ROUND(R466*(R12)/100,2)</f>
        <v>0</v>
      </c>
      <c r="GL466" s="2">
        <f t="shared" si="418"/>
        <v>0</v>
      </c>
      <c r="GM466" s="2">
        <f t="shared" si="419"/>
        <v>974</v>
      </c>
      <c r="GN466" s="2">
        <f t="shared" si="420"/>
        <v>0</v>
      </c>
      <c r="GO466" s="2">
        <f t="shared" si="421"/>
        <v>974</v>
      </c>
      <c r="GP466" s="2">
        <f t="shared" si="422"/>
        <v>0</v>
      </c>
      <c r="GQ466" s="2"/>
      <c r="GR466" s="2">
        <v>0</v>
      </c>
      <c r="GS466" s="2">
        <v>3</v>
      </c>
      <c r="GT466" s="2">
        <v>0</v>
      </c>
      <c r="GU466" s="2" t="s">
        <v>3</v>
      </c>
      <c r="GV466" s="2">
        <f t="shared" si="423"/>
        <v>0</v>
      </c>
      <c r="GW466" s="2">
        <v>1</v>
      </c>
      <c r="GX466" s="2">
        <f t="shared" si="424"/>
        <v>0</v>
      </c>
      <c r="GY466" s="2"/>
      <c r="GZ466" s="2"/>
      <c r="HA466" s="2">
        <v>0</v>
      </c>
      <c r="HB466" s="2">
        <v>0</v>
      </c>
      <c r="HC466" s="2">
        <f t="shared" si="425"/>
        <v>0</v>
      </c>
      <c r="HD466" s="2"/>
      <c r="HE466" s="2" t="s">
        <v>3</v>
      </c>
      <c r="HF466" s="2" t="s">
        <v>3</v>
      </c>
      <c r="HG466" s="2"/>
      <c r="HH466" s="2"/>
      <c r="HI466" s="2"/>
      <c r="HJ466" s="2"/>
      <c r="HK466" s="2"/>
      <c r="HL466" s="2"/>
      <c r="HM466" s="2" t="s">
        <v>3</v>
      </c>
      <c r="HN466" s="2" t="s">
        <v>3</v>
      </c>
      <c r="HO466" s="2" t="s">
        <v>3</v>
      </c>
      <c r="HP466" s="2" t="s">
        <v>3</v>
      </c>
      <c r="HQ466" s="2" t="s">
        <v>3</v>
      </c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>
        <v>0</v>
      </c>
      <c r="IL466" s="2"/>
      <c r="IM466" s="2"/>
      <c r="IN466" s="2"/>
      <c r="IO466" s="2"/>
      <c r="IP466" s="2"/>
      <c r="IQ466" s="2"/>
      <c r="IR466" s="2"/>
      <c r="IS466" s="2"/>
      <c r="IT466" s="2"/>
      <c r="IU466" s="2"/>
    </row>
    <row r="467" spans="1:255" x14ac:dyDescent="0.2">
      <c r="A467">
        <v>18</v>
      </c>
      <c r="B467">
        <v>1</v>
      </c>
      <c r="C467">
        <v>134</v>
      </c>
      <c r="E467" t="s">
        <v>508</v>
      </c>
      <c r="F467" t="s">
        <v>509</v>
      </c>
      <c r="G467" t="s">
        <v>510</v>
      </c>
      <c r="H467" t="s">
        <v>287</v>
      </c>
      <c r="I467">
        <f>I465*J467</f>
        <v>100</v>
      </c>
      <c r="J467">
        <v>100</v>
      </c>
      <c r="K467">
        <v>100</v>
      </c>
      <c r="O467">
        <f t="shared" si="388"/>
        <v>6788.78</v>
      </c>
      <c r="P467">
        <f t="shared" si="389"/>
        <v>6788.78</v>
      </c>
      <c r="Q467">
        <f t="shared" si="390"/>
        <v>0</v>
      </c>
      <c r="R467">
        <f t="shared" si="391"/>
        <v>0</v>
      </c>
      <c r="S467">
        <f t="shared" si="392"/>
        <v>0</v>
      </c>
      <c r="T467">
        <f t="shared" si="393"/>
        <v>0</v>
      </c>
      <c r="U467">
        <f t="shared" si="394"/>
        <v>0</v>
      </c>
      <c r="V467">
        <f t="shared" si="395"/>
        <v>0</v>
      </c>
      <c r="W467">
        <f t="shared" si="396"/>
        <v>0</v>
      </c>
      <c r="X467">
        <f t="shared" si="397"/>
        <v>0</v>
      </c>
      <c r="Y467">
        <f t="shared" si="398"/>
        <v>0</v>
      </c>
      <c r="AA467">
        <v>50626683</v>
      </c>
      <c r="AB467">
        <f t="shared" si="399"/>
        <v>9.74</v>
      </c>
      <c r="AC467">
        <f t="shared" si="400"/>
        <v>9.74</v>
      </c>
      <c r="AD467">
        <f t="shared" si="401"/>
        <v>0</v>
      </c>
      <c r="AE467">
        <f t="shared" si="402"/>
        <v>0</v>
      </c>
      <c r="AF467">
        <f t="shared" si="403"/>
        <v>0</v>
      </c>
      <c r="AG467">
        <f t="shared" si="404"/>
        <v>0</v>
      </c>
      <c r="AH467">
        <f t="shared" si="405"/>
        <v>0</v>
      </c>
      <c r="AI467">
        <f t="shared" si="406"/>
        <v>0</v>
      </c>
      <c r="AJ467">
        <f t="shared" si="407"/>
        <v>0</v>
      </c>
      <c r="AK467">
        <v>9.74</v>
      </c>
      <c r="AL467">
        <v>9.74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6.97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2</v>
      </c>
      <c r="BJ467" t="s">
        <v>511</v>
      </c>
      <c r="BM467">
        <v>335</v>
      </c>
      <c r="BN467">
        <v>0</v>
      </c>
      <c r="BO467" t="s">
        <v>509</v>
      </c>
      <c r="BP467">
        <v>1</v>
      </c>
      <c r="BQ467">
        <v>40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30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408"/>
        <v>6788.78</v>
      </c>
      <c r="CQ467">
        <f t="shared" si="409"/>
        <v>67.89</v>
      </c>
      <c r="CR467">
        <f t="shared" si="410"/>
        <v>0</v>
      </c>
      <c r="CS467">
        <f t="shared" si="411"/>
        <v>0</v>
      </c>
      <c r="CT467">
        <f t="shared" si="412"/>
        <v>0</v>
      </c>
      <c r="CU467">
        <f t="shared" si="413"/>
        <v>0</v>
      </c>
      <c r="CV467">
        <f t="shared" si="414"/>
        <v>0</v>
      </c>
      <c r="CW467">
        <f t="shared" si="415"/>
        <v>0</v>
      </c>
      <c r="CX467">
        <f t="shared" si="416"/>
        <v>0</v>
      </c>
      <c r="CY467">
        <f>S467*(BZ467/100)</f>
        <v>0</v>
      </c>
      <c r="CZ467">
        <f>S467*(CA467/100)</f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112</v>
      </c>
      <c r="DO467">
        <v>70</v>
      </c>
      <c r="DP467">
        <v>1</v>
      </c>
      <c r="DQ467">
        <v>1</v>
      </c>
      <c r="DU467">
        <v>1003</v>
      </c>
      <c r="DV467" t="s">
        <v>287</v>
      </c>
      <c r="DW467" t="s">
        <v>287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49573650</v>
      </c>
      <c r="EF467">
        <v>40</v>
      </c>
      <c r="EG467" t="s">
        <v>505</v>
      </c>
      <c r="EH467">
        <v>0</v>
      </c>
      <c r="EI467" t="s">
        <v>3</v>
      </c>
      <c r="EJ467">
        <v>2</v>
      </c>
      <c r="EK467">
        <v>335</v>
      </c>
      <c r="EL467" t="s">
        <v>506</v>
      </c>
      <c r="EM467" t="s">
        <v>507</v>
      </c>
      <c r="EO467" t="s">
        <v>3</v>
      </c>
      <c r="EQ467">
        <v>0</v>
      </c>
      <c r="ER467">
        <v>9.74</v>
      </c>
      <c r="ES467">
        <v>9.74</v>
      </c>
      <c r="ET467">
        <v>0</v>
      </c>
      <c r="EU467">
        <v>0</v>
      </c>
      <c r="EV467">
        <v>0</v>
      </c>
      <c r="EW467">
        <v>0</v>
      </c>
      <c r="EX467">
        <v>0</v>
      </c>
      <c r="FQ467">
        <v>0</v>
      </c>
      <c r="FR467">
        <f t="shared" si="417"/>
        <v>0</v>
      </c>
      <c r="FS467">
        <v>0</v>
      </c>
      <c r="FX467">
        <v>112</v>
      </c>
      <c r="FY467">
        <v>70</v>
      </c>
      <c r="GA467" t="s">
        <v>3</v>
      </c>
      <c r="GD467">
        <v>0</v>
      </c>
      <c r="GF467">
        <v>-184472959</v>
      </c>
      <c r="GG467">
        <v>2</v>
      </c>
      <c r="GH467">
        <v>1</v>
      </c>
      <c r="GI467">
        <v>2</v>
      </c>
      <c r="GJ467">
        <v>0</v>
      </c>
      <c r="GK467">
        <f>ROUND(R467*(S12)/100,2)</f>
        <v>0</v>
      </c>
      <c r="GL467">
        <f t="shared" si="418"/>
        <v>0</v>
      </c>
      <c r="GM467">
        <f t="shared" si="419"/>
        <v>6788.78</v>
      </c>
      <c r="GN467">
        <f t="shared" si="420"/>
        <v>0</v>
      </c>
      <c r="GO467">
        <f t="shared" si="421"/>
        <v>6788.78</v>
      </c>
      <c r="GP467">
        <f t="shared" si="422"/>
        <v>0</v>
      </c>
      <c r="GR467">
        <v>0</v>
      </c>
      <c r="GS467">
        <v>3</v>
      </c>
      <c r="GT467">
        <v>0</v>
      </c>
      <c r="GU467" t="s">
        <v>3</v>
      </c>
      <c r="GV467">
        <f t="shared" si="423"/>
        <v>0</v>
      </c>
      <c r="GW467">
        <v>1</v>
      </c>
      <c r="GX467">
        <f t="shared" si="424"/>
        <v>0</v>
      </c>
      <c r="HA467">
        <v>0</v>
      </c>
      <c r="HB467">
        <v>0</v>
      </c>
      <c r="HC467">
        <f t="shared" si="425"/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55" x14ac:dyDescent="0.2">
      <c r="A468" s="2">
        <v>17</v>
      </c>
      <c r="B468" s="2">
        <v>1</v>
      </c>
      <c r="C468" s="2">
        <f>ROW(SmtRes!A136)</f>
        <v>136</v>
      </c>
      <c r="D468" s="2">
        <f>ROW(EtalonRes!A166)</f>
        <v>166</v>
      </c>
      <c r="E468" s="2" t="s">
        <v>512</v>
      </c>
      <c r="F468" s="2" t="s">
        <v>502</v>
      </c>
      <c r="G468" s="2" t="s">
        <v>503</v>
      </c>
      <c r="H468" s="2" t="s">
        <v>366</v>
      </c>
      <c r="I468" s="2">
        <f>ROUND(40/100,9)</f>
        <v>0.4</v>
      </c>
      <c r="J468" s="2">
        <v>0</v>
      </c>
      <c r="K468" s="2">
        <f>ROUND(40/100,9)</f>
        <v>0.4</v>
      </c>
      <c r="L468" s="2"/>
      <c r="M468" s="2"/>
      <c r="N468" s="2"/>
      <c r="O468" s="2">
        <f t="shared" si="388"/>
        <v>579.30999999999995</v>
      </c>
      <c r="P468" s="2">
        <f t="shared" si="389"/>
        <v>407.31</v>
      </c>
      <c r="Q468" s="2">
        <f t="shared" si="390"/>
        <v>9.8000000000000007</v>
      </c>
      <c r="R468" s="2">
        <f t="shared" si="391"/>
        <v>1.46</v>
      </c>
      <c r="S468" s="2">
        <f t="shared" si="392"/>
        <v>162.19999999999999</v>
      </c>
      <c r="T468" s="2">
        <f t="shared" si="393"/>
        <v>0</v>
      </c>
      <c r="U468" s="2">
        <f t="shared" si="394"/>
        <v>13.516</v>
      </c>
      <c r="V468" s="2">
        <f t="shared" si="395"/>
        <v>0</v>
      </c>
      <c r="W468" s="2">
        <f t="shared" si="396"/>
        <v>0</v>
      </c>
      <c r="X468" s="2">
        <f t="shared" si="397"/>
        <v>181.66</v>
      </c>
      <c r="Y468" s="2">
        <f t="shared" si="398"/>
        <v>113.54</v>
      </c>
      <c r="Z468" s="2"/>
      <c r="AA468" s="2">
        <v>50626682</v>
      </c>
      <c r="AB468" s="2">
        <f t="shared" si="399"/>
        <v>1448.28</v>
      </c>
      <c r="AC468" s="2">
        <f t="shared" si="400"/>
        <v>1018.27</v>
      </c>
      <c r="AD468" s="2">
        <f t="shared" si="401"/>
        <v>24.51</v>
      </c>
      <c r="AE468" s="2">
        <f t="shared" si="402"/>
        <v>3.66</v>
      </c>
      <c r="AF468" s="2">
        <f t="shared" si="403"/>
        <v>405.5</v>
      </c>
      <c r="AG468" s="2">
        <f t="shared" si="404"/>
        <v>0</v>
      </c>
      <c r="AH468" s="2">
        <f t="shared" si="405"/>
        <v>33.79</v>
      </c>
      <c r="AI468" s="2">
        <f t="shared" si="406"/>
        <v>0</v>
      </c>
      <c r="AJ468" s="2">
        <f t="shared" si="407"/>
        <v>0</v>
      </c>
      <c r="AK468" s="2">
        <v>1448.28</v>
      </c>
      <c r="AL468" s="2">
        <v>1018.27</v>
      </c>
      <c r="AM468" s="2">
        <v>24.51</v>
      </c>
      <c r="AN468" s="2">
        <v>3.66</v>
      </c>
      <c r="AO468" s="2">
        <v>405.5</v>
      </c>
      <c r="AP468" s="2">
        <v>0</v>
      </c>
      <c r="AQ468" s="2">
        <v>33.79</v>
      </c>
      <c r="AR468" s="2">
        <v>0</v>
      </c>
      <c r="AS468" s="2">
        <v>0</v>
      </c>
      <c r="AT468" s="2">
        <v>112</v>
      </c>
      <c r="AU468" s="2">
        <v>70</v>
      </c>
      <c r="AV468" s="2">
        <v>1</v>
      </c>
      <c r="AW468" s="2">
        <v>1</v>
      </c>
      <c r="AX468" s="2"/>
      <c r="AY468" s="2"/>
      <c r="AZ468" s="2">
        <v>1</v>
      </c>
      <c r="BA468" s="2">
        <v>1</v>
      </c>
      <c r="BB468" s="2">
        <v>1</v>
      </c>
      <c r="BC468" s="2">
        <v>1</v>
      </c>
      <c r="BD468" s="2" t="s">
        <v>3</v>
      </c>
      <c r="BE468" s="2" t="s">
        <v>3</v>
      </c>
      <c r="BF468" s="2" t="s">
        <v>3</v>
      </c>
      <c r="BG468" s="2" t="s">
        <v>3</v>
      </c>
      <c r="BH468" s="2">
        <v>0</v>
      </c>
      <c r="BI468" s="2">
        <v>2</v>
      </c>
      <c r="BJ468" s="2" t="s">
        <v>504</v>
      </c>
      <c r="BK468" s="2"/>
      <c r="BL468" s="2"/>
      <c r="BM468" s="2">
        <v>335</v>
      </c>
      <c r="BN468" s="2">
        <v>0</v>
      </c>
      <c r="BO468" s="2" t="s">
        <v>3</v>
      </c>
      <c r="BP468" s="2">
        <v>0</v>
      </c>
      <c r="BQ468" s="2">
        <v>40</v>
      </c>
      <c r="BR468" s="2">
        <v>0</v>
      </c>
      <c r="BS468" s="2">
        <v>1</v>
      </c>
      <c r="BT468" s="2">
        <v>1</v>
      </c>
      <c r="BU468" s="2">
        <v>1</v>
      </c>
      <c r="BV468" s="2">
        <v>1</v>
      </c>
      <c r="BW468" s="2">
        <v>1</v>
      </c>
      <c r="BX468" s="2">
        <v>1</v>
      </c>
      <c r="BY468" s="2" t="s">
        <v>3</v>
      </c>
      <c r="BZ468" s="2">
        <v>112</v>
      </c>
      <c r="CA468" s="2">
        <v>70</v>
      </c>
      <c r="CB468" s="2" t="s">
        <v>3</v>
      </c>
      <c r="CC468" s="2"/>
      <c r="CD468" s="2"/>
      <c r="CE468" s="2">
        <v>30</v>
      </c>
      <c r="CF468" s="2">
        <v>0</v>
      </c>
      <c r="CG468" s="2">
        <v>0</v>
      </c>
      <c r="CH468" s="2"/>
      <c r="CI468" s="2"/>
      <c r="CJ468" s="2"/>
      <c r="CK468" s="2"/>
      <c r="CL468" s="2"/>
      <c r="CM468" s="2">
        <v>0</v>
      </c>
      <c r="CN468" s="2" t="s">
        <v>3</v>
      </c>
      <c r="CO468" s="2">
        <v>0</v>
      </c>
      <c r="CP468" s="2">
        <f t="shared" si="408"/>
        <v>579.30999999999995</v>
      </c>
      <c r="CQ468" s="2">
        <f t="shared" si="409"/>
        <v>1018.27</v>
      </c>
      <c r="CR468" s="2">
        <f t="shared" si="410"/>
        <v>24.51</v>
      </c>
      <c r="CS468" s="2">
        <f t="shared" si="411"/>
        <v>3.66</v>
      </c>
      <c r="CT468" s="2">
        <f t="shared" si="412"/>
        <v>405.5</v>
      </c>
      <c r="CU468" s="2">
        <f t="shared" si="413"/>
        <v>0</v>
      </c>
      <c r="CV468" s="2">
        <f t="shared" si="414"/>
        <v>33.79</v>
      </c>
      <c r="CW468" s="2">
        <f t="shared" si="415"/>
        <v>0</v>
      </c>
      <c r="CX468" s="2">
        <f t="shared" si="416"/>
        <v>0</v>
      </c>
      <c r="CY468" s="2">
        <f>((S468*BZ468)/100)</f>
        <v>181.66399999999999</v>
      </c>
      <c r="CZ468" s="2">
        <f>((S468*CA468)/100)</f>
        <v>113.54</v>
      </c>
      <c r="DA468" s="2"/>
      <c r="DB468" s="2"/>
      <c r="DC468" s="2" t="s">
        <v>3</v>
      </c>
      <c r="DD468" s="2" t="s">
        <v>3</v>
      </c>
      <c r="DE468" s="2" t="s">
        <v>3</v>
      </c>
      <c r="DF468" s="2" t="s">
        <v>3</v>
      </c>
      <c r="DG468" s="2" t="s">
        <v>3</v>
      </c>
      <c r="DH468" s="2" t="s">
        <v>3</v>
      </c>
      <c r="DI468" s="2" t="s">
        <v>3</v>
      </c>
      <c r="DJ468" s="2" t="s">
        <v>3</v>
      </c>
      <c r="DK468" s="2" t="s">
        <v>3</v>
      </c>
      <c r="DL468" s="2" t="s">
        <v>3</v>
      </c>
      <c r="DM468" s="2" t="s">
        <v>3</v>
      </c>
      <c r="DN468" s="2">
        <v>0</v>
      </c>
      <c r="DO468" s="2">
        <v>0</v>
      </c>
      <c r="DP468" s="2">
        <v>1</v>
      </c>
      <c r="DQ468" s="2">
        <v>1</v>
      </c>
      <c r="DR468" s="2"/>
      <c r="DS468" s="2"/>
      <c r="DT468" s="2"/>
      <c r="DU468" s="2">
        <v>1003</v>
      </c>
      <c r="DV468" s="2" t="s">
        <v>366</v>
      </c>
      <c r="DW468" s="2" t="s">
        <v>366</v>
      </c>
      <c r="DX468" s="2">
        <v>100</v>
      </c>
      <c r="DY468" s="2"/>
      <c r="DZ468" s="2" t="s">
        <v>3</v>
      </c>
      <c r="EA468" s="2" t="s">
        <v>3</v>
      </c>
      <c r="EB468" s="2" t="s">
        <v>3</v>
      </c>
      <c r="EC468" s="2" t="s">
        <v>3</v>
      </c>
      <c r="ED468" s="2"/>
      <c r="EE468" s="2">
        <v>49573650</v>
      </c>
      <c r="EF468" s="2">
        <v>40</v>
      </c>
      <c r="EG468" s="2" t="s">
        <v>505</v>
      </c>
      <c r="EH468" s="2">
        <v>0</v>
      </c>
      <c r="EI468" s="2" t="s">
        <v>3</v>
      </c>
      <c r="EJ468" s="2">
        <v>2</v>
      </c>
      <c r="EK468" s="2">
        <v>335</v>
      </c>
      <c r="EL468" s="2" t="s">
        <v>506</v>
      </c>
      <c r="EM468" s="2" t="s">
        <v>507</v>
      </c>
      <c r="EN468" s="2"/>
      <c r="EO468" s="2" t="s">
        <v>3</v>
      </c>
      <c r="EP468" s="2"/>
      <c r="EQ468" s="2">
        <v>131072</v>
      </c>
      <c r="ER468" s="2">
        <v>1448.28</v>
      </c>
      <c r="ES468" s="2">
        <v>1018.27</v>
      </c>
      <c r="ET468" s="2">
        <v>24.51</v>
      </c>
      <c r="EU468" s="2">
        <v>3.66</v>
      </c>
      <c r="EV468" s="2">
        <v>405.5</v>
      </c>
      <c r="EW468" s="2">
        <v>33.79</v>
      </c>
      <c r="EX468" s="2">
        <v>0</v>
      </c>
      <c r="EY468" s="2">
        <v>0</v>
      </c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>
        <v>0</v>
      </c>
      <c r="FR468" s="2">
        <f t="shared" si="417"/>
        <v>0</v>
      </c>
      <c r="FS468" s="2">
        <v>0</v>
      </c>
      <c r="FT468" s="2"/>
      <c r="FU468" s="2"/>
      <c r="FV468" s="2"/>
      <c r="FW468" s="2"/>
      <c r="FX468" s="2">
        <v>112</v>
      </c>
      <c r="FY468" s="2">
        <v>70</v>
      </c>
      <c r="FZ468" s="2"/>
      <c r="GA468" s="2" t="s">
        <v>3</v>
      </c>
      <c r="GB468" s="2"/>
      <c r="GC468" s="2"/>
      <c r="GD468" s="2">
        <v>0</v>
      </c>
      <c r="GE468" s="2"/>
      <c r="GF468" s="2">
        <v>1970542322</v>
      </c>
      <c r="GG468" s="2">
        <v>2</v>
      </c>
      <c r="GH468" s="2">
        <v>1</v>
      </c>
      <c r="GI468" s="2">
        <v>-2</v>
      </c>
      <c r="GJ468" s="2">
        <v>0</v>
      </c>
      <c r="GK468" s="2">
        <f>ROUND(R468*(R12)/100,2)</f>
        <v>2.56</v>
      </c>
      <c r="GL468" s="2">
        <f t="shared" si="418"/>
        <v>0</v>
      </c>
      <c r="GM468" s="2">
        <f t="shared" si="419"/>
        <v>877.07</v>
      </c>
      <c r="GN468" s="2">
        <f t="shared" si="420"/>
        <v>0</v>
      </c>
      <c r="GO468" s="2">
        <f t="shared" si="421"/>
        <v>877.07</v>
      </c>
      <c r="GP468" s="2">
        <f t="shared" si="422"/>
        <v>0</v>
      </c>
      <c r="GQ468" s="2"/>
      <c r="GR468" s="2">
        <v>0</v>
      </c>
      <c r="GS468" s="2">
        <v>3</v>
      </c>
      <c r="GT468" s="2">
        <v>0</v>
      </c>
      <c r="GU468" s="2" t="s">
        <v>3</v>
      </c>
      <c r="GV468" s="2">
        <f t="shared" si="423"/>
        <v>0</v>
      </c>
      <c r="GW468" s="2">
        <v>1</v>
      </c>
      <c r="GX468" s="2">
        <f t="shared" si="424"/>
        <v>0</v>
      </c>
      <c r="GY468" s="2"/>
      <c r="GZ468" s="2"/>
      <c r="HA468" s="2">
        <v>0</v>
      </c>
      <c r="HB468" s="2">
        <v>0</v>
      </c>
      <c r="HC468" s="2">
        <f t="shared" si="425"/>
        <v>0</v>
      </c>
      <c r="HD468" s="2"/>
      <c r="HE468" s="2" t="s">
        <v>3</v>
      </c>
      <c r="HF468" s="2" t="s">
        <v>3</v>
      </c>
      <c r="HG468" s="2"/>
      <c r="HH468" s="2"/>
      <c r="HI468" s="2"/>
      <c r="HJ468" s="2"/>
      <c r="HK468" s="2"/>
      <c r="HL468" s="2"/>
      <c r="HM468" s="2" t="s">
        <v>3</v>
      </c>
      <c r="HN468" s="2" t="s">
        <v>3</v>
      </c>
      <c r="HO468" s="2" t="s">
        <v>3</v>
      </c>
      <c r="HP468" s="2" t="s">
        <v>3</v>
      </c>
      <c r="HQ468" s="2" t="s">
        <v>3</v>
      </c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>
        <v>0</v>
      </c>
      <c r="IL468" s="2"/>
      <c r="IM468" s="2"/>
      <c r="IN468" s="2"/>
      <c r="IO468" s="2"/>
      <c r="IP468" s="2"/>
      <c r="IQ468" s="2"/>
      <c r="IR468" s="2"/>
      <c r="IS468" s="2"/>
      <c r="IT468" s="2"/>
      <c r="IU468" s="2"/>
    </row>
    <row r="469" spans="1:255" x14ac:dyDescent="0.2">
      <c r="A469">
        <v>17</v>
      </c>
      <c r="B469">
        <v>1</v>
      </c>
      <c r="C469">
        <f>ROW(SmtRes!A138)</f>
        <v>138</v>
      </c>
      <c r="D469">
        <f>ROW(EtalonRes!A174)</f>
        <v>174</v>
      </c>
      <c r="E469" t="s">
        <v>512</v>
      </c>
      <c r="F469" t="s">
        <v>502</v>
      </c>
      <c r="G469" t="s">
        <v>503</v>
      </c>
      <c r="H469" t="s">
        <v>366</v>
      </c>
      <c r="I469">
        <f>ROUND(40/100,9)</f>
        <v>0.4</v>
      </c>
      <c r="J469">
        <v>0</v>
      </c>
      <c r="K469">
        <f>ROUND(40/100,9)</f>
        <v>0.4</v>
      </c>
      <c r="O469">
        <f t="shared" si="388"/>
        <v>8414.82</v>
      </c>
      <c r="P469">
        <f t="shared" si="389"/>
        <v>3592.47</v>
      </c>
      <c r="Q469">
        <f t="shared" si="390"/>
        <v>113.68</v>
      </c>
      <c r="R469">
        <f t="shared" si="391"/>
        <v>42.38</v>
      </c>
      <c r="S469">
        <f t="shared" si="392"/>
        <v>4708.67</v>
      </c>
      <c r="T469">
        <f t="shared" si="393"/>
        <v>0</v>
      </c>
      <c r="U469">
        <f t="shared" si="394"/>
        <v>13.516</v>
      </c>
      <c r="V469">
        <f t="shared" si="395"/>
        <v>0</v>
      </c>
      <c r="W469">
        <f t="shared" si="396"/>
        <v>0</v>
      </c>
      <c r="X469">
        <f t="shared" si="397"/>
        <v>4331.9799999999996</v>
      </c>
      <c r="Y469">
        <f t="shared" si="398"/>
        <v>2024.73</v>
      </c>
      <c r="AA469">
        <v>50626683</v>
      </c>
      <c r="AB469">
        <f t="shared" si="399"/>
        <v>1448.28</v>
      </c>
      <c r="AC469">
        <f t="shared" si="400"/>
        <v>1018.27</v>
      </c>
      <c r="AD469">
        <f t="shared" si="401"/>
        <v>24.51</v>
      </c>
      <c r="AE469">
        <f t="shared" si="402"/>
        <v>3.66</v>
      </c>
      <c r="AF469">
        <f t="shared" si="403"/>
        <v>405.5</v>
      </c>
      <c r="AG469">
        <f t="shared" si="404"/>
        <v>0</v>
      </c>
      <c r="AH469">
        <f t="shared" si="405"/>
        <v>33.79</v>
      </c>
      <c r="AI469">
        <f t="shared" si="406"/>
        <v>0</v>
      </c>
      <c r="AJ469">
        <f t="shared" si="407"/>
        <v>0</v>
      </c>
      <c r="AK469">
        <v>1448.28</v>
      </c>
      <c r="AL469">
        <v>1018.27</v>
      </c>
      <c r="AM469">
        <v>24.51</v>
      </c>
      <c r="AN469">
        <v>3.66</v>
      </c>
      <c r="AO469">
        <v>405.5</v>
      </c>
      <c r="AP469">
        <v>0</v>
      </c>
      <c r="AQ469">
        <v>33.79</v>
      </c>
      <c r="AR469">
        <v>0</v>
      </c>
      <c r="AS469">
        <v>0</v>
      </c>
      <c r="AT469">
        <v>92</v>
      </c>
      <c r="AU469">
        <v>43</v>
      </c>
      <c r="AV469">
        <v>1</v>
      </c>
      <c r="AW469">
        <v>1</v>
      </c>
      <c r="AZ469">
        <v>1</v>
      </c>
      <c r="BA469">
        <v>29.03</v>
      </c>
      <c r="BB469">
        <v>11.6</v>
      </c>
      <c r="BC469">
        <v>8.82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2</v>
      </c>
      <c r="BJ469" t="s">
        <v>504</v>
      </c>
      <c r="BM469">
        <v>335</v>
      </c>
      <c r="BN469">
        <v>0</v>
      </c>
      <c r="BO469" t="s">
        <v>502</v>
      </c>
      <c r="BP469">
        <v>1</v>
      </c>
      <c r="BQ469">
        <v>40</v>
      </c>
      <c r="BR469">
        <v>0</v>
      </c>
      <c r="BS469">
        <v>29.03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92</v>
      </c>
      <c r="CA469">
        <v>43</v>
      </c>
      <c r="CB469" t="s">
        <v>3</v>
      </c>
      <c r="CE469">
        <v>30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 t="shared" si="408"/>
        <v>8414.82</v>
      </c>
      <c r="CQ469">
        <f t="shared" si="409"/>
        <v>8981.14</v>
      </c>
      <c r="CR469">
        <f t="shared" si="410"/>
        <v>284.32</v>
      </c>
      <c r="CS469">
        <f t="shared" si="411"/>
        <v>106.25</v>
      </c>
      <c r="CT469">
        <f t="shared" si="412"/>
        <v>11771.67</v>
      </c>
      <c r="CU469">
        <f t="shared" si="413"/>
        <v>0</v>
      </c>
      <c r="CV469">
        <f t="shared" si="414"/>
        <v>33.79</v>
      </c>
      <c r="CW469">
        <f t="shared" si="415"/>
        <v>0</v>
      </c>
      <c r="CX469">
        <f t="shared" si="416"/>
        <v>0</v>
      </c>
      <c r="CY469">
        <f>S469*(BZ469/100)</f>
        <v>4331.9764000000005</v>
      </c>
      <c r="CZ469">
        <f>S469*(CA469/100)</f>
        <v>2024.7281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112</v>
      </c>
      <c r="DO469">
        <v>70</v>
      </c>
      <c r="DP469">
        <v>1</v>
      </c>
      <c r="DQ469">
        <v>1</v>
      </c>
      <c r="DU469">
        <v>1003</v>
      </c>
      <c r="DV469" t="s">
        <v>366</v>
      </c>
      <c r="DW469" t="s">
        <v>366</v>
      </c>
      <c r="DX469">
        <v>100</v>
      </c>
      <c r="DZ469" t="s">
        <v>3</v>
      </c>
      <c r="EA469" t="s">
        <v>3</v>
      </c>
      <c r="EB469" t="s">
        <v>3</v>
      </c>
      <c r="EC469" t="s">
        <v>3</v>
      </c>
      <c r="EE469">
        <v>49573650</v>
      </c>
      <c r="EF469">
        <v>40</v>
      </c>
      <c r="EG469" t="s">
        <v>505</v>
      </c>
      <c r="EH469">
        <v>0</v>
      </c>
      <c r="EI469" t="s">
        <v>3</v>
      </c>
      <c r="EJ469">
        <v>2</v>
      </c>
      <c r="EK469">
        <v>335</v>
      </c>
      <c r="EL469" t="s">
        <v>506</v>
      </c>
      <c r="EM469" t="s">
        <v>507</v>
      </c>
      <c r="EO469" t="s">
        <v>3</v>
      </c>
      <c r="EQ469">
        <v>131072</v>
      </c>
      <c r="ER469">
        <v>1448.28</v>
      </c>
      <c r="ES469">
        <v>1018.27</v>
      </c>
      <c r="ET469">
        <v>24.51</v>
      </c>
      <c r="EU469">
        <v>3.66</v>
      </c>
      <c r="EV469">
        <v>405.5</v>
      </c>
      <c r="EW469">
        <v>33.79</v>
      </c>
      <c r="EX469">
        <v>0</v>
      </c>
      <c r="EY469">
        <v>0</v>
      </c>
      <c r="FQ469">
        <v>0</v>
      </c>
      <c r="FR469">
        <f t="shared" si="417"/>
        <v>0</v>
      </c>
      <c r="FS469">
        <v>0</v>
      </c>
      <c r="FX469">
        <v>112</v>
      </c>
      <c r="FY469">
        <v>70</v>
      </c>
      <c r="GA469" t="s">
        <v>3</v>
      </c>
      <c r="GD469">
        <v>0</v>
      </c>
      <c r="GF469">
        <v>1970542322</v>
      </c>
      <c r="GG469">
        <v>2</v>
      </c>
      <c r="GH469">
        <v>1</v>
      </c>
      <c r="GI469">
        <v>2</v>
      </c>
      <c r="GJ469">
        <v>0</v>
      </c>
      <c r="GK469">
        <f>ROUND(R469*(S12)/100,2)</f>
        <v>67.81</v>
      </c>
      <c r="GL469">
        <f t="shared" si="418"/>
        <v>0</v>
      </c>
      <c r="GM469">
        <f t="shared" si="419"/>
        <v>14839.34</v>
      </c>
      <c r="GN469">
        <f t="shared" si="420"/>
        <v>0</v>
      </c>
      <c r="GO469">
        <f t="shared" si="421"/>
        <v>14839.34</v>
      </c>
      <c r="GP469">
        <f t="shared" si="422"/>
        <v>0</v>
      </c>
      <c r="GR469">
        <v>0</v>
      </c>
      <c r="GS469">
        <v>3</v>
      </c>
      <c r="GT469">
        <v>0</v>
      </c>
      <c r="GU469" t="s">
        <v>3</v>
      </c>
      <c r="GV469">
        <f t="shared" si="423"/>
        <v>0</v>
      </c>
      <c r="GW469">
        <v>1</v>
      </c>
      <c r="GX469">
        <f t="shared" si="424"/>
        <v>0</v>
      </c>
      <c r="HA469">
        <v>0</v>
      </c>
      <c r="HB469">
        <v>0</v>
      </c>
      <c r="HC469">
        <f t="shared" si="425"/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55" x14ac:dyDescent="0.2">
      <c r="A470" s="2">
        <v>18</v>
      </c>
      <c r="B470" s="2">
        <v>1</v>
      </c>
      <c r="C470" s="2">
        <v>136</v>
      </c>
      <c r="D470" s="2"/>
      <c r="E470" s="2" t="s">
        <v>513</v>
      </c>
      <c r="F470" s="2" t="s">
        <v>514</v>
      </c>
      <c r="G470" s="2" t="s">
        <v>515</v>
      </c>
      <c r="H470" s="2" t="s">
        <v>287</v>
      </c>
      <c r="I470" s="2">
        <f>I468*J470</f>
        <v>40</v>
      </c>
      <c r="J470" s="2">
        <v>100</v>
      </c>
      <c r="K470" s="2">
        <v>100</v>
      </c>
      <c r="L470" s="2"/>
      <c r="M470" s="2"/>
      <c r="N470" s="2"/>
      <c r="O470" s="2">
        <f t="shared" si="388"/>
        <v>657.2</v>
      </c>
      <c r="P470" s="2">
        <f t="shared" si="389"/>
        <v>657.2</v>
      </c>
      <c r="Q470" s="2">
        <f t="shared" si="390"/>
        <v>0</v>
      </c>
      <c r="R470" s="2">
        <f t="shared" si="391"/>
        <v>0</v>
      </c>
      <c r="S470" s="2">
        <f t="shared" si="392"/>
        <v>0</v>
      </c>
      <c r="T470" s="2">
        <f t="shared" si="393"/>
        <v>0</v>
      </c>
      <c r="U470" s="2">
        <f t="shared" si="394"/>
        <v>0</v>
      </c>
      <c r="V470" s="2">
        <f t="shared" si="395"/>
        <v>0</v>
      </c>
      <c r="W470" s="2">
        <f t="shared" si="396"/>
        <v>0</v>
      </c>
      <c r="X470" s="2">
        <f t="shared" si="397"/>
        <v>0</v>
      </c>
      <c r="Y470" s="2">
        <f t="shared" si="398"/>
        <v>0</v>
      </c>
      <c r="Z470" s="2"/>
      <c r="AA470" s="2">
        <v>50626682</v>
      </c>
      <c r="AB470" s="2">
        <f t="shared" si="399"/>
        <v>16.43</v>
      </c>
      <c r="AC470" s="2">
        <f t="shared" si="400"/>
        <v>16.43</v>
      </c>
      <c r="AD470" s="2">
        <f t="shared" si="401"/>
        <v>0</v>
      </c>
      <c r="AE470" s="2">
        <f t="shared" si="402"/>
        <v>0</v>
      </c>
      <c r="AF470" s="2">
        <f t="shared" si="403"/>
        <v>0</v>
      </c>
      <c r="AG470" s="2">
        <f t="shared" si="404"/>
        <v>0</v>
      </c>
      <c r="AH470" s="2">
        <f t="shared" si="405"/>
        <v>0</v>
      </c>
      <c r="AI470" s="2">
        <f t="shared" si="406"/>
        <v>0</v>
      </c>
      <c r="AJ470" s="2">
        <f t="shared" si="407"/>
        <v>0</v>
      </c>
      <c r="AK470" s="2">
        <v>16.43</v>
      </c>
      <c r="AL470" s="2">
        <v>16.43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112</v>
      </c>
      <c r="AU470" s="2">
        <v>70</v>
      </c>
      <c r="AV470" s="2">
        <v>1</v>
      </c>
      <c r="AW470" s="2">
        <v>1</v>
      </c>
      <c r="AX470" s="2"/>
      <c r="AY470" s="2"/>
      <c r="AZ470" s="2">
        <v>1</v>
      </c>
      <c r="BA470" s="2">
        <v>1</v>
      </c>
      <c r="BB470" s="2">
        <v>1</v>
      </c>
      <c r="BC470" s="2">
        <v>1</v>
      </c>
      <c r="BD470" s="2" t="s">
        <v>3</v>
      </c>
      <c r="BE470" s="2" t="s">
        <v>3</v>
      </c>
      <c r="BF470" s="2" t="s">
        <v>3</v>
      </c>
      <c r="BG470" s="2" t="s">
        <v>3</v>
      </c>
      <c r="BH470" s="2">
        <v>3</v>
      </c>
      <c r="BI470" s="2">
        <v>2</v>
      </c>
      <c r="BJ470" s="2" t="s">
        <v>516</v>
      </c>
      <c r="BK470" s="2"/>
      <c r="BL470" s="2"/>
      <c r="BM470" s="2">
        <v>335</v>
      </c>
      <c r="BN470" s="2">
        <v>0</v>
      </c>
      <c r="BO470" s="2" t="s">
        <v>3</v>
      </c>
      <c r="BP470" s="2">
        <v>0</v>
      </c>
      <c r="BQ470" s="2">
        <v>40</v>
      </c>
      <c r="BR470" s="2">
        <v>0</v>
      </c>
      <c r="BS470" s="2">
        <v>1</v>
      </c>
      <c r="BT470" s="2">
        <v>1</v>
      </c>
      <c r="BU470" s="2">
        <v>1</v>
      </c>
      <c r="BV470" s="2">
        <v>1</v>
      </c>
      <c r="BW470" s="2">
        <v>1</v>
      </c>
      <c r="BX470" s="2">
        <v>1</v>
      </c>
      <c r="BY470" s="2" t="s">
        <v>3</v>
      </c>
      <c r="BZ470" s="2">
        <v>112</v>
      </c>
      <c r="CA470" s="2">
        <v>70</v>
      </c>
      <c r="CB470" s="2" t="s">
        <v>3</v>
      </c>
      <c r="CC470" s="2"/>
      <c r="CD470" s="2"/>
      <c r="CE470" s="2">
        <v>30</v>
      </c>
      <c r="CF470" s="2">
        <v>0</v>
      </c>
      <c r="CG470" s="2">
        <v>0</v>
      </c>
      <c r="CH470" s="2"/>
      <c r="CI470" s="2"/>
      <c r="CJ470" s="2"/>
      <c r="CK470" s="2"/>
      <c r="CL470" s="2"/>
      <c r="CM470" s="2">
        <v>0</v>
      </c>
      <c r="CN470" s="2" t="s">
        <v>3</v>
      </c>
      <c r="CO470" s="2">
        <v>0</v>
      </c>
      <c r="CP470" s="2">
        <f t="shared" si="408"/>
        <v>657.2</v>
      </c>
      <c r="CQ470" s="2">
        <f t="shared" si="409"/>
        <v>16.43</v>
      </c>
      <c r="CR470" s="2">
        <f t="shared" si="410"/>
        <v>0</v>
      </c>
      <c r="CS470" s="2">
        <f t="shared" si="411"/>
        <v>0</v>
      </c>
      <c r="CT470" s="2">
        <f t="shared" si="412"/>
        <v>0</v>
      </c>
      <c r="CU470" s="2">
        <f t="shared" si="413"/>
        <v>0</v>
      </c>
      <c r="CV470" s="2">
        <f t="shared" si="414"/>
        <v>0</v>
      </c>
      <c r="CW470" s="2">
        <f t="shared" si="415"/>
        <v>0</v>
      </c>
      <c r="CX470" s="2">
        <f t="shared" si="416"/>
        <v>0</v>
      </c>
      <c r="CY470" s="2">
        <f>((S470*BZ470)/100)</f>
        <v>0</v>
      </c>
      <c r="CZ470" s="2">
        <f>((S470*CA470)/100)</f>
        <v>0</v>
      </c>
      <c r="DA470" s="2"/>
      <c r="DB470" s="2"/>
      <c r="DC470" s="2" t="s">
        <v>3</v>
      </c>
      <c r="DD470" s="2" t="s">
        <v>3</v>
      </c>
      <c r="DE470" s="2" t="s">
        <v>3</v>
      </c>
      <c r="DF470" s="2" t="s">
        <v>3</v>
      </c>
      <c r="DG470" s="2" t="s">
        <v>3</v>
      </c>
      <c r="DH470" s="2" t="s">
        <v>3</v>
      </c>
      <c r="DI470" s="2" t="s">
        <v>3</v>
      </c>
      <c r="DJ470" s="2" t="s">
        <v>3</v>
      </c>
      <c r="DK470" s="2" t="s">
        <v>3</v>
      </c>
      <c r="DL470" s="2" t="s">
        <v>3</v>
      </c>
      <c r="DM470" s="2" t="s">
        <v>3</v>
      </c>
      <c r="DN470" s="2">
        <v>0</v>
      </c>
      <c r="DO470" s="2">
        <v>0</v>
      </c>
      <c r="DP470" s="2">
        <v>1</v>
      </c>
      <c r="DQ470" s="2">
        <v>1</v>
      </c>
      <c r="DR470" s="2"/>
      <c r="DS470" s="2"/>
      <c r="DT470" s="2"/>
      <c r="DU470" s="2">
        <v>1003</v>
      </c>
      <c r="DV470" s="2" t="s">
        <v>287</v>
      </c>
      <c r="DW470" s="2" t="s">
        <v>287</v>
      </c>
      <c r="DX470" s="2">
        <v>1</v>
      </c>
      <c r="DY470" s="2"/>
      <c r="DZ470" s="2" t="s">
        <v>3</v>
      </c>
      <c r="EA470" s="2" t="s">
        <v>3</v>
      </c>
      <c r="EB470" s="2" t="s">
        <v>3</v>
      </c>
      <c r="EC470" s="2" t="s">
        <v>3</v>
      </c>
      <c r="ED470" s="2"/>
      <c r="EE470" s="2">
        <v>49573650</v>
      </c>
      <c r="EF470" s="2">
        <v>40</v>
      </c>
      <c r="EG470" s="2" t="s">
        <v>505</v>
      </c>
      <c r="EH470" s="2">
        <v>0</v>
      </c>
      <c r="EI470" s="2" t="s">
        <v>3</v>
      </c>
      <c r="EJ470" s="2">
        <v>2</v>
      </c>
      <c r="EK470" s="2">
        <v>335</v>
      </c>
      <c r="EL470" s="2" t="s">
        <v>506</v>
      </c>
      <c r="EM470" s="2" t="s">
        <v>507</v>
      </c>
      <c r="EN470" s="2"/>
      <c r="EO470" s="2" t="s">
        <v>3</v>
      </c>
      <c r="EP470" s="2"/>
      <c r="EQ470" s="2">
        <v>0</v>
      </c>
      <c r="ER470" s="2">
        <v>16.43</v>
      </c>
      <c r="ES470" s="2">
        <v>16.43</v>
      </c>
      <c r="ET470" s="2">
        <v>0</v>
      </c>
      <c r="EU470" s="2">
        <v>0</v>
      </c>
      <c r="EV470" s="2">
        <v>0</v>
      </c>
      <c r="EW470" s="2">
        <v>0</v>
      </c>
      <c r="EX470" s="2">
        <v>0</v>
      </c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>
        <v>0</v>
      </c>
      <c r="FR470" s="2">
        <f t="shared" si="417"/>
        <v>0</v>
      </c>
      <c r="FS470" s="2">
        <v>0</v>
      </c>
      <c r="FT470" s="2"/>
      <c r="FU470" s="2"/>
      <c r="FV470" s="2"/>
      <c r="FW470" s="2"/>
      <c r="FX470" s="2">
        <v>112</v>
      </c>
      <c r="FY470" s="2">
        <v>70</v>
      </c>
      <c r="FZ470" s="2"/>
      <c r="GA470" s="2" t="s">
        <v>3</v>
      </c>
      <c r="GB470" s="2"/>
      <c r="GC470" s="2"/>
      <c r="GD470" s="2">
        <v>0</v>
      </c>
      <c r="GE470" s="2"/>
      <c r="GF470" s="2">
        <v>-18679195</v>
      </c>
      <c r="GG470" s="2">
        <v>2</v>
      </c>
      <c r="GH470" s="2">
        <v>1</v>
      </c>
      <c r="GI470" s="2">
        <v>-2</v>
      </c>
      <c r="GJ470" s="2">
        <v>0</v>
      </c>
      <c r="GK470" s="2">
        <f>ROUND(R470*(R12)/100,2)</f>
        <v>0</v>
      </c>
      <c r="GL470" s="2">
        <f t="shared" si="418"/>
        <v>0</v>
      </c>
      <c r="GM470" s="2">
        <f t="shared" si="419"/>
        <v>657.2</v>
      </c>
      <c r="GN470" s="2">
        <f t="shared" si="420"/>
        <v>0</v>
      </c>
      <c r="GO470" s="2">
        <f t="shared" si="421"/>
        <v>657.2</v>
      </c>
      <c r="GP470" s="2">
        <f t="shared" si="422"/>
        <v>0</v>
      </c>
      <c r="GQ470" s="2"/>
      <c r="GR470" s="2">
        <v>0</v>
      </c>
      <c r="GS470" s="2">
        <v>3</v>
      </c>
      <c r="GT470" s="2">
        <v>0</v>
      </c>
      <c r="GU470" s="2" t="s">
        <v>3</v>
      </c>
      <c r="GV470" s="2">
        <f t="shared" si="423"/>
        <v>0</v>
      </c>
      <c r="GW470" s="2">
        <v>1</v>
      </c>
      <c r="GX470" s="2">
        <f t="shared" si="424"/>
        <v>0</v>
      </c>
      <c r="GY470" s="2"/>
      <c r="GZ470" s="2"/>
      <c r="HA470" s="2">
        <v>0</v>
      </c>
      <c r="HB470" s="2">
        <v>0</v>
      </c>
      <c r="HC470" s="2">
        <f t="shared" si="425"/>
        <v>0</v>
      </c>
      <c r="HD470" s="2"/>
      <c r="HE470" s="2" t="s">
        <v>3</v>
      </c>
      <c r="HF470" s="2" t="s">
        <v>3</v>
      </c>
      <c r="HG470" s="2"/>
      <c r="HH470" s="2"/>
      <c r="HI470" s="2"/>
      <c r="HJ470" s="2"/>
      <c r="HK470" s="2"/>
      <c r="HL470" s="2"/>
      <c r="HM470" s="2" t="s">
        <v>3</v>
      </c>
      <c r="HN470" s="2" t="s">
        <v>3</v>
      </c>
      <c r="HO470" s="2" t="s">
        <v>3</v>
      </c>
      <c r="HP470" s="2" t="s">
        <v>3</v>
      </c>
      <c r="HQ470" s="2" t="s">
        <v>3</v>
      </c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>
        <v>0</v>
      </c>
      <c r="IL470" s="2"/>
      <c r="IM470" s="2"/>
      <c r="IN470" s="2"/>
      <c r="IO470" s="2"/>
      <c r="IP470" s="2"/>
      <c r="IQ470" s="2"/>
      <c r="IR470" s="2"/>
      <c r="IS470" s="2"/>
      <c r="IT470" s="2"/>
      <c r="IU470" s="2"/>
    </row>
    <row r="471" spans="1:255" x14ac:dyDescent="0.2">
      <c r="A471">
        <v>18</v>
      </c>
      <c r="B471">
        <v>1</v>
      </c>
      <c r="C471">
        <v>138</v>
      </c>
      <c r="E471" t="s">
        <v>513</v>
      </c>
      <c r="F471" t="s">
        <v>514</v>
      </c>
      <c r="G471" t="s">
        <v>515</v>
      </c>
      <c r="H471" t="s">
        <v>287</v>
      </c>
      <c r="I471">
        <f>I469*J471</f>
        <v>40</v>
      </c>
      <c r="J471">
        <v>100</v>
      </c>
      <c r="K471">
        <v>100</v>
      </c>
      <c r="O471">
        <f t="shared" si="388"/>
        <v>3660.6</v>
      </c>
      <c r="P471">
        <f t="shared" si="389"/>
        <v>3660.6</v>
      </c>
      <c r="Q471">
        <f t="shared" si="390"/>
        <v>0</v>
      </c>
      <c r="R471">
        <f t="shared" si="391"/>
        <v>0</v>
      </c>
      <c r="S471">
        <f t="shared" si="392"/>
        <v>0</v>
      </c>
      <c r="T471">
        <f t="shared" si="393"/>
        <v>0</v>
      </c>
      <c r="U471">
        <f t="shared" si="394"/>
        <v>0</v>
      </c>
      <c r="V471">
        <f t="shared" si="395"/>
        <v>0</v>
      </c>
      <c r="W471">
        <f t="shared" si="396"/>
        <v>0</v>
      </c>
      <c r="X471">
        <f t="shared" si="397"/>
        <v>0</v>
      </c>
      <c r="Y471">
        <f t="shared" si="398"/>
        <v>0</v>
      </c>
      <c r="AA471">
        <v>50626683</v>
      </c>
      <c r="AB471">
        <f t="shared" si="399"/>
        <v>16.43</v>
      </c>
      <c r="AC471">
        <f t="shared" si="400"/>
        <v>16.43</v>
      </c>
      <c r="AD471">
        <f t="shared" si="401"/>
        <v>0</v>
      </c>
      <c r="AE471">
        <f t="shared" si="402"/>
        <v>0</v>
      </c>
      <c r="AF471">
        <f t="shared" si="403"/>
        <v>0</v>
      </c>
      <c r="AG471">
        <f t="shared" si="404"/>
        <v>0</v>
      </c>
      <c r="AH471">
        <f t="shared" si="405"/>
        <v>0</v>
      </c>
      <c r="AI471">
        <f t="shared" si="406"/>
        <v>0</v>
      </c>
      <c r="AJ471">
        <f t="shared" si="407"/>
        <v>0</v>
      </c>
      <c r="AK471">
        <v>16.43</v>
      </c>
      <c r="AL471">
        <v>16.43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5.57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2</v>
      </c>
      <c r="BJ471" t="s">
        <v>516</v>
      </c>
      <c r="BM471">
        <v>335</v>
      </c>
      <c r="BN471">
        <v>0</v>
      </c>
      <c r="BO471" t="s">
        <v>514</v>
      </c>
      <c r="BP471">
        <v>1</v>
      </c>
      <c r="BQ471">
        <v>40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0</v>
      </c>
      <c r="CA471">
        <v>0</v>
      </c>
      <c r="CB471" t="s">
        <v>3</v>
      </c>
      <c r="CE471">
        <v>30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 t="shared" si="408"/>
        <v>3660.6</v>
      </c>
      <c r="CQ471">
        <f t="shared" si="409"/>
        <v>91.52</v>
      </c>
      <c r="CR471">
        <f t="shared" si="410"/>
        <v>0</v>
      </c>
      <c r="CS471">
        <f t="shared" si="411"/>
        <v>0</v>
      </c>
      <c r="CT471">
        <f t="shared" si="412"/>
        <v>0</v>
      </c>
      <c r="CU471">
        <f t="shared" si="413"/>
        <v>0</v>
      </c>
      <c r="CV471">
        <f t="shared" si="414"/>
        <v>0</v>
      </c>
      <c r="CW471">
        <f t="shared" si="415"/>
        <v>0</v>
      </c>
      <c r="CX471">
        <f t="shared" si="416"/>
        <v>0</v>
      </c>
      <c r="CY471">
        <f>S471*(BZ471/100)</f>
        <v>0</v>
      </c>
      <c r="CZ471">
        <f>S471*(CA471/100)</f>
        <v>0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112</v>
      </c>
      <c r="DO471">
        <v>70</v>
      </c>
      <c r="DP471">
        <v>1</v>
      </c>
      <c r="DQ471">
        <v>1</v>
      </c>
      <c r="DU471">
        <v>1003</v>
      </c>
      <c r="DV471" t="s">
        <v>287</v>
      </c>
      <c r="DW471" t="s">
        <v>287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49573650</v>
      </c>
      <c r="EF471">
        <v>40</v>
      </c>
      <c r="EG471" t="s">
        <v>505</v>
      </c>
      <c r="EH471">
        <v>0</v>
      </c>
      <c r="EI471" t="s">
        <v>3</v>
      </c>
      <c r="EJ471">
        <v>2</v>
      </c>
      <c r="EK471">
        <v>335</v>
      </c>
      <c r="EL471" t="s">
        <v>506</v>
      </c>
      <c r="EM471" t="s">
        <v>507</v>
      </c>
      <c r="EO471" t="s">
        <v>3</v>
      </c>
      <c r="EQ471">
        <v>0</v>
      </c>
      <c r="ER471">
        <v>16.43</v>
      </c>
      <c r="ES471">
        <v>16.43</v>
      </c>
      <c r="ET471">
        <v>0</v>
      </c>
      <c r="EU471">
        <v>0</v>
      </c>
      <c r="EV471">
        <v>0</v>
      </c>
      <c r="EW471">
        <v>0</v>
      </c>
      <c r="EX471">
        <v>0</v>
      </c>
      <c r="FQ471">
        <v>0</v>
      </c>
      <c r="FR471">
        <f t="shared" si="417"/>
        <v>0</v>
      </c>
      <c r="FS471">
        <v>0</v>
      </c>
      <c r="FX471">
        <v>112</v>
      </c>
      <c r="FY471">
        <v>70</v>
      </c>
      <c r="GA471" t="s">
        <v>3</v>
      </c>
      <c r="GD471">
        <v>0</v>
      </c>
      <c r="GF471">
        <v>-18679195</v>
      </c>
      <c r="GG471">
        <v>2</v>
      </c>
      <c r="GH471">
        <v>1</v>
      </c>
      <c r="GI471">
        <v>2</v>
      </c>
      <c r="GJ471">
        <v>0</v>
      </c>
      <c r="GK471">
        <f>ROUND(R471*(S12)/100,2)</f>
        <v>0</v>
      </c>
      <c r="GL471">
        <f t="shared" si="418"/>
        <v>0</v>
      </c>
      <c r="GM471">
        <f t="shared" si="419"/>
        <v>3660.6</v>
      </c>
      <c r="GN471">
        <f t="shared" si="420"/>
        <v>0</v>
      </c>
      <c r="GO471">
        <f t="shared" si="421"/>
        <v>3660.6</v>
      </c>
      <c r="GP471">
        <f t="shared" si="422"/>
        <v>0</v>
      </c>
      <c r="GR471">
        <v>0</v>
      </c>
      <c r="GS471">
        <v>3</v>
      </c>
      <c r="GT471">
        <v>0</v>
      </c>
      <c r="GU471" t="s">
        <v>3</v>
      </c>
      <c r="GV471">
        <f t="shared" si="423"/>
        <v>0</v>
      </c>
      <c r="GW471">
        <v>1</v>
      </c>
      <c r="GX471">
        <f t="shared" si="424"/>
        <v>0</v>
      </c>
      <c r="HA471">
        <v>0</v>
      </c>
      <c r="HB471">
        <v>0</v>
      </c>
      <c r="HC471">
        <f t="shared" si="425"/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2" spans="1:255" x14ac:dyDescent="0.2">
      <c r="A472" s="2">
        <v>17</v>
      </c>
      <c r="B472" s="2">
        <v>1</v>
      </c>
      <c r="C472" s="2">
        <f>ROW(SmtRes!A140)</f>
        <v>140</v>
      </c>
      <c r="D472" s="2">
        <f>ROW(EtalonRes!A182)</f>
        <v>182</v>
      </c>
      <c r="E472" s="2" t="s">
        <v>517</v>
      </c>
      <c r="F472" s="2" t="s">
        <v>502</v>
      </c>
      <c r="G472" s="2" t="s">
        <v>503</v>
      </c>
      <c r="H472" s="2" t="s">
        <v>366</v>
      </c>
      <c r="I472" s="2">
        <f>ROUND(40/100,9)</f>
        <v>0.4</v>
      </c>
      <c r="J472" s="2">
        <v>0</v>
      </c>
      <c r="K472" s="2">
        <f>ROUND(40/100,9)</f>
        <v>0.4</v>
      </c>
      <c r="L472" s="2"/>
      <c r="M472" s="2"/>
      <c r="N472" s="2"/>
      <c r="O472" s="2">
        <f t="shared" si="388"/>
        <v>579.30999999999995</v>
      </c>
      <c r="P472" s="2">
        <f t="shared" si="389"/>
        <v>407.31</v>
      </c>
      <c r="Q472" s="2">
        <f t="shared" si="390"/>
        <v>9.8000000000000007</v>
      </c>
      <c r="R472" s="2">
        <f t="shared" si="391"/>
        <v>1.46</v>
      </c>
      <c r="S472" s="2">
        <f t="shared" si="392"/>
        <v>162.19999999999999</v>
      </c>
      <c r="T472" s="2">
        <f t="shared" si="393"/>
        <v>0</v>
      </c>
      <c r="U472" s="2">
        <f t="shared" si="394"/>
        <v>13.516</v>
      </c>
      <c r="V472" s="2">
        <f t="shared" si="395"/>
        <v>0</v>
      </c>
      <c r="W472" s="2">
        <f t="shared" si="396"/>
        <v>0</v>
      </c>
      <c r="X472" s="2">
        <f t="shared" si="397"/>
        <v>181.66</v>
      </c>
      <c r="Y472" s="2">
        <f t="shared" si="398"/>
        <v>113.54</v>
      </c>
      <c r="Z472" s="2"/>
      <c r="AA472" s="2">
        <v>50626682</v>
      </c>
      <c r="AB472" s="2">
        <f t="shared" si="399"/>
        <v>1448.28</v>
      </c>
      <c r="AC472" s="2">
        <f t="shared" si="400"/>
        <v>1018.27</v>
      </c>
      <c r="AD472" s="2">
        <f t="shared" si="401"/>
        <v>24.51</v>
      </c>
      <c r="AE472" s="2">
        <f t="shared" si="402"/>
        <v>3.66</v>
      </c>
      <c r="AF472" s="2">
        <f t="shared" si="403"/>
        <v>405.5</v>
      </c>
      <c r="AG472" s="2">
        <f t="shared" si="404"/>
        <v>0</v>
      </c>
      <c r="AH472" s="2">
        <f t="shared" si="405"/>
        <v>33.79</v>
      </c>
      <c r="AI472" s="2">
        <f t="shared" si="406"/>
        <v>0</v>
      </c>
      <c r="AJ472" s="2">
        <f t="shared" si="407"/>
        <v>0</v>
      </c>
      <c r="AK472" s="2">
        <v>1448.28</v>
      </c>
      <c r="AL472" s="2">
        <v>1018.27</v>
      </c>
      <c r="AM472" s="2">
        <v>24.51</v>
      </c>
      <c r="AN472" s="2">
        <v>3.66</v>
      </c>
      <c r="AO472" s="2">
        <v>405.5</v>
      </c>
      <c r="AP472" s="2">
        <v>0</v>
      </c>
      <c r="AQ472" s="2">
        <v>33.79</v>
      </c>
      <c r="AR472" s="2">
        <v>0</v>
      </c>
      <c r="AS472" s="2">
        <v>0</v>
      </c>
      <c r="AT472" s="2">
        <v>112</v>
      </c>
      <c r="AU472" s="2">
        <v>70</v>
      </c>
      <c r="AV472" s="2">
        <v>1</v>
      </c>
      <c r="AW472" s="2">
        <v>1</v>
      </c>
      <c r="AX472" s="2"/>
      <c r="AY472" s="2"/>
      <c r="AZ472" s="2">
        <v>1</v>
      </c>
      <c r="BA472" s="2">
        <v>1</v>
      </c>
      <c r="BB472" s="2">
        <v>1</v>
      </c>
      <c r="BC472" s="2">
        <v>1</v>
      </c>
      <c r="BD472" s="2" t="s">
        <v>3</v>
      </c>
      <c r="BE472" s="2" t="s">
        <v>3</v>
      </c>
      <c r="BF472" s="2" t="s">
        <v>3</v>
      </c>
      <c r="BG472" s="2" t="s">
        <v>3</v>
      </c>
      <c r="BH472" s="2">
        <v>0</v>
      </c>
      <c r="BI472" s="2">
        <v>2</v>
      </c>
      <c r="BJ472" s="2" t="s">
        <v>504</v>
      </c>
      <c r="BK472" s="2"/>
      <c r="BL472" s="2"/>
      <c r="BM472" s="2">
        <v>335</v>
      </c>
      <c r="BN472" s="2">
        <v>0</v>
      </c>
      <c r="BO472" s="2" t="s">
        <v>3</v>
      </c>
      <c r="BP472" s="2">
        <v>0</v>
      </c>
      <c r="BQ472" s="2">
        <v>40</v>
      </c>
      <c r="BR472" s="2">
        <v>0</v>
      </c>
      <c r="BS472" s="2">
        <v>1</v>
      </c>
      <c r="BT472" s="2">
        <v>1</v>
      </c>
      <c r="BU472" s="2">
        <v>1</v>
      </c>
      <c r="BV472" s="2">
        <v>1</v>
      </c>
      <c r="BW472" s="2">
        <v>1</v>
      </c>
      <c r="BX472" s="2">
        <v>1</v>
      </c>
      <c r="BY472" s="2" t="s">
        <v>3</v>
      </c>
      <c r="BZ472" s="2">
        <v>112</v>
      </c>
      <c r="CA472" s="2">
        <v>70</v>
      </c>
      <c r="CB472" s="2" t="s">
        <v>3</v>
      </c>
      <c r="CC472" s="2"/>
      <c r="CD472" s="2"/>
      <c r="CE472" s="2">
        <v>30</v>
      </c>
      <c r="CF472" s="2">
        <v>0</v>
      </c>
      <c r="CG472" s="2">
        <v>0</v>
      </c>
      <c r="CH472" s="2"/>
      <c r="CI472" s="2"/>
      <c r="CJ472" s="2"/>
      <c r="CK472" s="2"/>
      <c r="CL472" s="2"/>
      <c r="CM472" s="2">
        <v>0</v>
      </c>
      <c r="CN472" s="2" t="s">
        <v>3</v>
      </c>
      <c r="CO472" s="2">
        <v>0</v>
      </c>
      <c r="CP472" s="2">
        <f t="shared" si="408"/>
        <v>579.30999999999995</v>
      </c>
      <c r="CQ472" s="2">
        <f t="shared" si="409"/>
        <v>1018.27</v>
      </c>
      <c r="CR472" s="2">
        <f t="shared" si="410"/>
        <v>24.51</v>
      </c>
      <c r="CS472" s="2">
        <f t="shared" si="411"/>
        <v>3.66</v>
      </c>
      <c r="CT472" s="2">
        <f t="shared" si="412"/>
        <v>405.5</v>
      </c>
      <c r="CU472" s="2">
        <f t="shared" si="413"/>
        <v>0</v>
      </c>
      <c r="CV472" s="2">
        <f t="shared" si="414"/>
        <v>33.79</v>
      </c>
      <c r="CW472" s="2">
        <f t="shared" si="415"/>
        <v>0</v>
      </c>
      <c r="CX472" s="2">
        <f t="shared" si="416"/>
        <v>0</v>
      </c>
      <c r="CY472" s="2">
        <f>((S472*BZ472)/100)</f>
        <v>181.66399999999999</v>
      </c>
      <c r="CZ472" s="2">
        <f>((S472*CA472)/100)</f>
        <v>113.54</v>
      </c>
      <c r="DA472" s="2"/>
      <c r="DB472" s="2"/>
      <c r="DC472" s="2" t="s">
        <v>3</v>
      </c>
      <c r="DD472" s="2" t="s">
        <v>3</v>
      </c>
      <c r="DE472" s="2" t="s">
        <v>3</v>
      </c>
      <c r="DF472" s="2" t="s">
        <v>3</v>
      </c>
      <c r="DG472" s="2" t="s">
        <v>3</v>
      </c>
      <c r="DH472" s="2" t="s">
        <v>3</v>
      </c>
      <c r="DI472" s="2" t="s">
        <v>3</v>
      </c>
      <c r="DJ472" s="2" t="s">
        <v>3</v>
      </c>
      <c r="DK472" s="2" t="s">
        <v>3</v>
      </c>
      <c r="DL472" s="2" t="s">
        <v>3</v>
      </c>
      <c r="DM472" s="2" t="s">
        <v>3</v>
      </c>
      <c r="DN472" s="2">
        <v>0</v>
      </c>
      <c r="DO472" s="2">
        <v>0</v>
      </c>
      <c r="DP472" s="2">
        <v>1</v>
      </c>
      <c r="DQ472" s="2">
        <v>1</v>
      </c>
      <c r="DR472" s="2"/>
      <c r="DS472" s="2"/>
      <c r="DT472" s="2"/>
      <c r="DU472" s="2">
        <v>1003</v>
      </c>
      <c r="DV472" s="2" t="s">
        <v>366</v>
      </c>
      <c r="DW472" s="2" t="s">
        <v>366</v>
      </c>
      <c r="DX472" s="2">
        <v>100</v>
      </c>
      <c r="DY472" s="2"/>
      <c r="DZ472" s="2" t="s">
        <v>3</v>
      </c>
      <c r="EA472" s="2" t="s">
        <v>3</v>
      </c>
      <c r="EB472" s="2" t="s">
        <v>3</v>
      </c>
      <c r="EC472" s="2" t="s">
        <v>3</v>
      </c>
      <c r="ED472" s="2"/>
      <c r="EE472" s="2">
        <v>49573650</v>
      </c>
      <c r="EF472" s="2">
        <v>40</v>
      </c>
      <c r="EG472" s="2" t="s">
        <v>505</v>
      </c>
      <c r="EH472" s="2">
        <v>0</v>
      </c>
      <c r="EI472" s="2" t="s">
        <v>3</v>
      </c>
      <c r="EJ472" s="2">
        <v>2</v>
      </c>
      <c r="EK472" s="2">
        <v>335</v>
      </c>
      <c r="EL472" s="2" t="s">
        <v>506</v>
      </c>
      <c r="EM472" s="2" t="s">
        <v>507</v>
      </c>
      <c r="EN472" s="2"/>
      <c r="EO472" s="2" t="s">
        <v>3</v>
      </c>
      <c r="EP472" s="2"/>
      <c r="EQ472" s="2">
        <v>131072</v>
      </c>
      <c r="ER472" s="2">
        <v>1448.28</v>
      </c>
      <c r="ES472" s="2">
        <v>1018.27</v>
      </c>
      <c r="ET472" s="2">
        <v>24.51</v>
      </c>
      <c r="EU472" s="2">
        <v>3.66</v>
      </c>
      <c r="EV472" s="2">
        <v>405.5</v>
      </c>
      <c r="EW472" s="2">
        <v>33.79</v>
      </c>
      <c r="EX472" s="2">
        <v>0</v>
      </c>
      <c r="EY472" s="2">
        <v>0</v>
      </c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>
        <v>0</v>
      </c>
      <c r="FR472" s="2">
        <f t="shared" si="417"/>
        <v>0</v>
      </c>
      <c r="FS472" s="2">
        <v>0</v>
      </c>
      <c r="FT472" s="2"/>
      <c r="FU472" s="2"/>
      <c r="FV472" s="2"/>
      <c r="FW472" s="2"/>
      <c r="FX472" s="2">
        <v>112</v>
      </c>
      <c r="FY472" s="2">
        <v>70</v>
      </c>
      <c r="FZ472" s="2"/>
      <c r="GA472" s="2" t="s">
        <v>3</v>
      </c>
      <c r="GB472" s="2"/>
      <c r="GC472" s="2"/>
      <c r="GD472" s="2">
        <v>0</v>
      </c>
      <c r="GE472" s="2"/>
      <c r="GF472" s="2">
        <v>1970542322</v>
      </c>
      <c r="GG472" s="2">
        <v>2</v>
      </c>
      <c r="GH472" s="2">
        <v>1</v>
      </c>
      <c r="GI472" s="2">
        <v>-2</v>
      </c>
      <c r="GJ472" s="2">
        <v>0</v>
      </c>
      <c r="GK472" s="2">
        <f>ROUND(R472*(R12)/100,2)</f>
        <v>2.56</v>
      </c>
      <c r="GL472" s="2">
        <f t="shared" si="418"/>
        <v>0</v>
      </c>
      <c r="GM472" s="2">
        <f t="shared" si="419"/>
        <v>877.07</v>
      </c>
      <c r="GN472" s="2">
        <f t="shared" si="420"/>
        <v>0</v>
      </c>
      <c r="GO472" s="2">
        <f t="shared" si="421"/>
        <v>877.07</v>
      </c>
      <c r="GP472" s="2">
        <f t="shared" si="422"/>
        <v>0</v>
      </c>
      <c r="GQ472" s="2"/>
      <c r="GR472" s="2">
        <v>0</v>
      </c>
      <c r="GS472" s="2">
        <v>3</v>
      </c>
      <c r="GT472" s="2">
        <v>0</v>
      </c>
      <c r="GU472" s="2" t="s">
        <v>3</v>
      </c>
      <c r="GV472" s="2">
        <f t="shared" si="423"/>
        <v>0</v>
      </c>
      <c r="GW472" s="2">
        <v>1</v>
      </c>
      <c r="GX472" s="2">
        <f t="shared" si="424"/>
        <v>0</v>
      </c>
      <c r="GY472" s="2"/>
      <c r="GZ472" s="2"/>
      <c r="HA472" s="2">
        <v>0</v>
      </c>
      <c r="HB472" s="2">
        <v>0</v>
      </c>
      <c r="HC472" s="2">
        <f t="shared" si="425"/>
        <v>0</v>
      </c>
      <c r="HD472" s="2"/>
      <c r="HE472" s="2" t="s">
        <v>3</v>
      </c>
      <c r="HF472" s="2" t="s">
        <v>3</v>
      </c>
      <c r="HG472" s="2"/>
      <c r="HH472" s="2"/>
      <c r="HI472" s="2"/>
      <c r="HJ472" s="2"/>
      <c r="HK472" s="2"/>
      <c r="HL472" s="2"/>
      <c r="HM472" s="2" t="s">
        <v>3</v>
      </c>
      <c r="HN472" s="2" t="s">
        <v>3</v>
      </c>
      <c r="HO472" s="2" t="s">
        <v>3</v>
      </c>
      <c r="HP472" s="2" t="s">
        <v>3</v>
      </c>
      <c r="HQ472" s="2" t="s">
        <v>3</v>
      </c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>
        <v>0</v>
      </c>
      <c r="IL472" s="2"/>
      <c r="IM472" s="2"/>
      <c r="IN472" s="2"/>
      <c r="IO472" s="2"/>
      <c r="IP472" s="2"/>
      <c r="IQ472" s="2"/>
      <c r="IR472" s="2"/>
      <c r="IS472" s="2"/>
      <c r="IT472" s="2"/>
      <c r="IU472" s="2"/>
    </row>
    <row r="473" spans="1:255" x14ac:dyDescent="0.2">
      <c r="A473">
        <v>17</v>
      </c>
      <c r="B473">
        <v>1</v>
      </c>
      <c r="C473">
        <f>ROW(SmtRes!A142)</f>
        <v>142</v>
      </c>
      <c r="D473">
        <f>ROW(EtalonRes!A190)</f>
        <v>190</v>
      </c>
      <c r="E473" t="s">
        <v>517</v>
      </c>
      <c r="F473" t="s">
        <v>502</v>
      </c>
      <c r="G473" t="s">
        <v>503</v>
      </c>
      <c r="H473" t="s">
        <v>366</v>
      </c>
      <c r="I473">
        <f>ROUND(40/100,9)</f>
        <v>0.4</v>
      </c>
      <c r="J473">
        <v>0</v>
      </c>
      <c r="K473">
        <f>ROUND(40/100,9)</f>
        <v>0.4</v>
      </c>
      <c r="O473">
        <f t="shared" si="388"/>
        <v>8414.82</v>
      </c>
      <c r="P473">
        <f t="shared" si="389"/>
        <v>3592.47</v>
      </c>
      <c r="Q473">
        <f t="shared" si="390"/>
        <v>113.68</v>
      </c>
      <c r="R473">
        <f t="shared" si="391"/>
        <v>42.38</v>
      </c>
      <c r="S473">
        <f t="shared" si="392"/>
        <v>4708.67</v>
      </c>
      <c r="T473">
        <f t="shared" si="393"/>
        <v>0</v>
      </c>
      <c r="U473">
        <f t="shared" si="394"/>
        <v>13.516</v>
      </c>
      <c r="V473">
        <f t="shared" si="395"/>
        <v>0</v>
      </c>
      <c r="W473">
        <f t="shared" si="396"/>
        <v>0</v>
      </c>
      <c r="X473">
        <f t="shared" si="397"/>
        <v>4331.9799999999996</v>
      </c>
      <c r="Y473">
        <f t="shared" si="398"/>
        <v>2024.73</v>
      </c>
      <c r="AA473">
        <v>50626683</v>
      </c>
      <c r="AB473">
        <f t="shared" si="399"/>
        <v>1448.28</v>
      </c>
      <c r="AC473">
        <f t="shared" si="400"/>
        <v>1018.27</v>
      </c>
      <c r="AD473">
        <f t="shared" si="401"/>
        <v>24.51</v>
      </c>
      <c r="AE473">
        <f t="shared" si="402"/>
        <v>3.66</v>
      </c>
      <c r="AF473">
        <f t="shared" si="403"/>
        <v>405.5</v>
      </c>
      <c r="AG473">
        <f t="shared" si="404"/>
        <v>0</v>
      </c>
      <c r="AH473">
        <f t="shared" si="405"/>
        <v>33.79</v>
      </c>
      <c r="AI473">
        <f t="shared" si="406"/>
        <v>0</v>
      </c>
      <c r="AJ473">
        <f t="shared" si="407"/>
        <v>0</v>
      </c>
      <c r="AK473">
        <v>1448.28</v>
      </c>
      <c r="AL473">
        <v>1018.27</v>
      </c>
      <c r="AM473">
        <v>24.51</v>
      </c>
      <c r="AN473">
        <v>3.66</v>
      </c>
      <c r="AO473">
        <v>405.5</v>
      </c>
      <c r="AP473">
        <v>0</v>
      </c>
      <c r="AQ473">
        <v>33.79</v>
      </c>
      <c r="AR473">
        <v>0</v>
      </c>
      <c r="AS473">
        <v>0</v>
      </c>
      <c r="AT473">
        <v>92</v>
      </c>
      <c r="AU473">
        <v>43</v>
      </c>
      <c r="AV473">
        <v>1</v>
      </c>
      <c r="AW473">
        <v>1</v>
      </c>
      <c r="AZ473">
        <v>1</v>
      </c>
      <c r="BA473">
        <v>29.03</v>
      </c>
      <c r="BB473">
        <v>11.6</v>
      </c>
      <c r="BC473">
        <v>8.82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504</v>
      </c>
      <c r="BM473">
        <v>335</v>
      </c>
      <c r="BN473">
        <v>0</v>
      </c>
      <c r="BO473" t="s">
        <v>502</v>
      </c>
      <c r="BP473">
        <v>1</v>
      </c>
      <c r="BQ473">
        <v>40</v>
      </c>
      <c r="BR473">
        <v>0</v>
      </c>
      <c r="BS473">
        <v>29.03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43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408"/>
        <v>8414.82</v>
      </c>
      <c r="CQ473">
        <f t="shared" si="409"/>
        <v>8981.14</v>
      </c>
      <c r="CR473">
        <f t="shared" si="410"/>
        <v>284.32</v>
      </c>
      <c r="CS473">
        <f t="shared" si="411"/>
        <v>106.25</v>
      </c>
      <c r="CT473">
        <f t="shared" si="412"/>
        <v>11771.67</v>
      </c>
      <c r="CU473">
        <f t="shared" si="413"/>
        <v>0</v>
      </c>
      <c r="CV473">
        <f t="shared" si="414"/>
        <v>33.79</v>
      </c>
      <c r="CW473">
        <f t="shared" si="415"/>
        <v>0</v>
      </c>
      <c r="CX473">
        <f t="shared" si="416"/>
        <v>0</v>
      </c>
      <c r="CY473">
        <f>S473*(BZ473/100)</f>
        <v>4331.9764000000005</v>
      </c>
      <c r="CZ473">
        <f>S473*(CA473/100)</f>
        <v>2024.7281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112</v>
      </c>
      <c r="DO473">
        <v>70</v>
      </c>
      <c r="DP473">
        <v>1</v>
      </c>
      <c r="DQ473">
        <v>1</v>
      </c>
      <c r="DU473">
        <v>1003</v>
      </c>
      <c r="DV473" t="s">
        <v>366</v>
      </c>
      <c r="DW473" t="s">
        <v>366</v>
      </c>
      <c r="DX473">
        <v>100</v>
      </c>
      <c r="DZ473" t="s">
        <v>3</v>
      </c>
      <c r="EA473" t="s">
        <v>3</v>
      </c>
      <c r="EB473" t="s">
        <v>3</v>
      </c>
      <c r="EC473" t="s">
        <v>3</v>
      </c>
      <c r="EE473">
        <v>49573650</v>
      </c>
      <c r="EF473">
        <v>40</v>
      </c>
      <c r="EG473" t="s">
        <v>505</v>
      </c>
      <c r="EH473">
        <v>0</v>
      </c>
      <c r="EI473" t="s">
        <v>3</v>
      </c>
      <c r="EJ473">
        <v>2</v>
      </c>
      <c r="EK473">
        <v>335</v>
      </c>
      <c r="EL473" t="s">
        <v>506</v>
      </c>
      <c r="EM473" t="s">
        <v>507</v>
      </c>
      <c r="EO473" t="s">
        <v>3</v>
      </c>
      <c r="EQ473">
        <v>131072</v>
      </c>
      <c r="ER473">
        <v>1448.28</v>
      </c>
      <c r="ES473">
        <v>1018.27</v>
      </c>
      <c r="ET473">
        <v>24.51</v>
      </c>
      <c r="EU473">
        <v>3.66</v>
      </c>
      <c r="EV473">
        <v>405.5</v>
      </c>
      <c r="EW473">
        <v>33.79</v>
      </c>
      <c r="EX473">
        <v>0</v>
      </c>
      <c r="EY473">
        <v>0</v>
      </c>
      <c r="FQ473">
        <v>0</v>
      </c>
      <c r="FR473">
        <f t="shared" si="417"/>
        <v>0</v>
      </c>
      <c r="FS473">
        <v>0</v>
      </c>
      <c r="FX473">
        <v>112</v>
      </c>
      <c r="FY473">
        <v>70</v>
      </c>
      <c r="GA473" t="s">
        <v>3</v>
      </c>
      <c r="GD473">
        <v>0</v>
      </c>
      <c r="GF473">
        <v>1970542322</v>
      </c>
      <c r="GG473">
        <v>2</v>
      </c>
      <c r="GH473">
        <v>1</v>
      </c>
      <c r="GI473">
        <v>2</v>
      </c>
      <c r="GJ473">
        <v>0</v>
      </c>
      <c r="GK473">
        <f>ROUND(R473*(S12)/100,2)</f>
        <v>67.81</v>
      </c>
      <c r="GL473">
        <f t="shared" si="418"/>
        <v>0</v>
      </c>
      <c r="GM473">
        <f t="shared" si="419"/>
        <v>14839.34</v>
      </c>
      <c r="GN473">
        <f t="shared" si="420"/>
        <v>0</v>
      </c>
      <c r="GO473">
        <f t="shared" si="421"/>
        <v>14839.34</v>
      </c>
      <c r="GP473">
        <f t="shared" si="422"/>
        <v>0</v>
      </c>
      <c r="GR473">
        <v>0</v>
      </c>
      <c r="GS473">
        <v>3</v>
      </c>
      <c r="GT473">
        <v>0</v>
      </c>
      <c r="GU473" t="s">
        <v>3</v>
      </c>
      <c r="GV473">
        <f t="shared" si="423"/>
        <v>0</v>
      </c>
      <c r="GW473">
        <v>1</v>
      </c>
      <c r="GX473">
        <f t="shared" si="424"/>
        <v>0</v>
      </c>
      <c r="HA473">
        <v>0</v>
      </c>
      <c r="HB473">
        <v>0</v>
      </c>
      <c r="HC473">
        <f t="shared" si="425"/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55" x14ac:dyDescent="0.2">
      <c r="A474" s="2">
        <v>18</v>
      </c>
      <c r="B474" s="2">
        <v>1</v>
      </c>
      <c r="C474" s="2">
        <v>140</v>
      </c>
      <c r="D474" s="2"/>
      <c r="E474" s="2" t="s">
        <v>518</v>
      </c>
      <c r="F474" s="2" t="s">
        <v>519</v>
      </c>
      <c r="G474" s="2" t="s">
        <v>520</v>
      </c>
      <c r="H474" s="2" t="s">
        <v>287</v>
      </c>
      <c r="I474" s="2">
        <f>I472*J474</f>
        <v>40</v>
      </c>
      <c r="J474" s="2">
        <v>100</v>
      </c>
      <c r="K474" s="2">
        <v>100</v>
      </c>
      <c r="L474" s="2"/>
      <c r="M474" s="2"/>
      <c r="N474" s="2"/>
      <c r="O474" s="2">
        <f t="shared" si="388"/>
        <v>2441.6</v>
      </c>
      <c r="P474" s="2">
        <f t="shared" si="389"/>
        <v>2441.6</v>
      </c>
      <c r="Q474" s="2">
        <f t="shared" si="390"/>
        <v>0</v>
      </c>
      <c r="R474" s="2">
        <f t="shared" si="391"/>
        <v>0</v>
      </c>
      <c r="S474" s="2">
        <f t="shared" si="392"/>
        <v>0</v>
      </c>
      <c r="T474" s="2">
        <f t="shared" si="393"/>
        <v>0</v>
      </c>
      <c r="U474" s="2">
        <f t="shared" si="394"/>
        <v>0</v>
      </c>
      <c r="V474" s="2">
        <f t="shared" si="395"/>
        <v>0</v>
      </c>
      <c r="W474" s="2">
        <f t="shared" si="396"/>
        <v>0</v>
      </c>
      <c r="X474" s="2">
        <f t="shared" si="397"/>
        <v>0</v>
      </c>
      <c r="Y474" s="2">
        <f t="shared" si="398"/>
        <v>0</v>
      </c>
      <c r="Z474" s="2"/>
      <c r="AA474" s="2">
        <v>50626682</v>
      </c>
      <c r="AB474" s="2">
        <f t="shared" si="399"/>
        <v>61.04</v>
      </c>
      <c r="AC474" s="2">
        <f t="shared" si="400"/>
        <v>61.04</v>
      </c>
      <c r="AD474" s="2">
        <f t="shared" si="401"/>
        <v>0</v>
      </c>
      <c r="AE474" s="2">
        <f t="shared" si="402"/>
        <v>0</v>
      </c>
      <c r="AF474" s="2">
        <f t="shared" si="403"/>
        <v>0</v>
      </c>
      <c r="AG474" s="2">
        <f t="shared" si="404"/>
        <v>0</v>
      </c>
      <c r="AH474" s="2">
        <f t="shared" si="405"/>
        <v>0</v>
      </c>
      <c r="AI474" s="2">
        <f t="shared" si="406"/>
        <v>0</v>
      </c>
      <c r="AJ474" s="2">
        <f t="shared" si="407"/>
        <v>0</v>
      </c>
      <c r="AK474" s="2">
        <v>61.04</v>
      </c>
      <c r="AL474" s="2">
        <v>61.04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112</v>
      </c>
      <c r="AU474" s="2">
        <v>70</v>
      </c>
      <c r="AV474" s="2">
        <v>1</v>
      </c>
      <c r="AW474" s="2">
        <v>1</v>
      </c>
      <c r="AX474" s="2"/>
      <c r="AY474" s="2"/>
      <c r="AZ474" s="2">
        <v>1</v>
      </c>
      <c r="BA474" s="2">
        <v>1</v>
      </c>
      <c r="BB474" s="2">
        <v>1</v>
      </c>
      <c r="BC474" s="2">
        <v>1</v>
      </c>
      <c r="BD474" s="2" t="s">
        <v>3</v>
      </c>
      <c r="BE474" s="2" t="s">
        <v>3</v>
      </c>
      <c r="BF474" s="2" t="s">
        <v>3</v>
      </c>
      <c r="BG474" s="2" t="s">
        <v>3</v>
      </c>
      <c r="BH474" s="2">
        <v>3</v>
      </c>
      <c r="BI474" s="2">
        <v>2</v>
      </c>
      <c r="BJ474" s="2" t="s">
        <v>521</v>
      </c>
      <c r="BK474" s="2"/>
      <c r="BL474" s="2"/>
      <c r="BM474" s="2">
        <v>335</v>
      </c>
      <c r="BN474" s="2">
        <v>0</v>
      </c>
      <c r="BO474" s="2" t="s">
        <v>3</v>
      </c>
      <c r="BP474" s="2">
        <v>0</v>
      </c>
      <c r="BQ474" s="2">
        <v>40</v>
      </c>
      <c r="BR474" s="2">
        <v>0</v>
      </c>
      <c r="BS474" s="2">
        <v>1</v>
      </c>
      <c r="BT474" s="2">
        <v>1</v>
      </c>
      <c r="BU474" s="2">
        <v>1</v>
      </c>
      <c r="BV474" s="2">
        <v>1</v>
      </c>
      <c r="BW474" s="2">
        <v>1</v>
      </c>
      <c r="BX474" s="2">
        <v>1</v>
      </c>
      <c r="BY474" s="2" t="s">
        <v>3</v>
      </c>
      <c r="BZ474" s="2">
        <v>112</v>
      </c>
      <c r="CA474" s="2">
        <v>70</v>
      </c>
      <c r="CB474" s="2" t="s">
        <v>3</v>
      </c>
      <c r="CC474" s="2"/>
      <c r="CD474" s="2"/>
      <c r="CE474" s="2">
        <v>30</v>
      </c>
      <c r="CF474" s="2">
        <v>0</v>
      </c>
      <c r="CG474" s="2">
        <v>0</v>
      </c>
      <c r="CH474" s="2"/>
      <c r="CI474" s="2"/>
      <c r="CJ474" s="2"/>
      <c r="CK474" s="2"/>
      <c r="CL474" s="2"/>
      <c r="CM474" s="2">
        <v>0</v>
      </c>
      <c r="CN474" s="2" t="s">
        <v>3</v>
      </c>
      <c r="CO474" s="2">
        <v>0</v>
      </c>
      <c r="CP474" s="2">
        <f t="shared" si="408"/>
        <v>2441.6</v>
      </c>
      <c r="CQ474" s="2">
        <f t="shared" si="409"/>
        <v>61.04</v>
      </c>
      <c r="CR474" s="2">
        <f t="shared" si="410"/>
        <v>0</v>
      </c>
      <c r="CS474" s="2">
        <f t="shared" si="411"/>
        <v>0</v>
      </c>
      <c r="CT474" s="2">
        <f t="shared" si="412"/>
        <v>0</v>
      </c>
      <c r="CU474" s="2">
        <f t="shared" si="413"/>
        <v>0</v>
      </c>
      <c r="CV474" s="2">
        <f t="shared" si="414"/>
        <v>0</v>
      </c>
      <c r="CW474" s="2">
        <f t="shared" si="415"/>
        <v>0</v>
      </c>
      <c r="CX474" s="2">
        <f t="shared" si="416"/>
        <v>0</v>
      </c>
      <c r="CY474" s="2">
        <f>((S474*BZ474)/100)</f>
        <v>0</v>
      </c>
      <c r="CZ474" s="2">
        <f>((S474*CA474)/100)</f>
        <v>0</v>
      </c>
      <c r="DA474" s="2"/>
      <c r="DB474" s="2"/>
      <c r="DC474" s="2" t="s">
        <v>3</v>
      </c>
      <c r="DD474" s="2" t="s">
        <v>3</v>
      </c>
      <c r="DE474" s="2" t="s">
        <v>3</v>
      </c>
      <c r="DF474" s="2" t="s">
        <v>3</v>
      </c>
      <c r="DG474" s="2" t="s">
        <v>3</v>
      </c>
      <c r="DH474" s="2" t="s">
        <v>3</v>
      </c>
      <c r="DI474" s="2" t="s">
        <v>3</v>
      </c>
      <c r="DJ474" s="2" t="s">
        <v>3</v>
      </c>
      <c r="DK474" s="2" t="s">
        <v>3</v>
      </c>
      <c r="DL474" s="2" t="s">
        <v>3</v>
      </c>
      <c r="DM474" s="2" t="s">
        <v>3</v>
      </c>
      <c r="DN474" s="2">
        <v>0</v>
      </c>
      <c r="DO474" s="2">
        <v>0</v>
      </c>
      <c r="DP474" s="2">
        <v>1</v>
      </c>
      <c r="DQ474" s="2">
        <v>1</v>
      </c>
      <c r="DR474" s="2"/>
      <c r="DS474" s="2"/>
      <c r="DT474" s="2"/>
      <c r="DU474" s="2">
        <v>1003</v>
      </c>
      <c r="DV474" s="2" t="s">
        <v>287</v>
      </c>
      <c r="DW474" s="2" t="s">
        <v>287</v>
      </c>
      <c r="DX474" s="2">
        <v>1</v>
      </c>
      <c r="DY474" s="2"/>
      <c r="DZ474" s="2" t="s">
        <v>3</v>
      </c>
      <c r="EA474" s="2" t="s">
        <v>3</v>
      </c>
      <c r="EB474" s="2" t="s">
        <v>3</v>
      </c>
      <c r="EC474" s="2" t="s">
        <v>3</v>
      </c>
      <c r="ED474" s="2"/>
      <c r="EE474" s="2">
        <v>49573650</v>
      </c>
      <c r="EF474" s="2">
        <v>40</v>
      </c>
      <c r="EG474" s="2" t="s">
        <v>505</v>
      </c>
      <c r="EH474" s="2">
        <v>0</v>
      </c>
      <c r="EI474" s="2" t="s">
        <v>3</v>
      </c>
      <c r="EJ474" s="2">
        <v>2</v>
      </c>
      <c r="EK474" s="2">
        <v>335</v>
      </c>
      <c r="EL474" s="2" t="s">
        <v>506</v>
      </c>
      <c r="EM474" s="2" t="s">
        <v>507</v>
      </c>
      <c r="EN474" s="2"/>
      <c r="EO474" s="2" t="s">
        <v>3</v>
      </c>
      <c r="EP474" s="2"/>
      <c r="EQ474" s="2">
        <v>0</v>
      </c>
      <c r="ER474" s="2">
        <v>61.04</v>
      </c>
      <c r="ES474" s="2">
        <v>61.04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>
        <v>0</v>
      </c>
      <c r="FR474" s="2">
        <f t="shared" si="417"/>
        <v>0</v>
      </c>
      <c r="FS474" s="2">
        <v>0</v>
      </c>
      <c r="FT474" s="2"/>
      <c r="FU474" s="2"/>
      <c r="FV474" s="2"/>
      <c r="FW474" s="2"/>
      <c r="FX474" s="2">
        <v>112</v>
      </c>
      <c r="FY474" s="2">
        <v>70</v>
      </c>
      <c r="FZ474" s="2"/>
      <c r="GA474" s="2" t="s">
        <v>3</v>
      </c>
      <c r="GB474" s="2"/>
      <c r="GC474" s="2"/>
      <c r="GD474" s="2">
        <v>0</v>
      </c>
      <c r="GE474" s="2"/>
      <c r="GF474" s="2">
        <v>-1528477777</v>
      </c>
      <c r="GG474" s="2">
        <v>2</v>
      </c>
      <c r="GH474" s="2">
        <v>1</v>
      </c>
      <c r="GI474" s="2">
        <v>-2</v>
      </c>
      <c r="GJ474" s="2">
        <v>0</v>
      </c>
      <c r="GK474" s="2">
        <f>ROUND(R474*(R12)/100,2)</f>
        <v>0</v>
      </c>
      <c r="GL474" s="2">
        <f t="shared" si="418"/>
        <v>0</v>
      </c>
      <c r="GM474" s="2">
        <f t="shared" si="419"/>
        <v>2441.6</v>
      </c>
      <c r="GN474" s="2">
        <f t="shared" si="420"/>
        <v>0</v>
      </c>
      <c r="GO474" s="2">
        <f t="shared" si="421"/>
        <v>2441.6</v>
      </c>
      <c r="GP474" s="2">
        <f t="shared" si="422"/>
        <v>0</v>
      </c>
      <c r="GQ474" s="2"/>
      <c r="GR474" s="2">
        <v>0</v>
      </c>
      <c r="GS474" s="2">
        <v>3</v>
      </c>
      <c r="GT474" s="2">
        <v>0</v>
      </c>
      <c r="GU474" s="2" t="s">
        <v>3</v>
      </c>
      <c r="GV474" s="2">
        <f t="shared" si="423"/>
        <v>0</v>
      </c>
      <c r="GW474" s="2">
        <v>1</v>
      </c>
      <c r="GX474" s="2">
        <f t="shared" si="424"/>
        <v>0</v>
      </c>
      <c r="GY474" s="2"/>
      <c r="GZ474" s="2"/>
      <c r="HA474" s="2">
        <v>0</v>
      </c>
      <c r="HB474" s="2">
        <v>0</v>
      </c>
      <c r="HC474" s="2">
        <f t="shared" si="425"/>
        <v>0</v>
      </c>
      <c r="HD474" s="2"/>
      <c r="HE474" s="2" t="s">
        <v>3</v>
      </c>
      <c r="HF474" s="2" t="s">
        <v>3</v>
      </c>
      <c r="HG474" s="2"/>
      <c r="HH474" s="2"/>
      <c r="HI474" s="2"/>
      <c r="HJ474" s="2"/>
      <c r="HK474" s="2"/>
      <c r="HL474" s="2"/>
      <c r="HM474" s="2" t="s">
        <v>3</v>
      </c>
      <c r="HN474" s="2" t="s">
        <v>3</v>
      </c>
      <c r="HO474" s="2" t="s">
        <v>3</v>
      </c>
      <c r="HP474" s="2" t="s">
        <v>3</v>
      </c>
      <c r="HQ474" s="2" t="s">
        <v>3</v>
      </c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>
        <v>0</v>
      </c>
      <c r="IL474" s="2"/>
      <c r="IM474" s="2"/>
      <c r="IN474" s="2"/>
      <c r="IO474" s="2"/>
      <c r="IP474" s="2"/>
      <c r="IQ474" s="2"/>
      <c r="IR474" s="2"/>
      <c r="IS474" s="2"/>
      <c r="IT474" s="2"/>
      <c r="IU474" s="2"/>
    </row>
    <row r="475" spans="1:255" x14ac:dyDescent="0.2">
      <c r="A475">
        <v>18</v>
      </c>
      <c r="B475">
        <v>1</v>
      </c>
      <c r="C475">
        <v>142</v>
      </c>
      <c r="E475" t="s">
        <v>518</v>
      </c>
      <c r="F475" t="s">
        <v>519</v>
      </c>
      <c r="G475" t="s">
        <v>520</v>
      </c>
      <c r="H475" t="s">
        <v>287</v>
      </c>
      <c r="I475">
        <f>I473*J475</f>
        <v>40</v>
      </c>
      <c r="J475">
        <v>100</v>
      </c>
      <c r="K475">
        <v>100</v>
      </c>
      <c r="O475">
        <f t="shared" si="388"/>
        <v>12623.07</v>
      </c>
      <c r="P475">
        <f t="shared" si="389"/>
        <v>12623.07</v>
      </c>
      <c r="Q475">
        <f t="shared" si="390"/>
        <v>0</v>
      </c>
      <c r="R475">
        <f t="shared" si="391"/>
        <v>0</v>
      </c>
      <c r="S475">
        <f t="shared" si="392"/>
        <v>0</v>
      </c>
      <c r="T475">
        <f t="shared" si="393"/>
        <v>0</v>
      </c>
      <c r="U475">
        <f t="shared" si="394"/>
        <v>0</v>
      </c>
      <c r="V475">
        <f t="shared" si="395"/>
        <v>0</v>
      </c>
      <c r="W475">
        <f t="shared" si="396"/>
        <v>0</v>
      </c>
      <c r="X475">
        <f t="shared" si="397"/>
        <v>0</v>
      </c>
      <c r="Y475">
        <f t="shared" si="398"/>
        <v>0</v>
      </c>
      <c r="AA475">
        <v>50626683</v>
      </c>
      <c r="AB475">
        <f t="shared" si="399"/>
        <v>61.04</v>
      </c>
      <c r="AC475">
        <f t="shared" si="400"/>
        <v>61.04</v>
      </c>
      <c r="AD475">
        <f t="shared" si="401"/>
        <v>0</v>
      </c>
      <c r="AE475">
        <f t="shared" si="402"/>
        <v>0</v>
      </c>
      <c r="AF475">
        <f t="shared" si="403"/>
        <v>0</v>
      </c>
      <c r="AG475">
        <f t="shared" si="404"/>
        <v>0</v>
      </c>
      <c r="AH475">
        <f t="shared" si="405"/>
        <v>0</v>
      </c>
      <c r="AI475">
        <f t="shared" si="406"/>
        <v>0</v>
      </c>
      <c r="AJ475">
        <f t="shared" si="407"/>
        <v>0</v>
      </c>
      <c r="AK475">
        <v>61.04</v>
      </c>
      <c r="AL475">
        <v>61.04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5.17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2</v>
      </c>
      <c r="BJ475" t="s">
        <v>521</v>
      </c>
      <c r="BM475">
        <v>335</v>
      </c>
      <c r="BN475">
        <v>0</v>
      </c>
      <c r="BO475" t="s">
        <v>519</v>
      </c>
      <c r="BP475">
        <v>1</v>
      </c>
      <c r="BQ475">
        <v>40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408"/>
        <v>12623.07</v>
      </c>
      <c r="CQ475">
        <f t="shared" si="409"/>
        <v>315.58</v>
      </c>
      <c r="CR475">
        <f t="shared" si="410"/>
        <v>0</v>
      </c>
      <c r="CS475">
        <f t="shared" si="411"/>
        <v>0</v>
      </c>
      <c r="CT475">
        <f t="shared" si="412"/>
        <v>0</v>
      </c>
      <c r="CU475">
        <f t="shared" si="413"/>
        <v>0</v>
      </c>
      <c r="CV475">
        <f t="shared" si="414"/>
        <v>0</v>
      </c>
      <c r="CW475">
        <f t="shared" si="415"/>
        <v>0</v>
      </c>
      <c r="CX475">
        <f t="shared" si="416"/>
        <v>0</v>
      </c>
      <c r="CY475">
        <f>S475*(BZ475/100)</f>
        <v>0</v>
      </c>
      <c r="CZ475">
        <f>S475*(CA475/100)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112</v>
      </c>
      <c r="DO475">
        <v>70</v>
      </c>
      <c r="DP475">
        <v>1</v>
      </c>
      <c r="DQ475">
        <v>1</v>
      </c>
      <c r="DU475">
        <v>1003</v>
      </c>
      <c r="DV475" t="s">
        <v>287</v>
      </c>
      <c r="DW475" t="s">
        <v>287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49573650</v>
      </c>
      <c r="EF475">
        <v>40</v>
      </c>
      <c r="EG475" t="s">
        <v>505</v>
      </c>
      <c r="EH475">
        <v>0</v>
      </c>
      <c r="EI475" t="s">
        <v>3</v>
      </c>
      <c r="EJ475">
        <v>2</v>
      </c>
      <c r="EK475">
        <v>335</v>
      </c>
      <c r="EL475" t="s">
        <v>506</v>
      </c>
      <c r="EM475" t="s">
        <v>507</v>
      </c>
      <c r="EO475" t="s">
        <v>3</v>
      </c>
      <c r="EQ475">
        <v>0</v>
      </c>
      <c r="ER475">
        <v>61.04</v>
      </c>
      <c r="ES475">
        <v>61.04</v>
      </c>
      <c r="ET475">
        <v>0</v>
      </c>
      <c r="EU475">
        <v>0</v>
      </c>
      <c r="EV475">
        <v>0</v>
      </c>
      <c r="EW475">
        <v>0</v>
      </c>
      <c r="EX475">
        <v>0</v>
      </c>
      <c r="FQ475">
        <v>0</v>
      </c>
      <c r="FR475">
        <f t="shared" si="417"/>
        <v>0</v>
      </c>
      <c r="FS475">
        <v>0</v>
      </c>
      <c r="FX475">
        <v>112</v>
      </c>
      <c r="FY475">
        <v>70</v>
      </c>
      <c r="GA475" t="s">
        <v>3</v>
      </c>
      <c r="GD475">
        <v>0</v>
      </c>
      <c r="GF475">
        <v>-1528477777</v>
      </c>
      <c r="GG475">
        <v>2</v>
      </c>
      <c r="GH475">
        <v>1</v>
      </c>
      <c r="GI475">
        <v>2</v>
      </c>
      <c r="GJ475">
        <v>0</v>
      </c>
      <c r="GK475">
        <f>ROUND(R475*(S12)/100,2)</f>
        <v>0</v>
      </c>
      <c r="GL475">
        <f t="shared" si="418"/>
        <v>0</v>
      </c>
      <c r="GM475">
        <f t="shared" si="419"/>
        <v>12623.07</v>
      </c>
      <c r="GN475">
        <f t="shared" si="420"/>
        <v>0</v>
      </c>
      <c r="GO475">
        <f t="shared" si="421"/>
        <v>12623.07</v>
      </c>
      <c r="GP475">
        <f t="shared" si="422"/>
        <v>0</v>
      </c>
      <c r="GR475">
        <v>0</v>
      </c>
      <c r="GS475">
        <v>3</v>
      </c>
      <c r="GT475">
        <v>0</v>
      </c>
      <c r="GU475" t="s">
        <v>3</v>
      </c>
      <c r="GV475">
        <f t="shared" si="423"/>
        <v>0</v>
      </c>
      <c r="GW475">
        <v>1</v>
      </c>
      <c r="GX475">
        <f t="shared" si="424"/>
        <v>0</v>
      </c>
      <c r="HA475">
        <v>0</v>
      </c>
      <c r="HB475">
        <v>0</v>
      </c>
      <c r="HC475">
        <f t="shared" si="425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55" x14ac:dyDescent="0.2">
      <c r="A476" s="2">
        <v>17</v>
      </c>
      <c r="B476" s="2">
        <v>1</v>
      </c>
      <c r="C476" s="2">
        <f>ROW(SmtRes!A150)</f>
        <v>150</v>
      </c>
      <c r="D476" s="2">
        <f>ROW(EtalonRes!A197)</f>
        <v>197</v>
      </c>
      <c r="E476" s="2" t="s">
        <v>522</v>
      </c>
      <c r="F476" s="2" t="s">
        <v>523</v>
      </c>
      <c r="G476" s="2" t="s">
        <v>524</v>
      </c>
      <c r="H476" s="2" t="s">
        <v>366</v>
      </c>
      <c r="I476" s="2">
        <f>ROUND(140/100,9)</f>
        <v>1.4</v>
      </c>
      <c r="J476" s="2">
        <v>0</v>
      </c>
      <c r="K476" s="2">
        <f>ROUND(140/100,9)</f>
        <v>1.4</v>
      </c>
      <c r="L476" s="2"/>
      <c r="M476" s="2"/>
      <c r="N476" s="2"/>
      <c r="O476" s="2">
        <f t="shared" si="388"/>
        <v>178.98</v>
      </c>
      <c r="P476" s="2">
        <f t="shared" si="389"/>
        <v>124.52</v>
      </c>
      <c r="Q476" s="2">
        <f t="shared" si="390"/>
        <v>1.1599999999999999</v>
      </c>
      <c r="R476" s="2">
        <f t="shared" si="391"/>
        <v>0.18</v>
      </c>
      <c r="S476" s="2">
        <f t="shared" si="392"/>
        <v>53.3</v>
      </c>
      <c r="T476" s="2">
        <f t="shared" si="393"/>
        <v>0</v>
      </c>
      <c r="U476" s="2">
        <f t="shared" si="394"/>
        <v>4.3259999999999996</v>
      </c>
      <c r="V476" s="2">
        <f t="shared" si="395"/>
        <v>0</v>
      </c>
      <c r="W476" s="2">
        <f t="shared" si="396"/>
        <v>0</v>
      </c>
      <c r="X476" s="2">
        <f t="shared" si="397"/>
        <v>59.7</v>
      </c>
      <c r="Y476" s="2">
        <f t="shared" si="398"/>
        <v>37.31</v>
      </c>
      <c r="Z476" s="2"/>
      <c r="AA476" s="2">
        <v>50626682</v>
      </c>
      <c r="AB476" s="2">
        <f t="shared" si="399"/>
        <v>127.84</v>
      </c>
      <c r="AC476" s="2">
        <f t="shared" si="400"/>
        <v>88.94</v>
      </c>
      <c r="AD476" s="2">
        <f t="shared" si="401"/>
        <v>0.83</v>
      </c>
      <c r="AE476" s="2">
        <f t="shared" si="402"/>
        <v>0.13</v>
      </c>
      <c r="AF476" s="2">
        <f t="shared" si="403"/>
        <v>38.07</v>
      </c>
      <c r="AG476" s="2">
        <f t="shared" si="404"/>
        <v>0</v>
      </c>
      <c r="AH476" s="2">
        <f t="shared" si="405"/>
        <v>3.09</v>
      </c>
      <c r="AI476" s="2">
        <f t="shared" si="406"/>
        <v>0</v>
      </c>
      <c r="AJ476" s="2">
        <f t="shared" si="407"/>
        <v>0</v>
      </c>
      <c r="AK476" s="2">
        <v>127.84</v>
      </c>
      <c r="AL476" s="2">
        <v>88.94</v>
      </c>
      <c r="AM476" s="2">
        <v>0.83</v>
      </c>
      <c r="AN476" s="2">
        <v>0.13</v>
      </c>
      <c r="AO476" s="2">
        <v>38.07</v>
      </c>
      <c r="AP476" s="2">
        <v>0</v>
      </c>
      <c r="AQ476" s="2">
        <v>3.09</v>
      </c>
      <c r="AR476" s="2">
        <v>0</v>
      </c>
      <c r="AS476" s="2">
        <v>0</v>
      </c>
      <c r="AT476" s="2">
        <v>112</v>
      </c>
      <c r="AU476" s="2">
        <v>70</v>
      </c>
      <c r="AV476" s="2">
        <v>1</v>
      </c>
      <c r="AW476" s="2">
        <v>1</v>
      </c>
      <c r="AX476" s="2"/>
      <c r="AY476" s="2"/>
      <c r="AZ476" s="2">
        <v>1</v>
      </c>
      <c r="BA476" s="2">
        <v>1</v>
      </c>
      <c r="BB476" s="2">
        <v>1</v>
      </c>
      <c r="BC476" s="2">
        <v>1</v>
      </c>
      <c r="BD476" s="2" t="s">
        <v>3</v>
      </c>
      <c r="BE476" s="2" t="s">
        <v>3</v>
      </c>
      <c r="BF476" s="2" t="s">
        <v>3</v>
      </c>
      <c r="BG476" s="2" t="s">
        <v>3</v>
      </c>
      <c r="BH476" s="2">
        <v>0</v>
      </c>
      <c r="BI476" s="2">
        <v>2</v>
      </c>
      <c r="BJ476" s="2" t="s">
        <v>525</v>
      </c>
      <c r="BK476" s="2"/>
      <c r="BL476" s="2"/>
      <c r="BM476" s="2">
        <v>331</v>
      </c>
      <c r="BN476" s="2">
        <v>0</v>
      </c>
      <c r="BO476" s="2" t="s">
        <v>3</v>
      </c>
      <c r="BP476" s="2">
        <v>0</v>
      </c>
      <c r="BQ476" s="2">
        <v>40</v>
      </c>
      <c r="BR476" s="2">
        <v>0</v>
      </c>
      <c r="BS476" s="2">
        <v>1</v>
      </c>
      <c r="BT476" s="2">
        <v>1</v>
      </c>
      <c r="BU476" s="2">
        <v>1</v>
      </c>
      <c r="BV476" s="2">
        <v>1</v>
      </c>
      <c r="BW476" s="2">
        <v>1</v>
      </c>
      <c r="BX476" s="2">
        <v>1</v>
      </c>
      <c r="BY476" s="2" t="s">
        <v>3</v>
      </c>
      <c r="BZ476" s="2">
        <v>112</v>
      </c>
      <c r="CA476" s="2">
        <v>70</v>
      </c>
      <c r="CB476" s="2" t="s">
        <v>3</v>
      </c>
      <c r="CC476" s="2"/>
      <c r="CD476" s="2"/>
      <c r="CE476" s="2">
        <v>30</v>
      </c>
      <c r="CF476" s="2">
        <v>0</v>
      </c>
      <c r="CG476" s="2">
        <v>0</v>
      </c>
      <c r="CH476" s="2"/>
      <c r="CI476" s="2"/>
      <c r="CJ476" s="2"/>
      <c r="CK476" s="2"/>
      <c r="CL476" s="2"/>
      <c r="CM476" s="2">
        <v>0</v>
      </c>
      <c r="CN476" s="2" t="s">
        <v>3</v>
      </c>
      <c r="CO476" s="2">
        <v>0</v>
      </c>
      <c r="CP476" s="2">
        <f t="shared" si="408"/>
        <v>178.98</v>
      </c>
      <c r="CQ476" s="2">
        <f t="shared" si="409"/>
        <v>88.94</v>
      </c>
      <c r="CR476" s="2">
        <f t="shared" si="410"/>
        <v>0.83</v>
      </c>
      <c r="CS476" s="2">
        <f t="shared" si="411"/>
        <v>0.13</v>
      </c>
      <c r="CT476" s="2">
        <f t="shared" si="412"/>
        <v>38.07</v>
      </c>
      <c r="CU476" s="2">
        <f t="shared" si="413"/>
        <v>0</v>
      </c>
      <c r="CV476" s="2">
        <f t="shared" si="414"/>
        <v>3.09</v>
      </c>
      <c r="CW476" s="2">
        <f t="shared" si="415"/>
        <v>0</v>
      </c>
      <c r="CX476" s="2">
        <f t="shared" si="416"/>
        <v>0</v>
      </c>
      <c r="CY476" s="2">
        <f>((S476*BZ476)/100)</f>
        <v>59.695999999999998</v>
      </c>
      <c r="CZ476" s="2">
        <f>((S476*CA476)/100)</f>
        <v>37.31</v>
      </c>
      <c r="DA476" s="2"/>
      <c r="DB476" s="2"/>
      <c r="DC476" s="2" t="s">
        <v>3</v>
      </c>
      <c r="DD476" s="2" t="s">
        <v>3</v>
      </c>
      <c r="DE476" s="2" t="s">
        <v>3</v>
      </c>
      <c r="DF476" s="2" t="s">
        <v>3</v>
      </c>
      <c r="DG476" s="2" t="s">
        <v>3</v>
      </c>
      <c r="DH476" s="2" t="s">
        <v>3</v>
      </c>
      <c r="DI476" s="2" t="s">
        <v>3</v>
      </c>
      <c r="DJ476" s="2" t="s">
        <v>3</v>
      </c>
      <c r="DK476" s="2" t="s">
        <v>3</v>
      </c>
      <c r="DL476" s="2" t="s">
        <v>3</v>
      </c>
      <c r="DM476" s="2" t="s">
        <v>3</v>
      </c>
      <c r="DN476" s="2">
        <v>0</v>
      </c>
      <c r="DO476" s="2">
        <v>0</v>
      </c>
      <c r="DP476" s="2">
        <v>1</v>
      </c>
      <c r="DQ476" s="2">
        <v>1</v>
      </c>
      <c r="DR476" s="2"/>
      <c r="DS476" s="2"/>
      <c r="DT476" s="2"/>
      <c r="DU476" s="2">
        <v>1003</v>
      </c>
      <c r="DV476" s="2" t="s">
        <v>366</v>
      </c>
      <c r="DW476" s="2" t="s">
        <v>366</v>
      </c>
      <c r="DX476" s="2">
        <v>100</v>
      </c>
      <c r="DY476" s="2"/>
      <c r="DZ476" s="2" t="s">
        <v>3</v>
      </c>
      <c r="EA476" s="2" t="s">
        <v>3</v>
      </c>
      <c r="EB476" s="2" t="s">
        <v>3</v>
      </c>
      <c r="EC476" s="2" t="s">
        <v>3</v>
      </c>
      <c r="ED476" s="2"/>
      <c r="EE476" s="2">
        <v>49573646</v>
      </c>
      <c r="EF476" s="2">
        <v>40</v>
      </c>
      <c r="EG476" s="2" t="s">
        <v>505</v>
      </c>
      <c r="EH476" s="2">
        <v>0</v>
      </c>
      <c r="EI476" s="2" t="s">
        <v>3</v>
      </c>
      <c r="EJ476" s="2">
        <v>2</v>
      </c>
      <c r="EK476" s="2">
        <v>331</v>
      </c>
      <c r="EL476" s="2" t="s">
        <v>526</v>
      </c>
      <c r="EM476" s="2" t="s">
        <v>527</v>
      </c>
      <c r="EN476" s="2"/>
      <c r="EO476" s="2" t="s">
        <v>3</v>
      </c>
      <c r="EP476" s="2"/>
      <c r="EQ476" s="2">
        <v>131072</v>
      </c>
      <c r="ER476" s="2">
        <v>127.84</v>
      </c>
      <c r="ES476" s="2">
        <v>88.94</v>
      </c>
      <c r="ET476" s="2">
        <v>0.83</v>
      </c>
      <c r="EU476" s="2">
        <v>0.13</v>
      </c>
      <c r="EV476" s="2">
        <v>38.07</v>
      </c>
      <c r="EW476" s="2">
        <v>3.09</v>
      </c>
      <c r="EX476" s="2">
        <v>0</v>
      </c>
      <c r="EY476" s="2">
        <v>0</v>
      </c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>
        <v>0</v>
      </c>
      <c r="FR476" s="2">
        <f t="shared" si="417"/>
        <v>0</v>
      </c>
      <c r="FS476" s="2">
        <v>0</v>
      </c>
      <c r="FT476" s="2"/>
      <c r="FU476" s="2"/>
      <c r="FV476" s="2"/>
      <c r="FW476" s="2"/>
      <c r="FX476" s="2">
        <v>112</v>
      </c>
      <c r="FY476" s="2">
        <v>70</v>
      </c>
      <c r="FZ476" s="2"/>
      <c r="GA476" s="2" t="s">
        <v>3</v>
      </c>
      <c r="GB476" s="2"/>
      <c r="GC476" s="2"/>
      <c r="GD476" s="2">
        <v>0</v>
      </c>
      <c r="GE476" s="2"/>
      <c r="GF476" s="2">
        <v>-523702441</v>
      </c>
      <c r="GG476" s="2">
        <v>2</v>
      </c>
      <c r="GH476" s="2">
        <v>1</v>
      </c>
      <c r="GI476" s="2">
        <v>-2</v>
      </c>
      <c r="GJ476" s="2">
        <v>0</v>
      </c>
      <c r="GK476" s="2">
        <f>ROUND(R476*(R12)/100,2)</f>
        <v>0.32</v>
      </c>
      <c r="GL476" s="2">
        <f t="shared" si="418"/>
        <v>0</v>
      </c>
      <c r="GM476" s="2">
        <f t="shared" si="419"/>
        <v>276.31</v>
      </c>
      <c r="GN476" s="2">
        <f t="shared" si="420"/>
        <v>0</v>
      </c>
      <c r="GO476" s="2">
        <f t="shared" si="421"/>
        <v>276.31</v>
      </c>
      <c r="GP476" s="2">
        <f t="shared" si="422"/>
        <v>0</v>
      </c>
      <c r="GQ476" s="2"/>
      <c r="GR476" s="2">
        <v>0</v>
      </c>
      <c r="GS476" s="2">
        <v>3</v>
      </c>
      <c r="GT476" s="2">
        <v>0</v>
      </c>
      <c r="GU476" s="2" t="s">
        <v>3</v>
      </c>
      <c r="GV476" s="2">
        <f t="shared" si="423"/>
        <v>0</v>
      </c>
      <c r="GW476" s="2">
        <v>1</v>
      </c>
      <c r="GX476" s="2">
        <f t="shared" si="424"/>
        <v>0</v>
      </c>
      <c r="GY476" s="2"/>
      <c r="GZ476" s="2"/>
      <c r="HA476" s="2">
        <v>0</v>
      </c>
      <c r="HB476" s="2">
        <v>0</v>
      </c>
      <c r="HC476" s="2">
        <f t="shared" si="425"/>
        <v>0</v>
      </c>
      <c r="HD476" s="2"/>
      <c r="HE476" s="2" t="s">
        <v>3</v>
      </c>
      <c r="HF476" s="2" t="s">
        <v>3</v>
      </c>
      <c r="HG476" s="2"/>
      <c r="HH476" s="2"/>
      <c r="HI476" s="2"/>
      <c r="HJ476" s="2"/>
      <c r="HK476" s="2"/>
      <c r="HL476" s="2"/>
      <c r="HM476" s="2" t="s">
        <v>3</v>
      </c>
      <c r="HN476" s="2" t="s">
        <v>3</v>
      </c>
      <c r="HO476" s="2" t="s">
        <v>3</v>
      </c>
      <c r="HP476" s="2" t="s">
        <v>3</v>
      </c>
      <c r="HQ476" s="2" t="s">
        <v>3</v>
      </c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>
        <v>0</v>
      </c>
      <c r="IL476" s="2"/>
      <c r="IM476" s="2"/>
      <c r="IN476" s="2"/>
      <c r="IO476" s="2"/>
      <c r="IP476" s="2"/>
      <c r="IQ476" s="2"/>
      <c r="IR476" s="2"/>
      <c r="IS476" s="2"/>
      <c r="IT476" s="2"/>
      <c r="IU476" s="2"/>
    </row>
    <row r="477" spans="1:255" x14ac:dyDescent="0.2">
      <c r="A477">
        <v>17</v>
      </c>
      <c r="B477">
        <v>1</v>
      </c>
      <c r="C477">
        <f>ROW(SmtRes!A158)</f>
        <v>158</v>
      </c>
      <c r="D477">
        <f>ROW(EtalonRes!A204)</f>
        <v>204</v>
      </c>
      <c r="E477" t="s">
        <v>522</v>
      </c>
      <c r="F477" t="s">
        <v>523</v>
      </c>
      <c r="G477" t="s">
        <v>524</v>
      </c>
      <c r="H477" t="s">
        <v>366</v>
      </c>
      <c r="I477">
        <f>ROUND(140/100,9)</f>
        <v>1.4</v>
      </c>
      <c r="J477">
        <v>0</v>
      </c>
      <c r="K477">
        <f>ROUND(140/100,9)</f>
        <v>1.4</v>
      </c>
      <c r="O477">
        <f t="shared" si="388"/>
        <v>2566.6</v>
      </c>
      <c r="P477">
        <f t="shared" si="389"/>
        <v>1006.12</v>
      </c>
      <c r="Q477">
        <f t="shared" si="390"/>
        <v>13.18</v>
      </c>
      <c r="R477">
        <f t="shared" si="391"/>
        <v>5.23</v>
      </c>
      <c r="S477">
        <f t="shared" si="392"/>
        <v>1547.3</v>
      </c>
      <c r="T477">
        <f t="shared" si="393"/>
        <v>0</v>
      </c>
      <c r="U477">
        <f t="shared" si="394"/>
        <v>4.3259999999999996</v>
      </c>
      <c r="V477">
        <f t="shared" si="395"/>
        <v>0</v>
      </c>
      <c r="W477">
        <f t="shared" si="396"/>
        <v>0</v>
      </c>
      <c r="X477">
        <f t="shared" si="397"/>
        <v>1423.52</v>
      </c>
      <c r="Y477">
        <f t="shared" si="398"/>
        <v>665.34</v>
      </c>
      <c r="AA477">
        <v>50626683</v>
      </c>
      <c r="AB477">
        <f t="shared" si="399"/>
        <v>127.84</v>
      </c>
      <c r="AC477">
        <f t="shared" si="400"/>
        <v>88.94</v>
      </c>
      <c r="AD477">
        <f t="shared" si="401"/>
        <v>0.83</v>
      </c>
      <c r="AE477">
        <f t="shared" si="402"/>
        <v>0.13</v>
      </c>
      <c r="AF477">
        <f t="shared" si="403"/>
        <v>38.07</v>
      </c>
      <c r="AG477">
        <f t="shared" si="404"/>
        <v>0</v>
      </c>
      <c r="AH477">
        <f t="shared" si="405"/>
        <v>3.09</v>
      </c>
      <c r="AI477">
        <f t="shared" si="406"/>
        <v>0</v>
      </c>
      <c r="AJ477">
        <f t="shared" si="407"/>
        <v>0</v>
      </c>
      <c r="AK477">
        <v>127.84</v>
      </c>
      <c r="AL477">
        <v>88.94</v>
      </c>
      <c r="AM477">
        <v>0.83</v>
      </c>
      <c r="AN477">
        <v>0.13</v>
      </c>
      <c r="AO477">
        <v>38.07</v>
      </c>
      <c r="AP477">
        <v>0</v>
      </c>
      <c r="AQ477">
        <v>3.09</v>
      </c>
      <c r="AR477">
        <v>0</v>
      </c>
      <c r="AS477">
        <v>0</v>
      </c>
      <c r="AT477">
        <v>92</v>
      </c>
      <c r="AU477">
        <v>43</v>
      </c>
      <c r="AV477">
        <v>1</v>
      </c>
      <c r="AW477">
        <v>1</v>
      </c>
      <c r="AZ477">
        <v>1</v>
      </c>
      <c r="BA477">
        <v>29.03</v>
      </c>
      <c r="BB477">
        <v>11.36</v>
      </c>
      <c r="BC477">
        <v>8.08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2</v>
      </c>
      <c r="BJ477" t="s">
        <v>525</v>
      </c>
      <c r="BM477">
        <v>331</v>
      </c>
      <c r="BN477">
        <v>0</v>
      </c>
      <c r="BO477" t="s">
        <v>523</v>
      </c>
      <c r="BP477">
        <v>1</v>
      </c>
      <c r="BQ477">
        <v>40</v>
      </c>
      <c r="BR477">
        <v>0</v>
      </c>
      <c r="BS477">
        <v>29.03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92</v>
      </c>
      <c r="CA477">
        <v>43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408"/>
        <v>2566.6</v>
      </c>
      <c r="CQ477">
        <f t="shared" si="409"/>
        <v>718.64</v>
      </c>
      <c r="CR477">
        <f t="shared" si="410"/>
        <v>9.43</v>
      </c>
      <c r="CS477">
        <f t="shared" si="411"/>
        <v>3.77</v>
      </c>
      <c r="CT477">
        <f t="shared" si="412"/>
        <v>1105.17</v>
      </c>
      <c r="CU477">
        <f t="shared" si="413"/>
        <v>0</v>
      </c>
      <c r="CV477">
        <f t="shared" si="414"/>
        <v>3.09</v>
      </c>
      <c r="CW477">
        <f t="shared" si="415"/>
        <v>0</v>
      </c>
      <c r="CX477">
        <f t="shared" si="416"/>
        <v>0</v>
      </c>
      <c r="CY477">
        <f>S477*(BZ477/100)</f>
        <v>1423.5160000000001</v>
      </c>
      <c r="CZ477">
        <f>S477*(CA477/100)</f>
        <v>665.33899999999994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112</v>
      </c>
      <c r="DO477">
        <v>70</v>
      </c>
      <c r="DP477">
        <v>1</v>
      </c>
      <c r="DQ477">
        <v>1</v>
      </c>
      <c r="DU477">
        <v>1003</v>
      </c>
      <c r="DV477" t="s">
        <v>366</v>
      </c>
      <c r="DW477" t="s">
        <v>366</v>
      </c>
      <c r="DX477">
        <v>100</v>
      </c>
      <c r="DZ477" t="s">
        <v>3</v>
      </c>
      <c r="EA477" t="s">
        <v>3</v>
      </c>
      <c r="EB477" t="s">
        <v>3</v>
      </c>
      <c r="EC477" t="s">
        <v>3</v>
      </c>
      <c r="EE477">
        <v>49573646</v>
      </c>
      <c r="EF477">
        <v>40</v>
      </c>
      <c r="EG477" t="s">
        <v>505</v>
      </c>
      <c r="EH477">
        <v>0</v>
      </c>
      <c r="EI477" t="s">
        <v>3</v>
      </c>
      <c r="EJ477">
        <v>2</v>
      </c>
      <c r="EK477">
        <v>331</v>
      </c>
      <c r="EL477" t="s">
        <v>526</v>
      </c>
      <c r="EM477" t="s">
        <v>527</v>
      </c>
      <c r="EO477" t="s">
        <v>3</v>
      </c>
      <c r="EQ477">
        <v>131072</v>
      </c>
      <c r="ER477">
        <v>127.84</v>
      </c>
      <c r="ES477">
        <v>88.94</v>
      </c>
      <c r="ET477">
        <v>0.83</v>
      </c>
      <c r="EU477">
        <v>0.13</v>
      </c>
      <c r="EV477">
        <v>38.07</v>
      </c>
      <c r="EW477">
        <v>3.09</v>
      </c>
      <c r="EX477">
        <v>0</v>
      </c>
      <c r="EY477">
        <v>0</v>
      </c>
      <c r="FQ477">
        <v>0</v>
      </c>
      <c r="FR477">
        <f t="shared" si="417"/>
        <v>0</v>
      </c>
      <c r="FS477">
        <v>0</v>
      </c>
      <c r="FX477">
        <v>112</v>
      </c>
      <c r="FY477">
        <v>70</v>
      </c>
      <c r="GA477" t="s">
        <v>3</v>
      </c>
      <c r="GD477">
        <v>0</v>
      </c>
      <c r="GF477">
        <v>-523702441</v>
      </c>
      <c r="GG477">
        <v>2</v>
      </c>
      <c r="GH477">
        <v>1</v>
      </c>
      <c r="GI477">
        <v>2</v>
      </c>
      <c r="GJ477">
        <v>0</v>
      </c>
      <c r="GK477">
        <f>ROUND(R477*(S12)/100,2)</f>
        <v>8.3699999999999992</v>
      </c>
      <c r="GL477">
        <f t="shared" si="418"/>
        <v>0</v>
      </c>
      <c r="GM477">
        <f t="shared" si="419"/>
        <v>4663.83</v>
      </c>
      <c r="GN477">
        <f t="shared" si="420"/>
        <v>0</v>
      </c>
      <c r="GO477">
        <f t="shared" si="421"/>
        <v>4663.83</v>
      </c>
      <c r="GP477">
        <f t="shared" si="422"/>
        <v>0</v>
      </c>
      <c r="GR477">
        <v>0</v>
      </c>
      <c r="GS477">
        <v>3</v>
      </c>
      <c r="GT477">
        <v>0</v>
      </c>
      <c r="GU477" t="s">
        <v>3</v>
      </c>
      <c r="GV477">
        <f t="shared" si="423"/>
        <v>0</v>
      </c>
      <c r="GW477">
        <v>1</v>
      </c>
      <c r="GX477">
        <f t="shared" si="424"/>
        <v>0</v>
      </c>
      <c r="HA477">
        <v>0</v>
      </c>
      <c r="HB477">
        <v>0</v>
      </c>
      <c r="HC477">
        <f t="shared" si="425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55" x14ac:dyDescent="0.2">
      <c r="A478" s="2">
        <v>18</v>
      </c>
      <c r="B478" s="2">
        <v>1</v>
      </c>
      <c r="C478" s="2">
        <v>149</v>
      </c>
      <c r="D478" s="2"/>
      <c r="E478" s="2" t="s">
        <v>528</v>
      </c>
      <c r="F478" s="2" t="s">
        <v>529</v>
      </c>
      <c r="G478" s="2" t="s">
        <v>530</v>
      </c>
      <c r="H478" s="2" t="s">
        <v>531</v>
      </c>
      <c r="I478" s="2">
        <f>I476*J478</f>
        <v>0.10199999999999999</v>
      </c>
      <c r="J478" s="2">
        <v>7.2857142857142856E-2</v>
      </c>
      <c r="K478" s="2">
        <v>7.2857000000000005E-2</v>
      </c>
      <c r="L478" s="2"/>
      <c r="M478" s="2"/>
      <c r="N478" s="2"/>
      <c r="O478" s="2">
        <f t="shared" si="388"/>
        <v>688.22</v>
      </c>
      <c r="P478" s="2">
        <f t="shared" si="389"/>
        <v>688.22</v>
      </c>
      <c r="Q478" s="2">
        <f t="shared" si="390"/>
        <v>0</v>
      </c>
      <c r="R478" s="2">
        <f t="shared" si="391"/>
        <v>0</v>
      </c>
      <c r="S478" s="2">
        <f t="shared" si="392"/>
        <v>0</v>
      </c>
      <c r="T478" s="2">
        <f t="shared" si="393"/>
        <v>0</v>
      </c>
      <c r="U478" s="2">
        <f t="shared" si="394"/>
        <v>0</v>
      </c>
      <c r="V478" s="2">
        <f t="shared" si="395"/>
        <v>0</v>
      </c>
      <c r="W478" s="2">
        <f t="shared" si="396"/>
        <v>0</v>
      </c>
      <c r="X478" s="2">
        <f t="shared" si="397"/>
        <v>0</v>
      </c>
      <c r="Y478" s="2">
        <f t="shared" si="398"/>
        <v>0</v>
      </c>
      <c r="Z478" s="2"/>
      <c r="AA478" s="2">
        <v>50626682</v>
      </c>
      <c r="AB478" s="2">
        <f t="shared" si="399"/>
        <v>6747.27</v>
      </c>
      <c r="AC478" s="2">
        <f t="shared" si="400"/>
        <v>6747.27</v>
      </c>
      <c r="AD478" s="2">
        <f t="shared" si="401"/>
        <v>0</v>
      </c>
      <c r="AE478" s="2">
        <f t="shared" si="402"/>
        <v>0</v>
      </c>
      <c r="AF478" s="2">
        <f t="shared" si="403"/>
        <v>0</v>
      </c>
      <c r="AG478" s="2">
        <f t="shared" si="404"/>
        <v>0</v>
      </c>
      <c r="AH478" s="2">
        <f t="shared" si="405"/>
        <v>0</v>
      </c>
      <c r="AI478" s="2">
        <f t="shared" si="406"/>
        <v>0</v>
      </c>
      <c r="AJ478" s="2">
        <f t="shared" si="407"/>
        <v>0</v>
      </c>
      <c r="AK478" s="2">
        <v>6747.27</v>
      </c>
      <c r="AL478" s="2">
        <v>6747.27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112</v>
      </c>
      <c r="AU478" s="2">
        <v>70</v>
      </c>
      <c r="AV478" s="2">
        <v>1</v>
      </c>
      <c r="AW478" s="2">
        <v>1</v>
      </c>
      <c r="AX478" s="2"/>
      <c r="AY478" s="2"/>
      <c r="AZ478" s="2">
        <v>1</v>
      </c>
      <c r="BA478" s="2">
        <v>1</v>
      </c>
      <c r="BB478" s="2">
        <v>1</v>
      </c>
      <c r="BC478" s="2">
        <v>1</v>
      </c>
      <c r="BD478" s="2" t="s">
        <v>3</v>
      </c>
      <c r="BE478" s="2" t="s">
        <v>3</v>
      </c>
      <c r="BF478" s="2" t="s">
        <v>3</v>
      </c>
      <c r="BG478" s="2" t="s">
        <v>3</v>
      </c>
      <c r="BH478" s="2">
        <v>3</v>
      </c>
      <c r="BI478" s="2">
        <v>2</v>
      </c>
      <c r="BJ478" s="2" t="s">
        <v>532</v>
      </c>
      <c r="BK478" s="2"/>
      <c r="BL478" s="2"/>
      <c r="BM478" s="2">
        <v>331</v>
      </c>
      <c r="BN478" s="2">
        <v>0</v>
      </c>
      <c r="BO478" s="2" t="s">
        <v>3</v>
      </c>
      <c r="BP478" s="2">
        <v>0</v>
      </c>
      <c r="BQ478" s="2">
        <v>40</v>
      </c>
      <c r="BR478" s="2">
        <v>0</v>
      </c>
      <c r="BS478" s="2">
        <v>1</v>
      </c>
      <c r="BT478" s="2">
        <v>1</v>
      </c>
      <c r="BU478" s="2">
        <v>1</v>
      </c>
      <c r="BV478" s="2">
        <v>1</v>
      </c>
      <c r="BW478" s="2">
        <v>1</v>
      </c>
      <c r="BX478" s="2">
        <v>1</v>
      </c>
      <c r="BY478" s="2" t="s">
        <v>3</v>
      </c>
      <c r="BZ478" s="2">
        <v>112</v>
      </c>
      <c r="CA478" s="2">
        <v>70</v>
      </c>
      <c r="CB478" s="2" t="s">
        <v>3</v>
      </c>
      <c r="CC478" s="2"/>
      <c r="CD478" s="2"/>
      <c r="CE478" s="2">
        <v>30</v>
      </c>
      <c r="CF478" s="2">
        <v>0</v>
      </c>
      <c r="CG478" s="2">
        <v>0</v>
      </c>
      <c r="CH478" s="2"/>
      <c r="CI478" s="2"/>
      <c r="CJ478" s="2"/>
      <c r="CK478" s="2"/>
      <c r="CL478" s="2"/>
      <c r="CM478" s="2">
        <v>0</v>
      </c>
      <c r="CN478" s="2" t="s">
        <v>3</v>
      </c>
      <c r="CO478" s="2">
        <v>0</v>
      </c>
      <c r="CP478" s="2">
        <f t="shared" si="408"/>
        <v>688.22</v>
      </c>
      <c r="CQ478" s="2">
        <f t="shared" si="409"/>
        <v>6747.27</v>
      </c>
      <c r="CR478" s="2">
        <f t="shared" si="410"/>
        <v>0</v>
      </c>
      <c r="CS478" s="2">
        <f t="shared" si="411"/>
        <v>0</v>
      </c>
      <c r="CT478" s="2">
        <f t="shared" si="412"/>
        <v>0</v>
      </c>
      <c r="CU478" s="2">
        <f t="shared" si="413"/>
        <v>0</v>
      </c>
      <c r="CV478" s="2">
        <f t="shared" si="414"/>
        <v>0</v>
      </c>
      <c r="CW478" s="2">
        <f t="shared" si="415"/>
        <v>0</v>
      </c>
      <c r="CX478" s="2">
        <f t="shared" si="416"/>
        <v>0</v>
      </c>
      <c r="CY478" s="2">
        <f>((S478*BZ478)/100)</f>
        <v>0</v>
      </c>
      <c r="CZ478" s="2">
        <f>((S478*CA478)/100)</f>
        <v>0</v>
      </c>
      <c r="DA478" s="2"/>
      <c r="DB478" s="2"/>
      <c r="DC478" s="2" t="s">
        <v>3</v>
      </c>
      <c r="DD478" s="2" t="s">
        <v>3</v>
      </c>
      <c r="DE478" s="2" t="s">
        <v>3</v>
      </c>
      <c r="DF478" s="2" t="s">
        <v>3</v>
      </c>
      <c r="DG478" s="2" t="s">
        <v>3</v>
      </c>
      <c r="DH478" s="2" t="s">
        <v>3</v>
      </c>
      <c r="DI478" s="2" t="s">
        <v>3</v>
      </c>
      <c r="DJ478" s="2" t="s">
        <v>3</v>
      </c>
      <c r="DK478" s="2" t="s">
        <v>3</v>
      </c>
      <c r="DL478" s="2" t="s">
        <v>3</v>
      </c>
      <c r="DM478" s="2" t="s">
        <v>3</v>
      </c>
      <c r="DN478" s="2">
        <v>0</v>
      </c>
      <c r="DO478" s="2">
        <v>0</v>
      </c>
      <c r="DP478" s="2">
        <v>1</v>
      </c>
      <c r="DQ478" s="2">
        <v>1</v>
      </c>
      <c r="DR478" s="2"/>
      <c r="DS478" s="2"/>
      <c r="DT478" s="2"/>
      <c r="DU478" s="2">
        <v>1003</v>
      </c>
      <c r="DV478" s="2" t="s">
        <v>531</v>
      </c>
      <c r="DW478" s="2" t="s">
        <v>531</v>
      </c>
      <c r="DX478" s="2">
        <v>1000</v>
      </c>
      <c r="DY478" s="2"/>
      <c r="DZ478" s="2" t="s">
        <v>3</v>
      </c>
      <c r="EA478" s="2" t="s">
        <v>3</v>
      </c>
      <c r="EB478" s="2" t="s">
        <v>3</v>
      </c>
      <c r="EC478" s="2" t="s">
        <v>3</v>
      </c>
      <c r="ED478" s="2"/>
      <c r="EE478" s="2">
        <v>49573646</v>
      </c>
      <c r="EF478" s="2">
        <v>40</v>
      </c>
      <c r="EG478" s="2" t="s">
        <v>505</v>
      </c>
      <c r="EH478" s="2">
        <v>0</v>
      </c>
      <c r="EI478" s="2" t="s">
        <v>3</v>
      </c>
      <c r="EJ478" s="2">
        <v>2</v>
      </c>
      <c r="EK478" s="2">
        <v>331</v>
      </c>
      <c r="EL478" s="2" t="s">
        <v>526</v>
      </c>
      <c r="EM478" s="2" t="s">
        <v>527</v>
      </c>
      <c r="EN478" s="2"/>
      <c r="EO478" s="2" t="s">
        <v>3</v>
      </c>
      <c r="EP478" s="2"/>
      <c r="EQ478" s="2">
        <v>0</v>
      </c>
      <c r="ER478" s="2">
        <v>6747.27</v>
      </c>
      <c r="ES478" s="2">
        <v>6747.27</v>
      </c>
      <c r="ET478" s="2">
        <v>0</v>
      </c>
      <c r="EU478" s="2">
        <v>0</v>
      </c>
      <c r="EV478" s="2">
        <v>0</v>
      </c>
      <c r="EW478" s="2">
        <v>0</v>
      </c>
      <c r="EX478" s="2">
        <v>0</v>
      </c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>
        <v>0</v>
      </c>
      <c r="FR478" s="2">
        <f t="shared" si="417"/>
        <v>0</v>
      </c>
      <c r="FS478" s="2">
        <v>0</v>
      </c>
      <c r="FT478" s="2"/>
      <c r="FU478" s="2"/>
      <c r="FV478" s="2"/>
      <c r="FW478" s="2"/>
      <c r="FX478" s="2">
        <v>112</v>
      </c>
      <c r="FY478" s="2">
        <v>70</v>
      </c>
      <c r="FZ478" s="2"/>
      <c r="GA478" s="2" t="s">
        <v>3</v>
      </c>
      <c r="GB478" s="2"/>
      <c r="GC478" s="2"/>
      <c r="GD478" s="2">
        <v>0</v>
      </c>
      <c r="GE478" s="2"/>
      <c r="GF478" s="2">
        <v>1021763859</v>
      </c>
      <c r="GG478" s="2">
        <v>2</v>
      </c>
      <c r="GH478" s="2">
        <v>1</v>
      </c>
      <c r="GI478" s="2">
        <v>-2</v>
      </c>
      <c r="GJ478" s="2">
        <v>0</v>
      </c>
      <c r="GK478" s="2">
        <f>ROUND(R478*(R12)/100,2)</f>
        <v>0</v>
      </c>
      <c r="GL478" s="2">
        <f t="shared" si="418"/>
        <v>0</v>
      </c>
      <c r="GM478" s="2">
        <f t="shared" si="419"/>
        <v>688.22</v>
      </c>
      <c r="GN478" s="2">
        <f t="shared" si="420"/>
        <v>0</v>
      </c>
      <c r="GO478" s="2">
        <f t="shared" si="421"/>
        <v>688.22</v>
      </c>
      <c r="GP478" s="2">
        <f t="shared" si="422"/>
        <v>0</v>
      </c>
      <c r="GQ478" s="2"/>
      <c r="GR478" s="2">
        <v>0</v>
      </c>
      <c r="GS478" s="2">
        <v>3</v>
      </c>
      <c r="GT478" s="2">
        <v>0</v>
      </c>
      <c r="GU478" s="2" t="s">
        <v>3</v>
      </c>
      <c r="GV478" s="2">
        <f t="shared" si="423"/>
        <v>0</v>
      </c>
      <c r="GW478" s="2">
        <v>1</v>
      </c>
      <c r="GX478" s="2">
        <f t="shared" si="424"/>
        <v>0</v>
      </c>
      <c r="GY478" s="2"/>
      <c r="GZ478" s="2"/>
      <c r="HA478" s="2">
        <v>0</v>
      </c>
      <c r="HB478" s="2">
        <v>0</v>
      </c>
      <c r="HC478" s="2">
        <f t="shared" si="425"/>
        <v>0</v>
      </c>
      <c r="HD478" s="2"/>
      <c r="HE478" s="2" t="s">
        <v>3</v>
      </c>
      <c r="HF478" s="2" t="s">
        <v>3</v>
      </c>
      <c r="HG478" s="2"/>
      <c r="HH478" s="2"/>
      <c r="HI478" s="2"/>
      <c r="HJ478" s="2"/>
      <c r="HK478" s="2"/>
      <c r="HL478" s="2"/>
      <c r="HM478" s="2" t="s">
        <v>3</v>
      </c>
      <c r="HN478" s="2" t="s">
        <v>3</v>
      </c>
      <c r="HO478" s="2" t="s">
        <v>3</v>
      </c>
      <c r="HP478" s="2" t="s">
        <v>3</v>
      </c>
      <c r="HQ478" s="2" t="s">
        <v>3</v>
      </c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>
        <v>0</v>
      </c>
      <c r="IL478" s="2"/>
      <c r="IM478" s="2"/>
      <c r="IN478" s="2"/>
      <c r="IO478" s="2"/>
      <c r="IP478" s="2"/>
      <c r="IQ478" s="2"/>
      <c r="IR478" s="2"/>
      <c r="IS478" s="2"/>
      <c r="IT478" s="2"/>
      <c r="IU478" s="2"/>
    </row>
    <row r="479" spans="1:255" x14ac:dyDescent="0.2">
      <c r="A479">
        <v>18</v>
      </c>
      <c r="B479">
        <v>1</v>
      </c>
      <c r="C479">
        <v>157</v>
      </c>
      <c r="E479" t="s">
        <v>528</v>
      </c>
      <c r="F479" t="s">
        <v>529</v>
      </c>
      <c r="G479" t="s">
        <v>530</v>
      </c>
      <c r="H479" t="s">
        <v>531</v>
      </c>
      <c r="I479">
        <f>I477*J479</f>
        <v>0.10199999999999999</v>
      </c>
      <c r="J479">
        <v>7.2857142857142856E-2</v>
      </c>
      <c r="K479">
        <v>7.2857000000000005E-2</v>
      </c>
      <c r="O479">
        <f t="shared" si="388"/>
        <v>4452.78</v>
      </c>
      <c r="P479">
        <f t="shared" si="389"/>
        <v>4452.78</v>
      </c>
      <c r="Q479">
        <f t="shared" si="390"/>
        <v>0</v>
      </c>
      <c r="R479">
        <f t="shared" si="391"/>
        <v>0</v>
      </c>
      <c r="S479">
        <f t="shared" si="392"/>
        <v>0</v>
      </c>
      <c r="T479">
        <f t="shared" si="393"/>
        <v>0</v>
      </c>
      <c r="U479">
        <f t="shared" si="394"/>
        <v>0</v>
      </c>
      <c r="V479">
        <f t="shared" si="395"/>
        <v>0</v>
      </c>
      <c r="W479">
        <f t="shared" si="396"/>
        <v>0</v>
      </c>
      <c r="X479">
        <f t="shared" si="397"/>
        <v>0</v>
      </c>
      <c r="Y479">
        <f t="shared" si="398"/>
        <v>0</v>
      </c>
      <c r="AA479">
        <v>50626683</v>
      </c>
      <c r="AB479">
        <f t="shared" si="399"/>
        <v>6747.27</v>
      </c>
      <c r="AC479">
        <f t="shared" si="400"/>
        <v>6747.27</v>
      </c>
      <c r="AD479">
        <f t="shared" si="401"/>
        <v>0</v>
      </c>
      <c r="AE479">
        <f t="shared" si="402"/>
        <v>0</v>
      </c>
      <c r="AF479">
        <f t="shared" si="403"/>
        <v>0</v>
      </c>
      <c r="AG479">
        <f t="shared" si="404"/>
        <v>0</v>
      </c>
      <c r="AH479">
        <f t="shared" si="405"/>
        <v>0</v>
      </c>
      <c r="AI479">
        <f t="shared" si="406"/>
        <v>0</v>
      </c>
      <c r="AJ479">
        <f t="shared" si="407"/>
        <v>0</v>
      </c>
      <c r="AK479">
        <v>6747.27</v>
      </c>
      <c r="AL479">
        <v>6747.27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6.47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532</v>
      </c>
      <c r="BM479">
        <v>331</v>
      </c>
      <c r="BN479">
        <v>0</v>
      </c>
      <c r="BO479" t="s">
        <v>529</v>
      </c>
      <c r="BP479">
        <v>1</v>
      </c>
      <c r="BQ479">
        <v>40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408"/>
        <v>4452.78</v>
      </c>
      <c r="CQ479">
        <f t="shared" si="409"/>
        <v>43654.84</v>
      </c>
      <c r="CR479">
        <f t="shared" si="410"/>
        <v>0</v>
      </c>
      <c r="CS479">
        <f t="shared" si="411"/>
        <v>0</v>
      </c>
      <c r="CT479">
        <f t="shared" si="412"/>
        <v>0</v>
      </c>
      <c r="CU479">
        <f t="shared" si="413"/>
        <v>0</v>
      </c>
      <c r="CV479">
        <f t="shared" si="414"/>
        <v>0</v>
      </c>
      <c r="CW479">
        <f t="shared" si="415"/>
        <v>0</v>
      </c>
      <c r="CX479">
        <f t="shared" si="416"/>
        <v>0</v>
      </c>
      <c r="CY479">
        <f>S479*(BZ479/100)</f>
        <v>0</v>
      </c>
      <c r="CZ479">
        <f>S479*(CA479/100)</f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112</v>
      </c>
      <c r="DO479">
        <v>70</v>
      </c>
      <c r="DP479">
        <v>1</v>
      </c>
      <c r="DQ479">
        <v>1</v>
      </c>
      <c r="DU479">
        <v>1003</v>
      </c>
      <c r="DV479" t="s">
        <v>531</v>
      </c>
      <c r="DW479" t="s">
        <v>531</v>
      </c>
      <c r="DX479">
        <v>1000</v>
      </c>
      <c r="DZ479" t="s">
        <v>3</v>
      </c>
      <c r="EA479" t="s">
        <v>3</v>
      </c>
      <c r="EB479" t="s">
        <v>3</v>
      </c>
      <c r="EC479" t="s">
        <v>3</v>
      </c>
      <c r="EE479">
        <v>49573646</v>
      </c>
      <c r="EF479">
        <v>40</v>
      </c>
      <c r="EG479" t="s">
        <v>505</v>
      </c>
      <c r="EH479">
        <v>0</v>
      </c>
      <c r="EI479" t="s">
        <v>3</v>
      </c>
      <c r="EJ479">
        <v>2</v>
      </c>
      <c r="EK479">
        <v>331</v>
      </c>
      <c r="EL479" t="s">
        <v>526</v>
      </c>
      <c r="EM479" t="s">
        <v>527</v>
      </c>
      <c r="EO479" t="s">
        <v>3</v>
      </c>
      <c r="EQ479">
        <v>0</v>
      </c>
      <c r="ER479">
        <v>6747.27</v>
      </c>
      <c r="ES479">
        <v>6747.27</v>
      </c>
      <c r="ET479">
        <v>0</v>
      </c>
      <c r="EU479">
        <v>0</v>
      </c>
      <c r="EV479">
        <v>0</v>
      </c>
      <c r="EW479">
        <v>0</v>
      </c>
      <c r="EX479">
        <v>0</v>
      </c>
      <c r="FQ479">
        <v>0</v>
      </c>
      <c r="FR479">
        <f t="shared" si="417"/>
        <v>0</v>
      </c>
      <c r="FS479">
        <v>0</v>
      </c>
      <c r="FX479">
        <v>112</v>
      </c>
      <c r="FY479">
        <v>70</v>
      </c>
      <c r="GA479" t="s">
        <v>3</v>
      </c>
      <c r="GD479">
        <v>0</v>
      </c>
      <c r="GF479">
        <v>1021763859</v>
      </c>
      <c r="GG479">
        <v>2</v>
      </c>
      <c r="GH479">
        <v>1</v>
      </c>
      <c r="GI479">
        <v>2</v>
      </c>
      <c r="GJ479">
        <v>0</v>
      </c>
      <c r="GK479">
        <f>ROUND(R479*(S12)/100,2)</f>
        <v>0</v>
      </c>
      <c r="GL479">
        <f t="shared" si="418"/>
        <v>0</v>
      </c>
      <c r="GM479">
        <f t="shared" si="419"/>
        <v>4452.78</v>
      </c>
      <c r="GN479">
        <f t="shared" si="420"/>
        <v>0</v>
      </c>
      <c r="GO479">
        <f t="shared" si="421"/>
        <v>4452.78</v>
      </c>
      <c r="GP479">
        <f t="shared" si="422"/>
        <v>0</v>
      </c>
      <c r="GR479">
        <v>0</v>
      </c>
      <c r="GS479">
        <v>3</v>
      </c>
      <c r="GT479">
        <v>0</v>
      </c>
      <c r="GU479" t="s">
        <v>3</v>
      </c>
      <c r="GV479">
        <f t="shared" si="423"/>
        <v>0</v>
      </c>
      <c r="GW479">
        <v>1</v>
      </c>
      <c r="GX479">
        <f t="shared" si="424"/>
        <v>0</v>
      </c>
      <c r="HA479">
        <v>0</v>
      </c>
      <c r="HB479">
        <v>0</v>
      </c>
      <c r="HC479">
        <f t="shared" si="425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55" x14ac:dyDescent="0.2">
      <c r="A480" s="2">
        <v>18</v>
      </c>
      <c r="B480" s="2">
        <v>1</v>
      </c>
      <c r="C480" s="2">
        <v>150</v>
      </c>
      <c r="D480" s="2"/>
      <c r="E480" s="2" t="s">
        <v>533</v>
      </c>
      <c r="F480" s="2" t="s">
        <v>534</v>
      </c>
      <c r="G480" s="2" t="s">
        <v>535</v>
      </c>
      <c r="H480" s="2" t="s">
        <v>531</v>
      </c>
      <c r="I480" s="2">
        <f>I476*J480</f>
        <v>4.0800000000000003E-2</v>
      </c>
      <c r="J480" s="2">
        <v>2.9142857142857147E-2</v>
      </c>
      <c r="K480" s="2">
        <v>2.9142999999999999E-2</v>
      </c>
      <c r="L480" s="2"/>
      <c r="M480" s="2"/>
      <c r="N480" s="2"/>
      <c r="O480" s="2">
        <f t="shared" si="388"/>
        <v>464.91</v>
      </c>
      <c r="P480" s="2">
        <f t="shared" si="389"/>
        <v>464.91</v>
      </c>
      <c r="Q480" s="2">
        <f t="shared" si="390"/>
        <v>0</v>
      </c>
      <c r="R480" s="2">
        <f t="shared" si="391"/>
        <v>0</v>
      </c>
      <c r="S480" s="2">
        <f t="shared" si="392"/>
        <v>0</v>
      </c>
      <c r="T480" s="2">
        <f t="shared" si="393"/>
        <v>0</v>
      </c>
      <c r="U480" s="2">
        <f t="shared" si="394"/>
        <v>0</v>
      </c>
      <c r="V480" s="2">
        <f t="shared" si="395"/>
        <v>0</v>
      </c>
      <c r="W480" s="2">
        <f t="shared" si="396"/>
        <v>0</v>
      </c>
      <c r="X480" s="2">
        <f t="shared" si="397"/>
        <v>0</v>
      </c>
      <c r="Y480" s="2">
        <f t="shared" si="398"/>
        <v>0</v>
      </c>
      <c r="Z480" s="2"/>
      <c r="AA480" s="2">
        <v>50626682</v>
      </c>
      <c r="AB480" s="2">
        <f t="shared" si="399"/>
        <v>11394.78</v>
      </c>
      <c r="AC480" s="2">
        <f t="shared" si="400"/>
        <v>11394.78</v>
      </c>
      <c r="AD480" s="2">
        <f t="shared" si="401"/>
        <v>0</v>
      </c>
      <c r="AE480" s="2">
        <f t="shared" si="402"/>
        <v>0</v>
      </c>
      <c r="AF480" s="2">
        <f t="shared" si="403"/>
        <v>0</v>
      </c>
      <c r="AG480" s="2">
        <f t="shared" si="404"/>
        <v>0</v>
      </c>
      <c r="AH480" s="2">
        <f t="shared" si="405"/>
        <v>0</v>
      </c>
      <c r="AI480" s="2">
        <f t="shared" si="406"/>
        <v>0</v>
      </c>
      <c r="AJ480" s="2">
        <f t="shared" si="407"/>
        <v>0</v>
      </c>
      <c r="AK480" s="2">
        <v>11394.78</v>
      </c>
      <c r="AL480" s="2">
        <v>11394.78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112</v>
      </c>
      <c r="AU480" s="2">
        <v>70</v>
      </c>
      <c r="AV480" s="2">
        <v>1</v>
      </c>
      <c r="AW480" s="2">
        <v>1</v>
      </c>
      <c r="AX480" s="2"/>
      <c r="AY480" s="2"/>
      <c r="AZ480" s="2">
        <v>1</v>
      </c>
      <c r="BA480" s="2">
        <v>1</v>
      </c>
      <c r="BB480" s="2">
        <v>1</v>
      </c>
      <c r="BC480" s="2">
        <v>1</v>
      </c>
      <c r="BD480" s="2" t="s">
        <v>3</v>
      </c>
      <c r="BE480" s="2" t="s">
        <v>3</v>
      </c>
      <c r="BF480" s="2" t="s">
        <v>3</v>
      </c>
      <c r="BG480" s="2" t="s">
        <v>3</v>
      </c>
      <c r="BH480" s="2">
        <v>3</v>
      </c>
      <c r="BI480" s="2">
        <v>2</v>
      </c>
      <c r="BJ480" s="2" t="s">
        <v>536</v>
      </c>
      <c r="BK480" s="2"/>
      <c r="BL480" s="2"/>
      <c r="BM480" s="2">
        <v>331</v>
      </c>
      <c r="BN480" s="2">
        <v>0</v>
      </c>
      <c r="BO480" s="2" t="s">
        <v>3</v>
      </c>
      <c r="BP480" s="2">
        <v>0</v>
      </c>
      <c r="BQ480" s="2">
        <v>40</v>
      </c>
      <c r="BR480" s="2">
        <v>0</v>
      </c>
      <c r="BS480" s="2">
        <v>1</v>
      </c>
      <c r="BT480" s="2">
        <v>1</v>
      </c>
      <c r="BU480" s="2">
        <v>1</v>
      </c>
      <c r="BV480" s="2">
        <v>1</v>
      </c>
      <c r="BW480" s="2">
        <v>1</v>
      </c>
      <c r="BX480" s="2">
        <v>1</v>
      </c>
      <c r="BY480" s="2" t="s">
        <v>3</v>
      </c>
      <c r="BZ480" s="2">
        <v>112</v>
      </c>
      <c r="CA480" s="2">
        <v>70</v>
      </c>
      <c r="CB480" s="2" t="s">
        <v>3</v>
      </c>
      <c r="CC480" s="2"/>
      <c r="CD480" s="2"/>
      <c r="CE480" s="2">
        <v>30</v>
      </c>
      <c r="CF480" s="2">
        <v>0</v>
      </c>
      <c r="CG480" s="2">
        <v>0</v>
      </c>
      <c r="CH480" s="2"/>
      <c r="CI480" s="2"/>
      <c r="CJ480" s="2"/>
      <c r="CK480" s="2"/>
      <c r="CL480" s="2"/>
      <c r="CM480" s="2">
        <v>0</v>
      </c>
      <c r="CN480" s="2" t="s">
        <v>3</v>
      </c>
      <c r="CO480" s="2">
        <v>0</v>
      </c>
      <c r="CP480" s="2">
        <f t="shared" si="408"/>
        <v>464.91</v>
      </c>
      <c r="CQ480" s="2">
        <f t="shared" si="409"/>
        <v>11394.78</v>
      </c>
      <c r="CR480" s="2">
        <f t="shared" si="410"/>
        <v>0</v>
      </c>
      <c r="CS480" s="2">
        <f t="shared" si="411"/>
        <v>0</v>
      </c>
      <c r="CT480" s="2">
        <f t="shared" si="412"/>
        <v>0</v>
      </c>
      <c r="CU480" s="2">
        <f t="shared" si="413"/>
        <v>0</v>
      </c>
      <c r="CV480" s="2">
        <f t="shared" si="414"/>
        <v>0</v>
      </c>
      <c r="CW480" s="2">
        <f t="shared" si="415"/>
        <v>0</v>
      </c>
      <c r="CX480" s="2">
        <f t="shared" si="416"/>
        <v>0</v>
      </c>
      <c r="CY480" s="2">
        <f>((S480*BZ480)/100)</f>
        <v>0</v>
      </c>
      <c r="CZ480" s="2">
        <f>((S480*CA480)/100)</f>
        <v>0</v>
      </c>
      <c r="DA480" s="2"/>
      <c r="DB480" s="2"/>
      <c r="DC480" s="2" t="s">
        <v>3</v>
      </c>
      <c r="DD480" s="2" t="s">
        <v>3</v>
      </c>
      <c r="DE480" s="2" t="s">
        <v>3</v>
      </c>
      <c r="DF480" s="2" t="s">
        <v>3</v>
      </c>
      <c r="DG480" s="2" t="s">
        <v>3</v>
      </c>
      <c r="DH480" s="2" t="s">
        <v>3</v>
      </c>
      <c r="DI480" s="2" t="s">
        <v>3</v>
      </c>
      <c r="DJ480" s="2" t="s">
        <v>3</v>
      </c>
      <c r="DK480" s="2" t="s">
        <v>3</v>
      </c>
      <c r="DL480" s="2" t="s">
        <v>3</v>
      </c>
      <c r="DM480" s="2" t="s">
        <v>3</v>
      </c>
      <c r="DN480" s="2">
        <v>0</v>
      </c>
      <c r="DO480" s="2">
        <v>0</v>
      </c>
      <c r="DP480" s="2">
        <v>1</v>
      </c>
      <c r="DQ480" s="2">
        <v>1</v>
      </c>
      <c r="DR480" s="2"/>
      <c r="DS480" s="2"/>
      <c r="DT480" s="2"/>
      <c r="DU480" s="2">
        <v>1003</v>
      </c>
      <c r="DV480" s="2" t="s">
        <v>531</v>
      </c>
      <c r="DW480" s="2" t="s">
        <v>531</v>
      </c>
      <c r="DX480" s="2">
        <v>1000</v>
      </c>
      <c r="DY480" s="2"/>
      <c r="DZ480" s="2" t="s">
        <v>3</v>
      </c>
      <c r="EA480" s="2" t="s">
        <v>3</v>
      </c>
      <c r="EB480" s="2" t="s">
        <v>3</v>
      </c>
      <c r="EC480" s="2" t="s">
        <v>3</v>
      </c>
      <c r="ED480" s="2"/>
      <c r="EE480" s="2">
        <v>49573646</v>
      </c>
      <c r="EF480" s="2">
        <v>40</v>
      </c>
      <c r="EG480" s="2" t="s">
        <v>505</v>
      </c>
      <c r="EH480" s="2">
        <v>0</v>
      </c>
      <c r="EI480" s="2" t="s">
        <v>3</v>
      </c>
      <c r="EJ480" s="2">
        <v>2</v>
      </c>
      <c r="EK480" s="2">
        <v>331</v>
      </c>
      <c r="EL480" s="2" t="s">
        <v>526</v>
      </c>
      <c r="EM480" s="2" t="s">
        <v>527</v>
      </c>
      <c r="EN480" s="2"/>
      <c r="EO480" s="2" t="s">
        <v>3</v>
      </c>
      <c r="EP480" s="2"/>
      <c r="EQ480" s="2">
        <v>0</v>
      </c>
      <c r="ER480" s="2">
        <v>11394.78</v>
      </c>
      <c r="ES480" s="2">
        <v>11394.78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>
        <v>0</v>
      </c>
      <c r="FR480" s="2">
        <f t="shared" si="417"/>
        <v>0</v>
      </c>
      <c r="FS480" s="2">
        <v>0</v>
      </c>
      <c r="FT480" s="2"/>
      <c r="FU480" s="2"/>
      <c r="FV480" s="2"/>
      <c r="FW480" s="2"/>
      <c r="FX480" s="2">
        <v>112</v>
      </c>
      <c r="FY480" s="2">
        <v>70</v>
      </c>
      <c r="FZ480" s="2"/>
      <c r="GA480" s="2" t="s">
        <v>3</v>
      </c>
      <c r="GB480" s="2"/>
      <c r="GC480" s="2"/>
      <c r="GD480" s="2">
        <v>0</v>
      </c>
      <c r="GE480" s="2"/>
      <c r="GF480" s="2">
        <v>379268250</v>
      </c>
      <c r="GG480" s="2">
        <v>2</v>
      </c>
      <c r="GH480" s="2">
        <v>1</v>
      </c>
      <c r="GI480" s="2">
        <v>-2</v>
      </c>
      <c r="GJ480" s="2">
        <v>0</v>
      </c>
      <c r="GK480" s="2">
        <f>ROUND(R480*(R12)/100,2)</f>
        <v>0</v>
      </c>
      <c r="GL480" s="2">
        <f t="shared" si="418"/>
        <v>0</v>
      </c>
      <c r="GM480" s="2">
        <f t="shared" si="419"/>
        <v>464.91</v>
      </c>
      <c r="GN480" s="2">
        <f t="shared" si="420"/>
        <v>0</v>
      </c>
      <c r="GO480" s="2">
        <f t="shared" si="421"/>
        <v>464.91</v>
      </c>
      <c r="GP480" s="2">
        <f t="shared" si="422"/>
        <v>0</v>
      </c>
      <c r="GQ480" s="2"/>
      <c r="GR480" s="2">
        <v>0</v>
      </c>
      <c r="GS480" s="2">
        <v>3</v>
      </c>
      <c r="GT480" s="2">
        <v>0</v>
      </c>
      <c r="GU480" s="2" t="s">
        <v>3</v>
      </c>
      <c r="GV480" s="2">
        <f t="shared" si="423"/>
        <v>0</v>
      </c>
      <c r="GW480" s="2">
        <v>1</v>
      </c>
      <c r="GX480" s="2">
        <f t="shared" si="424"/>
        <v>0</v>
      </c>
      <c r="GY480" s="2"/>
      <c r="GZ480" s="2"/>
      <c r="HA480" s="2">
        <v>0</v>
      </c>
      <c r="HB480" s="2">
        <v>0</v>
      </c>
      <c r="HC480" s="2">
        <f t="shared" si="425"/>
        <v>0</v>
      </c>
      <c r="HD480" s="2"/>
      <c r="HE480" s="2" t="s">
        <v>3</v>
      </c>
      <c r="HF480" s="2" t="s">
        <v>3</v>
      </c>
      <c r="HG480" s="2"/>
      <c r="HH480" s="2"/>
      <c r="HI480" s="2"/>
      <c r="HJ480" s="2"/>
      <c r="HK480" s="2"/>
      <c r="HL480" s="2"/>
      <c r="HM480" s="2" t="s">
        <v>3</v>
      </c>
      <c r="HN480" s="2" t="s">
        <v>3</v>
      </c>
      <c r="HO480" s="2" t="s">
        <v>3</v>
      </c>
      <c r="HP480" s="2" t="s">
        <v>3</v>
      </c>
      <c r="HQ480" s="2" t="s">
        <v>3</v>
      </c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>
        <v>0</v>
      </c>
      <c r="IL480" s="2"/>
      <c r="IM480" s="2"/>
      <c r="IN480" s="2"/>
      <c r="IO480" s="2"/>
      <c r="IP480" s="2"/>
      <c r="IQ480" s="2"/>
      <c r="IR480" s="2"/>
      <c r="IS480" s="2"/>
      <c r="IT480" s="2"/>
      <c r="IU480" s="2"/>
    </row>
    <row r="481" spans="1:255" x14ac:dyDescent="0.2">
      <c r="A481">
        <v>18</v>
      </c>
      <c r="B481">
        <v>1</v>
      </c>
      <c r="C481">
        <v>158</v>
      </c>
      <c r="E481" t="s">
        <v>533</v>
      </c>
      <c r="F481" t="s">
        <v>534</v>
      </c>
      <c r="G481" t="s">
        <v>535</v>
      </c>
      <c r="H481" t="s">
        <v>531</v>
      </c>
      <c r="I481">
        <f>I477*J481</f>
        <v>4.0800000000000003E-2</v>
      </c>
      <c r="J481">
        <v>2.9142857142857147E-2</v>
      </c>
      <c r="K481">
        <v>2.9142999999999999E-2</v>
      </c>
      <c r="O481">
        <f t="shared" si="388"/>
        <v>2719.72</v>
      </c>
      <c r="P481">
        <f t="shared" si="389"/>
        <v>2719.72</v>
      </c>
      <c r="Q481">
        <f t="shared" si="390"/>
        <v>0</v>
      </c>
      <c r="R481">
        <f t="shared" si="391"/>
        <v>0</v>
      </c>
      <c r="S481">
        <f t="shared" si="392"/>
        <v>0</v>
      </c>
      <c r="T481">
        <f t="shared" si="393"/>
        <v>0</v>
      </c>
      <c r="U481">
        <f t="shared" si="394"/>
        <v>0</v>
      </c>
      <c r="V481">
        <f t="shared" si="395"/>
        <v>0</v>
      </c>
      <c r="W481">
        <f t="shared" si="396"/>
        <v>0</v>
      </c>
      <c r="X481">
        <f t="shared" si="397"/>
        <v>0</v>
      </c>
      <c r="Y481">
        <f t="shared" si="398"/>
        <v>0</v>
      </c>
      <c r="AA481">
        <v>50626683</v>
      </c>
      <c r="AB481">
        <f t="shared" si="399"/>
        <v>11394.78</v>
      </c>
      <c r="AC481">
        <f t="shared" si="400"/>
        <v>11394.78</v>
      </c>
      <c r="AD481">
        <f t="shared" si="401"/>
        <v>0</v>
      </c>
      <c r="AE481">
        <f t="shared" si="402"/>
        <v>0</v>
      </c>
      <c r="AF481">
        <f t="shared" si="403"/>
        <v>0</v>
      </c>
      <c r="AG481">
        <f t="shared" si="404"/>
        <v>0</v>
      </c>
      <c r="AH481">
        <f t="shared" si="405"/>
        <v>0</v>
      </c>
      <c r="AI481">
        <f t="shared" si="406"/>
        <v>0</v>
      </c>
      <c r="AJ481">
        <f t="shared" si="407"/>
        <v>0</v>
      </c>
      <c r="AK481">
        <v>11394.78</v>
      </c>
      <c r="AL481">
        <v>11394.78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5.85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536</v>
      </c>
      <c r="BM481">
        <v>331</v>
      </c>
      <c r="BN481">
        <v>0</v>
      </c>
      <c r="BO481" t="s">
        <v>534</v>
      </c>
      <c r="BP481">
        <v>1</v>
      </c>
      <c r="BQ481">
        <v>40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408"/>
        <v>2719.72</v>
      </c>
      <c r="CQ481">
        <f t="shared" si="409"/>
        <v>66659.460000000006</v>
      </c>
      <c r="CR481">
        <f t="shared" si="410"/>
        <v>0</v>
      </c>
      <c r="CS481">
        <f t="shared" si="411"/>
        <v>0</v>
      </c>
      <c r="CT481">
        <f t="shared" si="412"/>
        <v>0</v>
      </c>
      <c r="CU481">
        <f t="shared" si="413"/>
        <v>0</v>
      </c>
      <c r="CV481">
        <f t="shared" si="414"/>
        <v>0</v>
      </c>
      <c r="CW481">
        <f t="shared" si="415"/>
        <v>0</v>
      </c>
      <c r="CX481">
        <f t="shared" si="416"/>
        <v>0</v>
      </c>
      <c r="CY481">
        <f>S481*(BZ481/100)</f>
        <v>0</v>
      </c>
      <c r="CZ481">
        <f>S481*(CA481/100)</f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112</v>
      </c>
      <c r="DO481">
        <v>70</v>
      </c>
      <c r="DP481">
        <v>1</v>
      </c>
      <c r="DQ481">
        <v>1</v>
      </c>
      <c r="DU481">
        <v>1003</v>
      </c>
      <c r="DV481" t="s">
        <v>531</v>
      </c>
      <c r="DW481" t="s">
        <v>531</v>
      </c>
      <c r="DX481">
        <v>1000</v>
      </c>
      <c r="DZ481" t="s">
        <v>3</v>
      </c>
      <c r="EA481" t="s">
        <v>3</v>
      </c>
      <c r="EB481" t="s">
        <v>3</v>
      </c>
      <c r="EC481" t="s">
        <v>3</v>
      </c>
      <c r="EE481">
        <v>49573646</v>
      </c>
      <c r="EF481">
        <v>40</v>
      </c>
      <c r="EG481" t="s">
        <v>505</v>
      </c>
      <c r="EH481">
        <v>0</v>
      </c>
      <c r="EI481" t="s">
        <v>3</v>
      </c>
      <c r="EJ481">
        <v>2</v>
      </c>
      <c r="EK481">
        <v>331</v>
      </c>
      <c r="EL481" t="s">
        <v>526</v>
      </c>
      <c r="EM481" t="s">
        <v>527</v>
      </c>
      <c r="EO481" t="s">
        <v>3</v>
      </c>
      <c r="EQ481">
        <v>0</v>
      </c>
      <c r="ER481">
        <v>11394.78</v>
      </c>
      <c r="ES481">
        <v>11394.78</v>
      </c>
      <c r="ET481">
        <v>0</v>
      </c>
      <c r="EU481">
        <v>0</v>
      </c>
      <c r="EV481">
        <v>0</v>
      </c>
      <c r="EW481">
        <v>0</v>
      </c>
      <c r="EX481">
        <v>0</v>
      </c>
      <c r="FQ481">
        <v>0</v>
      </c>
      <c r="FR481">
        <f t="shared" si="417"/>
        <v>0</v>
      </c>
      <c r="FS481">
        <v>0</v>
      </c>
      <c r="FX481">
        <v>112</v>
      </c>
      <c r="FY481">
        <v>70</v>
      </c>
      <c r="GA481" t="s">
        <v>3</v>
      </c>
      <c r="GD481">
        <v>0</v>
      </c>
      <c r="GF481">
        <v>379268250</v>
      </c>
      <c r="GG481">
        <v>2</v>
      </c>
      <c r="GH481">
        <v>1</v>
      </c>
      <c r="GI481">
        <v>2</v>
      </c>
      <c r="GJ481">
        <v>0</v>
      </c>
      <c r="GK481">
        <f>ROUND(R481*(S12)/100,2)</f>
        <v>0</v>
      </c>
      <c r="GL481">
        <f t="shared" si="418"/>
        <v>0</v>
      </c>
      <c r="GM481">
        <f t="shared" si="419"/>
        <v>2719.72</v>
      </c>
      <c r="GN481">
        <f t="shared" si="420"/>
        <v>0</v>
      </c>
      <c r="GO481">
        <f t="shared" si="421"/>
        <v>2719.72</v>
      </c>
      <c r="GP481">
        <f t="shared" si="422"/>
        <v>0</v>
      </c>
      <c r="GR481">
        <v>0</v>
      </c>
      <c r="GS481">
        <v>3</v>
      </c>
      <c r="GT481">
        <v>0</v>
      </c>
      <c r="GU481" t="s">
        <v>3</v>
      </c>
      <c r="GV481">
        <f t="shared" si="423"/>
        <v>0</v>
      </c>
      <c r="GW481">
        <v>1</v>
      </c>
      <c r="GX481">
        <f t="shared" si="424"/>
        <v>0</v>
      </c>
      <c r="HA481">
        <v>0</v>
      </c>
      <c r="HB481">
        <v>0</v>
      </c>
      <c r="HC481">
        <f t="shared" si="425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2" spans="1:255" x14ac:dyDescent="0.2">
      <c r="A482" s="2">
        <v>17</v>
      </c>
      <c r="B482" s="2">
        <v>1</v>
      </c>
      <c r="C482" s="2"/>
      <c r="D482" s="2"/>
      <c r="E482" s="2" t="s">
        <v>537</v>
      </c>
      <c r="F482" s="2" t="s">
        <v>538</v>
      </c>
      <c r="G482" s="2" t="s">
        <v>539</v>
      </c>
      <c r="H482" s="2" t="s">
        <v>540</v>
      </c>
      <c r="I482" s="2">
        <f>ROUND(20/1000,9)</f>
        <v>0.02</v>
      </c>
      <c r="J482" s="2">
        <v>0</v>
      </c>
      <c r="K482" s="2">
        <f>ROUND(20/1000,9)</f>
        <v>0.02</v>
      </c>
      <c r="L482" s="2"/>
      <c r="M482" s="2"/>
      <c r="N482" s="2"/>
      <c r="O482" s="2">
        <f t="shared" si="388"/>
        <v>33.64</v>
      </c>
      <c r="P482" s="2">
        <f t="shared" si="389"/>
        <v>33.64</v>
      </c>
      <c r="Q482" s="2">
        <f t="shared" si="390"/>
        <v>0</v>
      </c>
      <c r="R482" s="2">
        <f t="shared" si="391"/>
        <v>0</v>
      </c>
      <c r="S482" s="2">
        <f t="shared" si="392"/>
        <v>0</v>
      </c>
      <c r="T482" s="2">
        <f t="shared" si="393"/>
        <v>0</v>
      </c>
      <c r="U482" s="2">
        <f t="shared" si="394"/>
        <v>0</v>
      </c>
      <c r="V482" s="2">
        <f t="shared" si="395"/>
        <v>0</v>
      </c>
      <c r="W482" s="2">
        <f t="shared" si="396"/>
        <v>0</v>
      </c>
      <c r="X482" s="2">
        <f t="shared" si="397"/>
        <v>0</v>
      </c>
      <c r="Y482" s="2">
        <f t="shared" si="398"/>
        <v>0</v>
      </c>
      <c r="Z482" s="2"/>
      <c r="AA482" s="2">
        <v>50626682</v>
      </c>
      <c r="AB482" s="2">
        <f t="shared" si="399"/>
        <v>1681.87</v>
      </c>
      <c r="AC482" s="2">
        <f t="shared" si="400"/>
        <v>1681.87</v>
      </c>
      <c r="AD482" s="2">
        <f t="shared" si="401"/>
        <v>0</v>
      </c>
      <c r="AE482" s="2">
        <f t="shared" si="402"/>
        <v>0</v>
      </c>
      <c r="AF482" s="2">
        <f t="shared" si="403"/>
        <v>0</v>
      </c>
      <c r="AG482" s="2">
        <f t="shared" si="404"/>
        <v>0</v>
      </c>
      <c r="AH482" s="2">
        <f t="shared" si="405"/>
        <v>0</v>
      </c>
      <c r="AI482" s="2">
        <f t="shared" si="406"/>
        <v>0</v>
      </c>
      <c r="AJ482" s="2">
        <f t="shared" si="407"/>
        <v>0</v>
      </c>
      <c r="AK482" s="2">
        <v>1681.87</v>
      </c>
      <c r="AL482" s="2">
        <v>1681.87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1</v>
      </c>
      <c r="AW482" s="2">
        <v>1</v>
      </c>
      <c r="AX482" s="2"/>
      <c r="AY482" s="2"/>
      <c r="AZ482" s="2">
        <v>1</v>
      </c>
      <c r="BA482" s="2">
        <v>1</v>
      </c>
      <c r="BB482" s="2">
        <v>1</v>
      </c>
      <c r="BC482" s="2">
        <v>1</v>
      </c>
      <c r="BD482" s="2" t="s">
        <v>3</v>
      </c>
      <c r="BE482" s="2" t="s">
        <v>3</v>
      </c>
      <c r="BF482" s="2" t="s">
        <v>3</v>
      </c>
      <c r="BG482" s="2" t="s">
        <v>3</v>
      </c>
      <c r="BH482" s="2">
        <v>3</v>
      </c>
      <c r="BI482" s="2">
        <v>2</v>
      </c>
      <c r="BJ482" s="2" t="s">
        <v>541</v>
      </c>
      <c r="BK482" s="2"/>
      <c r="BL482" s="2"/>
      <c r="BM482" s="2">
        <v>1618</v>
      </c>
      <c r="BN482" s="2">
        <v>0</v>
      </c>
      <c r="BO482" s="2" t="s">
        <v>3</v>
      </c>
      <c r="BP482" s="2">
        <v>0</v>
      </c>
      <c r="BQ482" s="2">
        <v>201</v>
      </c>
      <c r="BR482" s="2">
        <v>0</v>
      </c>
      <c r="BS482" s="2">
        <v>1</v>
      </c>
      <c r="BT482" s="2">
        <v>1</v>
      </c>
      <c r="BU482" s="2">
        <v>1</v>
      </c>
      <c r="BV482" s="2">
        <v>1</v>
      </c>
      <c r="BW482" s="2">
        <v>1</v>
      </c>
      <c r="BX482" s="2">
        <v>1</v>
      </c>
      <c r="BY482" s="2" t="s">
        <v>3</v>
      </c>
      <c r="BZ482" s="2">
        <v>0</v>
      </c>
      <c r="CA482" s="2">
        <v>0</v>
      </c>
      <c r="CB482" s="2" t="s">
        <v>3</v>
      </c>
      <c r="CC482" s="2"/>
      <c r="CD482" s="2"/>
      <c r="CE482" s="2">
        <v>30</v>
      </c>
      <c r="CF482" s="2">
        <v>0</v>
      </c>
      <c r="CG482" s="2">
        <v>0</v>
      </c>
      <c r="CH482" s="2"/>
      <c r="CI482" s="2"/>
      <c r="CJ482" s="2"/>
      <c r="CK482" s="2"/>
      <c r="CL482" s="2"/>
      <c r="CM482" s="2">
        <v>0</v>
      </c>
      <c r="CN482" s="2" t="s">
        <v>3</v>
      </c>
      <c r="CO482" s="2">
        <v>0</v>
      </c>
      <c r="CP482" s="2">
        <f t="shared" si="408"/>
        <v>33.64</v>
      </c>
      <c r="CQ482" s="2">
        <f t="shared" si="409"/>
        <v>1681.87</v>
      </c>
      <c r="CR482" s="2">
        <f t="shared" si="410"/>
        <v>0</v>
      </c>
      <c r="CS482" s="2">
        <f t="shared" si="411"/>
        <v>0</v>
      </c>
      <c r="CT482" s="2">
        <f t="shared" si="412"/>
        <v>0</v>
      </c>
      <c r="CU482" s="2">
        <f t="shared" si="413"/>
        <v>0</v>
      </c>
      <c r="CV482" s="2">
        <f t="shared" si="414"/>
        <v>0</v>
      </c>
      <c r="CW482" s="2">
        <f t="shared" si="415"/>
        <v>0</v>
      </c>
      <c r="CX482" s="2">
        <f t="shared" si="416"/>
        <v>0</v>
      </c>
      <c r="CY482" s="2">
        <f>((S482*BZ482)/100)</f>
        <v>0</v>
      </c>
      <c r="CZ482" s="2">
        <f>((S482*CA482)/100)</f>
        <v>0</v>
      </c>
      <c r="DA482" s="2"/>
      <c r="DB482" s="2"/>
      <c r="DC482" s="2" t="s">
        <v>3</v>
      </c>
      <c r="DD482" s="2" t="s">
        <v>3</v>
      </c>
      <c r="DE482" s="2" t="s">
        <v>3</v>
      </c>
      <c r="DF482" s="2" t="s">
        <v>3</v>
      </c>
      <c r="DG482" s="2" t="s">
        <v>3</v>
      </c>
      <c r="DH482" s="2" t="s">
        <v>3</v>
      </c>
      <c r="DI482" s="2" t="s">
        <v>3</v>
      </c>
      <c r="DJ482" s="2" t="s">
        <v>3</v>
      </c>
      <c r="DK482" s="2" t="s">
        <v>3</v>
      </c>
      <c r="DL482" s="2" t="s">
        <v>3</v>
      </c>
      <c r="DM482" s="2" t="s">
        <v>3</v>
      </c>
      <c r="DN482" s="2">
        <v>0</v>
      </c>
      <c r="DO482" s="2">
        <v>0</v>
      </c>
      <c r="DP482" s="2">
        <v>1</v>
      </c>
      <c r="DQ482" s="2">
        <v>1</v>
      </c>
      <c r="DR482" s="2"/>
      <c r="DS482" s="2"/>
      <c r="DT482" s="2"/>
      <c r="DU482" s="2">
        <v>1010</v>
      </c>
      <c r="DV482" s="2" t="s">
        <v>540</v>
      </c>
      <c r="DW482" s="2" t="s">
        <v>540</v>
      </c>
      <c r="DX482" s="2">
        <v>1000</v>
      </c>
      <c r="DY482" s="2"/>
      <c r="DZ482" s="2" t="s">
        <v>3</v>
      </c>
      <c r="EA482" s="2" t="s">
        <v>3</v>
      </c>
      <c r="EB482" s="2" t="s">
        <v>3</v>
      </c>
      <c r="EC482" s="2" t="s">
        <v>3</v>
      </c>
      <c r="ED482" s="2"/>
      <c r="EE482" s="2">
        <v>49574933</v>
      </c>
      <c r="EF482" s="2">
        <v>201</v>
      </c>
      <c r="EG482" s="2" t="s">
        <v>542</v>
      </c>
      <c r="EH482" s="2">
        <v>0</v>
      </c>
      <c r="EI482" s="2" t="s">
        <v>3</v>
      </c>
      <c r="EJ482" s="2">
        <v>2</v>
      </c>
      <c r="EK482" s="2">
        <v>1618</v>
      </c>
      <c r="EL482" s="2" t="s">
        <v>543</v>
      </c>
      <c r="EM482" s="2" t="s">
        <v>544</v>
      </c>
      <c r="EN482" s="2"/>
      <c r="EO482" s="2" t="s">
        <v>3</v>
      </c>
      <c r="EP482" s="2"/>
      <c r="EQ482" s="2">
        <v>131072</v>
      </c>
      <c r="ER482" s="2">
        <v>1681.87</v>
      </c>
      <c r="ES482" s="2">
        <v>1681.87</v>
      </c>
      <c r="ET482" s="2">
        <v>0</v>
      </c>
      <c r="EU482" s="2">
        <v>0</v>
      </c>
      <c r="EV482" s="2">
        <v>0</v>
      </c>
      <c r="EW482" s="2">
        <v>0</v>
      </c>
      <c r="EX482" s="2">
        <v>0</v>
      </c>
      <c r="EY482" s="2">
        <v>0</v>
      </c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>
        <v>0</v>
      </c>
      <c r="FR482" s="2">
        <f t="shared" si="417"/>
        <v>0</v>
      </c>
      <c r="FS482" s="2">
        <v>0</v>
      </c>
      <c r="FT482" s="2"/>
      <c r="FU482" s="2"/>
      <c r="FV482" s="2"/>
      <c r="FW482" s="2"/>
      <c r="FX482" s="2">
        <v>0</v>
      </c>
      <c r="FY482" s="2">
        <v>0</v>
      </c>
      <c r="FZ482" s="2"/>
      <c r="GA482" s="2" t="s">
        <v>3</v>
      </c>
      <c r="GB482" s="2"/>
      <c r="GC482" s="2"/>
      <c r="GD482" s="2">
        <v>0</v>
      </c>
      <c r="GE482" s="2"/>
      <c r="GF482" s="2">
        <v>-2090047508</v>
      </c>
      <c r="GG482" s="2">
        <v>2</v>
      </c>
      <c r="GH482" s="2">
        <v>1</v>
      </c>
      <c r="GI482" s="2">
        <v>-2</v>
      </c>
      <c r="GJ482" s="2">
        <v>0</v>
      </c>
      <c r="GK482" s="2">
        <f>ROUND(R482*(R12)/100,2)</f>
        <v>0</v>
      </c>
      <c r="GL482" s="2">
        <f t="shared" si="418"/>
        <v>0</v>
      </c>
      <c r="GM482" s="2">
        <f t="shared" si="419"/>
        <v>33.64</v>
      </c>
      <c r="GN482" s="2">
        <f t="shared" si="420"/>
        <v>0</v>
      </c>
      <c r="GO482" s="2">
        <f t="shared" si="421"/>
        <v>33.64</v>
      </c>
      <c r="GP482" s="2">
        <f t="shared" si="422"/>
        <v>0</v>
      </c>
      <c r="GQ482" s="2"/>
      <c r="GR482" s="2">
        <v>0</v>
      </c>
      <c r="GS482" s="2">
        <v>3</v>
      </c>
      <c r="GT482" s="2">
        <v>0</v>
      </c>
      <c r="GU482" s="2" t="s">
        <v>3</v>
      </c>
      <c r="GV482" s="2">
        <f t="shared" si="423"/>
        <v>0</v>
      </c>
      <c r="GW482" s="2">
        <v>1</v>
      </c>
      <c r="GX482" s="2">
        <f t="shared" si="424"/>
        <v>0</v>
      </c>
      <c r="GY482" s="2"/>
      <c r="GZ482" s="2"/>
      <c r="HA482" s="2">
        <v>0</v>
      </c>
      <c r="HB482" s="2">
        <v>0</v>
      </c>
      <c r="HC482" s="2">
        <f t="shared" si="425"/>
        <v>0</v>
      </c>
      <c r="HD482" s="2"/>
      <c r="HE482" s="2" t="s">
        <v>3</v>
      </c>
      <c r="HF482" s="2" t="s">
        <v>3</v>
      </c>
      <c r="HG482" s="2"/>
      <c r="HH482" s="2"/>
      <c r="HI482" s="2"/>
      <c r="HJ482" s="2"/>
      <c r="HK482" s="2"/>
      <c r="HL482" s="2"/>
      <c r="HM482" s="2" t="s">
        <v>3</v>
      </c>
      <c r="HN482" s="2" t="s">
        <v>3</v>
      </c>
      <c r="HO482" s="2" t="s">
        <v>3</v>
      </c>
      <c r="HP482" s="2" t="s">
        <v>3</v>
      </c>
      <c r="HQ482" s="2" t="s">
        <v>3</v>
      </c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>
        <v>0</v>
      </c>
      <c r="IL482" s="2"/>
      <c r="IM482" s="2"/>
      <c r="IN482" s="2"/>
      <c r="IO482" s="2"/>
      <c r="IP482" s="2"/>
      <c r="IQ482" s="2"/>
      <c r="IR482" s="2"/>
      <c r="IS482" s="2"/>
      <c r="IT482" s="2"/>
      <c r="IU482" s="2"/>
    </row>
    <row r="483" spans="1:255" x14ac:dyDescent="0.2">
      <c r="A483">
        <v>17</v>
      </c>
      <c r="B483">
        <v>1</v>
      </c>
      <c r="E483" t="s">
        <v>537</v>
      </c>
      <c r="F483" t="s">
        <v>538</v>
      </c>
      <c r="G483" t="s">
        <v>539</v>
      </c>
      <c r="H483" t="s">
        <v>540</v>
      </c>
      <c r="I483">
        <f>ROUND(20/1000,9)</f>
        <v>0.02</v>
      </c>
      <c r="J483">
        <v>0</v>
      </c>
      <c r="K483">
        <f>ROUND(20/1000,9)</f>
        <v>0.02</v>
      </c>
      <c r="O483">
        <f t="shared" si="388"/>
        <v>523.1</v>
      </c>
      <c r="P483">
        <f t="shared" si="389"/>
        <v>523.1</v>
      </c>
      <c r="Q483">
        <f t="shared" si="390"/>
        <v>0</v>
      </c>
      <c r="R483">
        <f t="shared" si="391"/>
        <v>0</v>
      </c>
      <c r="S483">
        <f t="shared" si="392"/>
        <v>0</v>
      </c>
      <c r="T483">
        <f t="shared" si="393"/>
        <v>0</v>
      </c>
      <c r="U483">
        <f t="shared" si="394"/>
        <v>0</v>
      </c>
      <c r="V483">
        <f t="shared" si="395"/>
        <v>0</v>
      </c>
      <c r="W483">
        <f t="shared" si="396"/>
        <v>0</v>
      </c>
      <c r="X483">
        <f t="shared" si="397"/>
        <v>0</v>
      </c>
      <c r="Y483">
        <f t="shared" si="398"/>
        <v>0</v>
      </c>
      <c r="AA483">
        <v>50626683</v>
      </c>
      <c r="AB483">
        <f t="shared" si="399"/>
        <v>1681.87</v>
      </c>
      <c r="AC483">
        <f t="shared" si="400"/>
        <v>1681.87</v>
      </c>
      <c r="AD483">
        <f t="shared" si="401"/>
        <v>0</v>
      </c>
      <c r="AE483">
        <f t="shared" si="402"/>
        <v>0</v>
      </c>
      <c r="AF483">
        <f t="shared" si="403"/>
        <v>0</v>
      </c>
      <c r="AG483">
        <f t="shared" si="404"/>
        <v>0</v>
      </c>
      <c r="AH483">
        <f t="shared" si="405"/>
        <v>0</v>
      </c>
      <c r="AI483">
        <f t="shared" si="406"/>
        <v>0</v>
      </c>
      <c r="AJ483">
        <f t="shared" si="407"/>
        <v>0</v>
      </c>
      <c r="AK483">
        <v>1681.87</v>
      </c>
      <c r="AL483">
        <v>1681.87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15.55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541</v>
      </c>
      <c r="BM483">
        <v>1618</v>
      </c>
      <c r="BN483">
        <v>0</v>
      </c>
      <c r="BO483" t="s">
        <v>538</v>
      </c>
      <c r="BP483">
        <v>1</v>
      </c>
      <c r="BQ483">
        <v>201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30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408"/>
        <v>523.1</v>
      </c>
      <c r="CQ483">
        <f t="shared" si="409"/>
        <v>26153.08</v>
      </c>
      <c r="CR483">
        <f t="shared" si="410"/>
        <v>0</v>
      </c>
      <c r="CS483">
        <f t="shared" si="411"/>
        <v>0</v>
      </c>
      <c r="CT483">
        <f t="shared" si="412"/>
        <v>0</v>
      </c>
      <c r="CU483">
        <f t="shared" si="413"/>
        <v>0</v>
      </c>
      <c r="CV483">
        <f t="shared" si="414"/>
        <v>0</v>
      </c>
      <c r="CW483">
        <f t="shared" si="415"/>
        <v>0</v>
      </c>
      <c r="CX483">
        <f t="shared" si="416"/>
        <v>0</v>
      </c>
      <c r="CY483">
        <f>S483*(BZ483/100)</f>
        <v>0</v>
      </c>
      <c r="CZ483">
        <f>S483*(CA483/100)</f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1010</v>
      </c>
      <c r="DV483" t="s">
        <v>540</v>
      </c>
      <c r="DW483" t="s">
        <v>540</v>
      </c>
      <c r="DX483">
        <v>1000</v>
      </c>
      <c r="DZ483" t="s">
        <v>3</v>
      </c>
      <c r="EA483" t="s">
        <v>3</v>
      </c>
      <c r="EB483" t="s">
        <v>3</v>
      </c>
      <c r="EC483" t="s">
        <v>3</v>
      </c>
      <c r="EE483">
        <v>49574933</v>
      </c>
      <c r="EF483">
        <v>201</v>
      </c>
      <c r="EG483" t="s">
        <v>542</v>
      </c>
      <c r="EH483">
        <v>0</v>
      </c>
      <c r="EI483" t="s">
        <v>3</v>
      </c>
      <c r="EJ483">
        <v>2</v>
      </c>
      <c r="EK483">
        <v>1618</v>
      </c>
      <c r="EL483" t="s">
        <v>543</v>
      </c>
      <c r="EM483" t="s">
        <v>544</v>
      </c>
      <c r="EO483" t="s">
        <v>3</v>
      </c>
      <c r="EQ483">
        <v>131072</v>
      </c>
      <c r="ER483">
        <v>1681.87</v>
      </c>
      <c r="ES483">
        <v>1681.87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FQ483">
        <v>0</v>
      </c>
      <c r="FR483">
        <f t="shared" si="417"/>
        <v>0</v>
      </c>
      <c r="FS483">
        <v>0</v>
      </c>
      <c r="FX483">
        <v>0</v>
      </c>
      <c r="FY483">
        <v>0</v>
      </c>
      <c r="GA483" t="s">
        <v>3</v>
      </c>
      <c r="GD483">
        <v>0</v>
      </c>
      <c r="GF483">
        <v>-2090047508</v>
      </c>
      <c r="GG483">
        <v>2</v>
      </c>
      <c r="GH483">
        <v>1</v>
      </c>
      <c r="GI483">
        <v>2</v>
      </c>
      <c r="GJ483">
        <v>0</v>
      </c>
      <c r="GK483">
        <f>ROUND(R483*(S12)/100,2)</f>
        <v>0</v>
      </c>
      <c r="GL483">
        <f t="shared" si="418"/>
        <v>0</v>
      </c>
      <c r="GM483">
        <f t="shared" si="419"/>
        <v>523.1</v>
      </c>
      <c r="GN483">
        <f t="shared" si="420"/>
        <v>0</v>
      </c>
      <c r="GO483">
        <f t="shared" si="421"/>
        <v>523.1</v>
      </c>
      <c r="GP483">
        <f t="shared" si="422"/>
        <v>0</v>
      </c>
      <c r="GR483">
        <v>0</v>
      </c>
      <c r="GS483">
        <v>3</v>
      </c>
      <c r="GT483">
        <v>0</v>
      </c>
      <c r="GU483" t="s">
        <v>3</v>
      </c>
      <c r="GV483">
        <f t="shared" si="423"/>
        <v>0</v>
      </c>
      <c r="GW483">
        <v>1</v>
      </c>
      <c r="GX483">
        <f t="shared" si="424"/>
        <v>0</v>
      </c>
      <c r="HA483">
        <v>0</v>
      </c>
      <c r="HB483">
        <v>0</v>
      </c>
      <c r="HC483">
        <f t="shared" si="425"/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55" x14ac:dyDescent="0.2">
      <c r="A484" s="2">
        <v>17</v>
      </c>
      <c r="B484" s="2">
        <v>1</v>
      </c>
      <c r="C484" s="2">
        <f>ROW(SmtRes!A165)</f>
        <v>165</v>
      </c>
      <c r="D484" s="2">
        <f>ROW(EtalonRes!A211)</f>
        <v>211</v>
      </c>
      <c r="E484" s="2" t="s">
        <v>545</v>
      </c>
      <c r="F484" s="2" t="s">
        <v>546</v>
      </c>
      <c r="G484" s="2" t="s">
        <v>547</v>
      </c>
      <c r="H484" s="2" t="s">
        <v>366</v>
      </c>
      <c r="I484" s="2">
        <f>ROUND(40/100,9)</f>
        <v>0.4</v>
      </c>
      <c r="J484" s="2">
        <v>0</v>
      </c>
      <c r="K484" s="2">
        <f>ROUND(40/100,9)</f>
        <v>0.4</v>
      </c>
      <c r="L484" s="2"/>
      <c r="M484" s="2"/>
      <c r="N484" s="2"/>
      <c r="O484" s="2">
        <f t="shared" si="388"/>
        <v>62.2</v>
      </c>
      <c r="P484" s="2">
        <f t="shared" si="389"/>
        <v>40.9</v>
      </c>
      <c r="Q484" s="2">
        <f t="shared" si="390"/>
        <v>1</v>
      </c>
      <c r="R484" s="2">
        <f t="shared" si="391"/>
        <v>0.15</v>
      </c>
      <c r="S484" s="2">
        <f t="shared" si="392"/>
        <v>20.3</v>
      </c>
      <c r="T484" s="2">
        <f t="shared" si="393"/>
        <v>0</v>
      </c>
      <c r="U484" s="2">
        <f t="shared" si="394"/>
        <v>1.6480000000000001</v>
      </c>
      <c r="V484" s="2">
        <f t="shared" si="395"/>
        <v>0</v>
      </c>
      <c r="W484" s="2">
        <f t="shared" si="396"/>
        <v>0</v>
      </c>
      <c r="X484" s="2">
        <f t="shared" si="397"/>
        <v>22.74</v>
      </c>
      <c r="Y484" s="2">
        <f t="shared" si="398"/>
        <v>14.21</v>
      </c>
      <c r="Z484" s="2"/>
      <c r="AA484" s="2">
        <v>50626682</v>
      </c>
      <c r="AB484" s="2">
        <f t="shared" si="399"/>
        <v>155.49</v>
      </c>
      <c r="AC484" s="2">
        <f t="shared" si="400"/>
        <v>102.24</v>
      </c>
      <c r="AD484" s="2">
        <f t="shared" si="401"/>
        <v>2.4900000000000002</v>
      </c>
      <c r="AE484" s="2">
        <f t="shared" si="402"/>
        <v>0.38</v>
      </c>
      <c r="AF484" s="2">
        <f t="shared" si="403"/>
        <v>50.76</v>
      </c>
      <c r="AG484" s="2">
        <f t="shared" si="404"/>
        <v>0</v>
      </c>
      <c r="AH484" s="2">
        <f t="shared" si="405"/>
        <v>4.12</v>
      </c>
      <c r="AI484" s="2">
        <f t="shared" si="406"/>
        <v>0</v>
      </c>
      <c r="AJ484" s="2">
        <f t="shared" si="407"/>
        <v>0</v>
      </c>
      <c r="AK484" s="2">
        <v>155.49</v>
      </c>
      <c r="AL484" s="2">
        <v>102.24</v>
      </c>
      <c r="AM484" s="2">
        <v>2.4900000000000002</v>
      </c>
      <c r="AN484" s="2">
        <v>0.38</v>
      </c>
      <c r="AO484" s="2">
        <v>50.76</v>
      </c>
      <c r="AP484" s="2">
        <v>0</v>
      </c>
      <c r="AQ484" s="2">
        <v>4.12</v>
      </c>
      <c r="AR484" s="2">
        <v>0</v>
      </c>
      <c r="AS484" s="2">
        <v>0</v>
      </c>
      <c r="AT484" s="2">
        <v>112</v>
      </c>
      <c r="AU484" s="2">
        <v>70</v>
      </c>
      <c r="AV484" s="2">
        <v>1</v>
      </c>
      <c r="AW484" s="2">
        <v>1</v>
      </c>
      <c r="AX484" s="2"/>
      <c r="AY484" s="2"/>
      <c r="AZ484" s="2">
        <v>1</v>
      </c>
      <c r="BA484" s="2">
        <v>1</v>
      </c>
      <c r="BB484" s="2">
        <v>1</v>
      </c>
      <c r="BC484" s="2">
        <v>1</v>
      </c>
      <c r="BD484" s="2" t="s">
        <v>3</v>
      </c>
      <c r="BE484" s="2" t="s">
        <v>3</v>
      </c>
      <c r="BF484" s="2" t="s">
        <v>3</v>
      </c>
      <c r="BG484" s="2" t="s">
        <v>3</v>
      </c>
      <c r="BH484" s="2">
        <v>0</v>
      </c>
      <c r="BI484" s="2">
        <v>2</v>
      </c>
      <c r="BJ484" s="2" t="s">
        <v>548</v>
      </c>
      <c r="BK484" s="2"/>
      <c r="BL484" s="2"/>
      <c r="BM484" s="2">
        <v>331</v>
      </c>
      <c r="BN484" s="2">
        <v>0</v>
      </c>
      <c r="BO484" s="2" t="s">
        <v>3</v>
      </c>
      <c r="BP484" s="2">
        <v>0</v>
      </c>
      <c r="BQ484" s="2">
        <v>40</v>
      </c>
      <c r="BR484" s="2">
        <v>0</v>
      </c>
      <c r="BS484" s="2">
        <v>1</v>
      </c>
      <c r="BT484" s="2">
        <v>1</v>
      </c>
      <c r="BU484" s="2">
        <v>1</v>
      </c>
      <c r="BV484" s="2">
        <v>1</v>
      </c>
      <c r="BW484" s="2">
        <v>1</v>
      </c>
      <c r="BX484" s="2">
        <v>1</v>
      </c>
      <c r="BY484" s="2" t="s">
        <v>3</v>
      </c>
      <c r="BZ484" s="2">
        <v>112</v>
      </c>
      <c r="CA484" s="2">
        <v>70</v>
      </c>
      <c r="CB484" s="2" t="s">
        <v>3</v>
      </c>
      <c r="CC484" s="2"/>
      <c r="CD484" s="2"/>
      <c r="CE484" s="2">
        <v>30</v>
      </c>
      <c r="CF484" s="2">
        <v>0</v>
      </c>
      <c r="CG484" s="2">
        <v>0</v>
      </c>
      <c r="CH484" s="2"/>
      <c r="CI484" s="2"/>
      <c r="CJ484" s="2"/>
      <c r="CK484" s="2"/>
      <c r="CL484" s="2"/>
      <c r="CM484" s="2">
        <v>0</v>
      </c>
      <c r="CN484" s="2" t="s">
        <v>3</v>
      </c>
      <c r="CO484" s="2">
        <v>0</v>
      </c>
      <c r="CP484" s="2">
        <f t="shared" si="408"/>
        <v>62.2</v>
      </c>
      <c r="CQ484" s="2">
        <f t="shared" si="409"/>
        <v>102.24</v>
      </c>
      <c r="CR484" s="2">
        <f t="shared" si="410"/>
        <v>2.4900000000000002</v>
      </c>
      <c r="CS484" s="2">
        <f t="shared" si="411"/>
        <v>0.38</v>
      </c>
      <c r="CT484" s="2">
        <f t="shared" si="412"/>
        <v>50.76</v>
      </c>
      <c r="CU484" s="2">
        <f t="shared" si="413"/>
        <v>0</v>
      </c>
      <c r="CV484" s="2">
        <f t="shared" si="414"/>
        <v>4.12</v>
      </c>
      <c r="CW484" s="2">
        <f t="shared" si="415"/>
        <v>0</v>
      </c>
      <c r="CX484" s="2">
        <f t="shared" si="416"/>
        <v>0</v>
      </c>
      <c r="CY484" s="2">
        <f>((S484*BZ484)/100)</f>
        <v>22.736000000000001</v>
      </c>
      <c r="CZ484" s="2">
        <f>((S484*CA484)/100)</f>
        <v>14.21</v>
      </c>
      <c r="DA484" s="2"/>
      <c r="DB484" s="2"/>
      <c r="DC484" s="2" t="s">
        <v>3</v>
      </c>
      <c r="DD484" s="2" t="s">
        <v>3</v>
      </c>
      <c r="DE484" s="2" t="s">
        <v>3</v>
      </c>
      <c r="DF484" s="2" t="s">
        <v>3</v>
      </c>
      <c r="DG484" s="2" t="s">
        <v>3</v>
      </c>
      <c r="DH484" s="2" t="s">
        <v>3</v>
      </c>
      <c r="DI484" s="2" t="s">
        <v>3</v>
      </c>
      <c r="DJ484" s="2" t="s">
        <v>3</v>
      </c>
      <c r="DK484" s="2" t="s">
        <v>3</v>
      </c>
      <c r="DL484" s="2" t="s">
        <v>3</v>
      </c>
      <c r="DM484" s="2" t="s">
        <v>3</v>
      </c>
      <c r="DN484" s="2">
        <v>0</v>
      </c>
      <c r="DO484" s="2">
        <v>0</v>
      </c>
      <c r="DP484" s="2">
        <v>1</v>
      </c>
      <c r="DQ484" s="2">
        <v>1</v>
      </c>
      <c r="DR484" s="2"/>
      <c r="DS484" s="2"/>
      <c r="DT484" s="2"/>
      <c r="DU484" s="2">
        <v>1003</v>
      </c>
      <c r="DV484" s="2" t="s">
        <v>366</v>
      </c>
      <c r="DW484" s="2" t="s">
        <v>366</v>
      </c>
      <c r="DX484" s="2">
        <v>100</v>
      </c>
      <c r="DY484" s="2"/>
      <c r="DZ484" s="2" t="s">
        <v>3</v>
      </c>
      <c r="EA484" s="2" t="s">
        <v>3</v>
      </c>
      <c r="EB484" s="2" t="s">
        <v>3</v>
      </c>
      <c r="EC484" s="2" t="s">
        <v>3</v>
      </c>
      <c r="ED484" s="2"/>
      <c r="EE484" s="2">
        <v>49573646</v>
      </c>
      <c r="EF484" s="2">
        <v>40</v>
      </c>
      <c r="EG484" s="2" t="s">
        <v>505</v>
      </c>
      <c r="EH484" s="2">
        <v>0</v>
      </c>
      <c r="EI484" s="2" t="s">
        <v>3</v>
      </c>
      <c r="EJ484" s="2">
        <v>2</v>
      </c>
      <c r="EK484" s="2">
        <v>331</v>
      </c>
      <c r="EL484" s="2" t="s">
        <v>526</v>
      </c>
      <c r="EM484" s="2" t="s">
        <v>527</v>
      </c>
      <c r="EN484" s="2"/>
      <c r="EO484" s="2" t="s">
        <v>3</v>
      </c>
      <c r="EP484" s="2"/>
      <c r="EQ484" s="2">
        <v>131072</v>
      </c>
      <c r="ER484" s="2">
        <v>155.49</v>
      </c>
      <c r="ES484" s="2">
        <v>102.24</v>
      </c>
      <c r="ET484" s="2">
        <v>2.4900000000000002</v>
      </c>
      <c r="EU484" s="2">
        <v>0.38</v>
      </c>
      <c r="EV484" s="2">
        <v>50.76</v>
      </c>
      <c r="EW484" s="2">
        <v>4.12</v>
      </c>
      <c r="EX484" s="2">
        <v>0</v>
      </c>
      <c r="EY484" s="2">
        <v>0</v>
      </c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>
        <v>0</v>
      </c>
      <c r="FR484" s="2">
        <f t="shared" si="417"/>
        <v>0</v>
      </c>
      <c r="FS484" s="2">
        <v>0</v>
      </c>
      <c r="FT484" s="2"/>
      <c r="FU484" s="2"/>
      <c r="FV484" s="2"/>
      <c r="FW484" s="2"/>
      <c r="FX484" s="2">
        <v>112</v>
      </c>
      <c r="FY484" s="2">
        <v>70</v>
      </c>
      <c r="FZ484" s="2"/>
      <c r="GA484" s="2" t="s">
        <v>3</v>
      </c>
      <c r="GB484" s="2"/>
      <c r="GC484" s="2"/>
      <c r="GD484" s="2">
        <v>0</v>
      </c>
      <c r="GE484" s="2"/>
      <c r="GF484" s="2">
        <v>-1251282861</v>
      </c>
      <c r="GG484" s="2">
        <v>2</v>
      </c>
      <c r="GH484" s="2">
        <v>1</v>
      </c>
      <c r="GI484" s="2">
        <v>-2</v>
      </c>
      <c r="GJ484" s="2">
        <v>0</v>
      </c>
      <c r="GK484" s="2">
        <f>ROUND(R484*(R12)/100,2)</f>
        <v>0.26</v>
      </c>
      <c r="GL484" s="2">
        <f t="shared" si="418"/>
        <v>0</v>
      </c>
      <c r="GM484" s="2">
        <f t="shared" si="419"/>
        <v>99.41</v>
      </c>
      <c r="GN484" s="2">
        <f t="shared" si="420"/>
        <v>0</v>
      </c>
      <c r="GO484" s="2">
        <f t="shared" si="421"/>
        <v>99.41</v>
      </c>
      <c r="GP484" s="2">
        <f t="shared" si="422"/>
        <v>0</v>
      </c>
      <c r="GQ484" s="2"/>
      <c r="GR484" s="2">
        <v>0</v>
      </c>
      <c r="GS484" s="2">
        <v>3</v>
      </c>
      <c r="GT484" s="2">
        <v>0</v>
      </c>
      <c r="GU484" s="2" t="s">
        <v>3</v>
      </c>
      <c r="GV484" s="2">
        <f t="shared" si="423"/>
        <v>0</v>
      </c>
      <c r="GW484" s="2">
        <v>1</v>
      </c>
      <c r="GX484" s="2">
        <f t="shared" si="424"/>
        <v>0</v>
      </c>
      <c r="GY484" s="2"/>
      <c r="GZ484" s="2"/>
      <c r="HA484" s="2">
        <v>0</v>
      </c>
      <c r="HB484" s="2">
        <v>0</v>
      </c>
      <c r="HC484" s="2">
        <f t="shared" si="425"/>
        <v>0</v>
      </c>
      <c r="HD484" s="2"/>
      <c r="HE484" s="2" t="s">
        <v>3</v>
      </c>
      <c r="HF484" s="2" t="s">
        <v>3</v>
      </c>
      <c r="HG484" s="2"/>
      <c r="HH484" s="2"/>
      <c r="HI484" s="2"/>
      <c r="HJ484" s="2"/>
      <c r="HK484" s="2"/>
      <c r="HL484" s="2"/>
      <c r="HM484" s="2" t="s">
        <v>3</v>
      </c>
      <c r="HN484" s="2" t="s">
        <v>3</v>
      </c>
      <c r="HO484" s="2" t="s">
        <v>3</v>
      </c>
      <c r="HP484" s="2" t="s">
        <v>3</v>
      </c>
      <c r="HQ484" s="2" t="s">
        <v>3</v>
      </c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>
        <v>0</v>
      </c>
      <c r="IL484" s="2"/>
      <c r="IM484" s="2"/>
      <c r="IN484" s="2"/>
      <c r="IO484" s="2"/>
      <c r="IP484" s="2"/>
      <c r="IQ484" s="2"/>
      <c r="IR484" s="2"/>
      <c r="IS484" s="2"/>
      <c r="IT484" s="2"/>
      <c r="IU484" s="2"/>
    </row>
    <row r="485" spans="1:255" x14ac:dyDescent="0.2">
      <c r="A485">
        <v>17</v>
      </c>
      <c r="B485">
        <v>1</v>
      </c>
      <c r="C485">
        <f>ROW(SmtRes!A172)</f>
        <v>172</v>
      </c>
      <c r="D485">
        <f>ROW(EtalonRes!A218)</f>
        <v>218</v>
      </c>
      <c r="E485" t="s">
        <v>545</v>
      </c>
      <c r="F485" t="s">
        <v>546</v>
      </c>
      <c r="G485" t="s">
        <v>547</v>
      </c>
      <c r="H485" t="s">
        <v>366</v>
      </c>
      <c r="I485">
        <f>ROUND(40/100,9)</f>
        <v>0.4</v>
      </c>
      <c r="J485">
        <v>0</v>
      </c>
      <c r="K485">
        <f>ROUND(40/100,9)</f>
        <v>0.4</v>
      </c>
      <c r="O485">
        <f t="shared" si="388"/>
        <v>931.56</v>
      </c>
      <c r="P485">
        <f t="shared" si="389"/>
        <v>330.88</v>
      </c>
      <c r="Q485">
        <f t="shared" si="390"/>
        <v>11.37</v>
      </c>
      <c r="R485">
        <f t="shared" si="391"/>
        <v>4.3499999999999996</v>
      </c>
      <c r="S485">
        <f t="shared" si="392"/>
        <v>589.30999999999995</v>
      </c>
      <c r="T485">
        <f t="shared" si="393"/>
        <v>0</v>
      </c>
      <c r="U485">
        <f t="shared" si="394"/>
        <v>1.6480000000000001</v>
      </c>
      <c r="V485">
        <f t="shared" si="395"/>
        <v>0</v>
      </c>
      <c r="W485">
        <f t="shared" si="396"/>
        <v>0</v>
      </c>
      <c r="X485">
        <f t="shared" si="397"/>
        <v>542.16999999999996</v>
      </c>
      <c r="Y485">
        <f t="shared" si="398"/>
        <v>253.4</v>
      </c>
      <c r="AA485">
        <v>50626683</v>
      </c>
      <c r="AB485">
        <f t="shared" si="399"/>
        <v>155.49</v>
      </c>
      <c r="AC485">
        <f t="shared" si="400"/>
        <v>102.24</v>
      </c>
      <c r="AD485">
        <f t="shared" si="401"/>
        <v>2.4900000000000002</v>
      </c>
      <c r="AE485">
        <f t="shared" si="402"/>
        <v>0.38</v>
      </c>
      <c r="AF485">
        <f t="shared" si="403"/>
        <v>50.76</v>
      </c>
      <c r="AG485">
        <f t="shared" si="404"/>
        <v>0</v>
      </c>
      <c r="AH485">
        <f t="shared" si="405"/>
        <v>4.12</v>
      </c>
      <c r="AI485">
        <f t="shared" si="406"/>
        <v>0</v>
      </c>
      <c r="AJ485">
        <f t="shared" si="407"/>
        <v>0</v>
      </c>
      <c r="AK485">
        <v>155.49</v>
      </c>
      <c r="AL485">
        <v>102.24</v>
      </c>
      <c r="AM485">
        <v>2.4900000000000002</v>
      </c>
      <c r="AN485">
        <v>0.38</v>
      </c>
      <c r="AO485">
        <v>50.76</v>
      </c>
      <c r="AP485">
        <v>0</v>
      </c>
      <c r="AQ485">
        <v>4.12</v>
      </c>
      <c r="AR485">
        <v>0</v>
      </c>
      <c r="AS485">
        <v>0</v>
      </c>
      <c r="AT485">
        <v>92</v>
      </c>
      <c r="AU485">
        <v>43</v>
      </c>
      <c r="AV485">
        <v>1</v>
      </c>
      <c r="AW485">
        <v>1</v>
      </c>
      <c r="AZ485">
        <v>1</v>
      </c>
      <c r="BA485">
        <v>29.03</v>
      </c>
      <c r="BB485">
        <v>11.37</v>
      </c>
      <c r="BC485">
        <v>8.09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548</v>
      </c>
      <c r="BM485">
        <v>331</v>
      </c>
      <c r="BN485">
        <v>0</v>
      </c>
      <c r="BO485" t="s">
        <v>546</v>
      </c>
      <c r="BP485">
        <v>1</v>
      </c>
      <c r="BQ485">
        <v>40</v>
      </c>
      <c r="BR485">
        <v>0</v>
      </c>
      <c r="BS485">
        <v>29.03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92</v>
      </c>
      <c r="CA485">
        <v>43</v>
      </c>
      <c r="CB485" t="s">
        <v>3</v>
      </c>
      <c r="CE485">
        <v>30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408"/>
        <v>931.56</v>
      </c>
      <c r="CQ485">
        <f t="shared" si="409"/>
        <v>827.12</v>
      </c>
      <c r="CR485">
        <f t="shared" si="410"/>
        <v>28.31</v>
      </c>
      <c r="CS485">
        <f t="shared" si="411"/>
        <v>11.03</v>
      </c>
      <c r="CT485">
        <f t="shared" si="412"/>
        <v>1473.56</v>
      </c>
      <c r="CU485">
        <f t="shared" si="413"/>
        <v>0</v>
      </c>
      <c r="CV485">
        <f t="shared" si="414"/>
        <v>4.12</v>
      </c>
      <c r="CW485">
        <f t="shared" si="415"/>
        <v>0</v>
      </c>
      <c r="CX485">
        <f t="shared" si="416"/>
        <v>0</v>
      </c>
      <c r="CY485">
        <f>S485*(BZ485/100)</f>
        <v>542.16520000000003</v>
      </c>
      <c r="CZ485">
        <f>S485*(CA485/100)</f>
        <v>253.40329999999997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112</v>
      </c>
      <c r="DO485">
        <v>70</v>
      </c>
      <c r="DP485">
        <v>1</v>
      </c>
      <c r="DQ485">
        <v>1</v>
      </c>
      <c r="DU485">
        <v>1003</v>
      </c>
      <c r="DV485" t="s">
        <v>366</v>
      </c>
      <c r="DW485" t="s">
        <v>366</v>
      </c>
      <c r="DX485">
        <v>100</v>
      </c>
      <c r="DZ485" t="s">
        <v>3</v>
      </c>
      <c r="EA485" t="s">
        <v>3</v>
      </c>
      <c r="EB485" t="s">
        <v>3</v>
      </c>
      <c r="EC485" t="s">
        <v>3</v>
      </c>
      <c r="EE485">
        <v>49573646</v>
      </c>
      <c r="EF485">
        <v>40</v>
      </c>
      <c r="EG485" t="s">
        <v>505</v>
      </c>
      <c r="EH485">
        <v>0</v>
      </c>
      <c r="EI485" t="s">
        <v>3</v>
      </c>
      <c r="EJ485">
        <v>2</v>
      </c>
      <c r="EK485">
        <v>331</v>
      </c>
      <c r="EL485" t="s">
        <v>526</v>
      </c>
      <c r="EM485" t="s">
        <v>527</v>
      </c>
      <c r="EO485" t="s">
        <v>3</v>
      </c>
      <c r="EQ485">
        <v>131072</v>
      </c>
      <c r="ER485">
        <v>155.49</v>
      </c>
      <c r="ES485">
        <v>102.24</v>
      </c>
      <c r="ET485">
        <v>2.4900000000000002</v>
      </c>
      <c r="EU485">
        <v>0.38</v>
      </c>
      <c r="EV485">
        <v>50.76</v>
      </c>
      <c r="EW485">
        <v>4.12</v>
      </c>
      <c r="EX485">
        <v>0</v>
      </c>
      <c r="EY485">
        <v>0</v>
      </c>
      <c r="FQ485">
        <v>0</v>
      </c>
      <c r="FR485">
        <f t="shared" si="417"/>
        <v>0</v>
      </c>
      <c r="FS485">
        <v>0</v>
      </c>
      <c r="FX485">
        <v>112</v>
      </c>
      <c r="FY485">
        <v>70</v>
      </c>
      <c r="GA485" t="s">
        <v>3</v>
      </c>
      <c r="GD485">
        <v>0</v>
      </c>
      <c r="GF485">
        <v>-1251282861</v>
      </c>
      <c r="GG485">
        <v>2</v>
      </c>
      <c r="GH485">
        <v>1</v>
      </c>
      <c r="GI485">
        <v>2</v>
      </c>
      <c r="GJ485">
        <v>0</v>
      </c>
      <c r="GK485">
        <f>ROUND(R485*(S12)/100,2)</f>
        <v>6.96</v>
      </c>
      <c r="GL485">
        <f t="shared" si="418"/>
        <v>0</v>
      </c>
      <c r="GM485">
        <f t="shared" si="419"/>
        <v>1734.09</v>
      </c>
      <c r="GN485">
        <f t="shared" si="420"/>
        <v>0</v>
      </c>
      <c r="GO485">
        <f t="shared" si="421"/>
        <v>1734.09</v>
      </c>
      <c r="GP485">
        <f t="shared" si="422"/>
        <v>0</v>
      </c>
      <c r="GR485">
        <v>0</v>
      </c>
      <c r="GS485">
        <v>3</v>
      </c>
      <c r="GT485">
        <v>0</v>
      </c>
      <c r="GU485" t="s">
        <v>3</v>
      </c>
      <c r="GV485">
        <f t="shared" si="423"/>
        <v>0</v>
      </c>
      <c r="GW485">
        <v>1</v>
      </c>
      <c r="GX485">
        <f t="shared" si="424"/>
        <v>0</v>
      </c>
      <c r="HA485">
        <v>0</v>
      </c>
      <c r="HB485">
        <v>0</v>
      </c>
      <c r="HC485">
        <f t="shared" si="425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6" spans="1:255" x14ac:dyDescent="0.2">
      <c r="A486" s="2">
        <v>18</v>
      </c>
      <c r="B486" s="2">
        <v>1</v>
      </c>
      <c r="C486" s="2">
        <v>165</v>
      </c>
      <c r="D486" s="2"/>
      <c r="E486" s="2" t="s">
        <v>549</v>
      </c>
      <c r="F486" s="2" t="s">
        <v>550</v>
      </c>
      <c r="G486" s="2" t="s">
        <v>1229</v>
      </c>
      <c r="H486" s="2" t="s">
        <v>531</v>
      </c>
      <c r="I486" s="2">
        <f>I484*J486</f>
        <v>4.0800000000000003E-2</v>
      </c>
      <c r="J486" s="2">
        <v>0.10200000000000001</v>
      </c>
      <c r="K486" s="2">
        <v>0.10199999999999999</v>
      </c>
      <c r="L486" s="2"/>
      <c r="M486" s="2"/>
      <c r="N486" s="2"/>
      <c r="O486" s="2">
        <f t="shared" si="388"/>
        <v>4280.05</v>
      </c>
      <c r="P486" s="2">
        <f t="shared" si="389"/>
        <v>4280.05</v>
      </c>
      <c r="Q486" s="2">
        <f t="shared" si="390"/>
        <v>0</v>
      </c>
      <c r="R486" s="2">
        <f t="shared" si="391"/>
        <v>0</v>
      </c>
      <c r="S486" s="2">
        <f t="shared" si="392"/>
        <v>0</v>
      </c>
      <c r="T486" s="2">
        <f t="shared" si="393"/>
        <v>0</v>
      </c>
      <c r="U486" s="2">
        <f t="shared" si="394"/>
        <v>0</v>
      </c>
      <c r="V486" s="2">
        <f t="shared" si="395"/>
        <v>0</v>
      </c>
      <c r="W486" s="2">
        <f t="shared" si="396"/>
        <v>0</v>
      </c>
      <c r="X486" s="2">
        <f t="shared" si="397"/>
        <v>0</v>
      </c>
      <c r="Y486" s="2">
        <f t="shared" si="398"/>
        <v>0</v>
      </c>
      <c r="Z486" s="2"/>
      <c r="AA486" s="2">
        <v>50626682</v>
      </c>
      <c r="AB486" s="2">
        <f t="shared" si="399"/>
        <v>104903.13</v>
      </c>
      <c r="AC486" s="2">
        <f t="shared" si="400"/>
        <v>104903.13</v>
      </c>
      <c r="AD486" s="2">
        <f t="shared" si="401"/>
        <v>0</v>
      </c>
      <c r="AE486" s="2">
        <f t="shared" si="402"/>
        <v>0</v>
      </c>
      <c r="AF486" s="2">
        <f t="shared" si="403"/>
        <v>0</v>
      </c>
      <c r="AG486" s="2">
        <f t="shared" si="404"/>
        <v>0</v>
      </c>
      <c r="AH486" s="2">
        <f t="shared" si="405"/>
        <v>0</v>
      </c>
      <c r="AI486" s="2">
        <f t="shared" si="406"/>
        <v>0</v>
      </c>
      <c r="AJ486" s="2">
        <f t="shared" si="407"/>
        <v>0</v>
      </c>
      <c r="AK486" s="2">
        <v>104903.13</v>
      </c>
      <c r="AL486" s="2">
        <v>104903.13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112</v>
      </c>
      <c r="AU486" s="2">
        <v>70</v>
      </c>
      <c r="AV486" s="2">
        <v>1</v>
      </c>
      <c r="AW486" s="2">
        <v>1</v>
      </c>
      <c r="AX486" s="2"/>
      <c r="AY486" s="2"/>
      <c r="AZ486" s="2">
        <v>1</v>
      </c>
      <c r="BA486" s="2">
        <v>1</v>
      </c>
      <c r="BB486" s="2">
        <v>1</v>
      </c>
      <c r="BC486" s="2">
        <v>1</v>
      </c>
      <c r="BD486" s="2" t="s">
        <v>3</v>
      </c>
      <c r="BE486" s="2" t="s">
        <v>3</v>
      </c>
      <c r="BF486" s="2" t="s">
        <v>3</v>
      </c>
      <c r="BG486" s="2" t="s">
        <v>3</v>
      </c>
      <c r="BH486" s="2">
        <v>3</v>
      </c>
      <c r="BI486" s="2">
        <v>2</v>
      </c>
      <c r="BJ486" s="2" t="s">
        <v>551</v>
      </c>
      <c r="BK486" s="2"/>
      <c r="BL486" s="2"/>
      <c r="BM486" s="2">
        <v>331</v>
      </c>
      <c r="BN486" s="2">
        <v>0</v>
      </c>
      <c r="BO486" s="2" t="s">
        <v>3</v>
      </c>
      <c r="BP486" s="2">
        <v>0</v>
      </c>
      <c r="BQ486" s="2">
        <v>40</v>
      </c>
      <c r="BR486" s="2">
        <v>0</v>
      </c>
      <c r="BS486" s="2">
        <v>1</v>
      </c>
      <c r="BT486" s="2">
        <v>1</v>
      </c>
      <c r="BU486" s="2">
        <v>1</v>
      </c>
      <c r="BV486" s="2">
        <v>1</v>
      </c>
      <c r="BW486" s="2">
        <v>1</v>
      </c>
      <c r="BX486" s="2">
        <v>1</v>
      </c>
      <c r="BY486" s="2" t="s">
        <v>3</v>
      </c>
      <c r="BZ486" s="2">
        <v>112</v>
      </c>
      <c r="CA486" s="2">
        <v>70</v>
      </c>
      <c r="CB486" s="2" t="s">
        <v>3</v>
      </c>
      <c r="CC486" s="2"/>
      <c r="CD486" s="2"/>
      <c r="CE486" s="2">
        <v>30</v>
      </c>
      <c r="CF486" s="2">
        <v>0</v>
      </c>
      <c r="CG486" s="2">
        <v>0</v>
      </c>
      <c r="CH486" s="2"/>
      <c r="CI486" s="2"/>
      <c r="CJ486" s="2"/>
      <c r="CK486" s="2"/>
      <c r="CL486" s="2"/>
      <c r="CM486" s="2">
        <v>0</v>
      </c>
      <c r="CN486" s="2" t="s">
        <v>3</v>
      </c>
      <c r="CO486" s="2">
        <v>0</v>
      </c>
      <c r="CP486" s="2">
        <f t="shared" si="408"/>
        <v>4280.05</v>
      </c>
      <c r="CQ486" s="2">
        <f t="shared" si="409"/>
        <v>104903.13</v>
      </c>
      <c r="CR486" s="2">
        <f t="shared" si="410"/>
        <v>0</v>
      </c>
      <c r="CS486" s="2">
        <f t="shared" si="411"/>
        <v>0</v>
      </c>
      <c r="CT486" s="2">
        <f t="shared" si="412"/>
        <v>0</v>
      </c>
      <c r="CU486" s="2">
        <f t="shared" si="413"/>
        <v>0</v>
      </c>
      <c r="CV486" s="2">
        <f t="shared" si="414"/>
        <v>0</v>
      </c>
      <c r="CW486" s="2">
        <f t="shared" si="415"/>
        <v>0</v>
      </c>
      <c r="CX486" s="2">
        <f t="shared" si="416"/>
        <v>0</v>
      </c>
      <c r="CY486" s="2">
        <f>((S486*BZ486)/100)</f>
        <v>0</v>
      </c>
      <c r="CZ486" s="2">
        <f>((S486*CA486)/100)</f>
        <v>0</v>
      </c>
      <c r="DA486" s="2"/>
      <c r="DB486" s="2"/>
      <c r="DC486" s="2" t="s">
        <v>3</v>
      </c>
      <c r="DD486" s="2" t="s">
        <v>3</v>
      </c>
      <c r="DE486" s="2" t="s">
        <v>3</v>
      </c>
      <c r="DF486" s="2" t="s">
        <v>3</v>
      </c>
      <c r="DG486" s="2" t="s">
        <v>3</v>
      </c>
      <c r="DH486" s="2" t="s">
        <v>3</v>
      </c>
      <c r="DI486" s="2" t="s">
        <v>3</v>
      </c>
      <c r="DJ486" s="2" t="s">
        <v>3</v>
      </c>
      <c r="DK486" s="2" t="s">
        <v>3</v>
      </c>
      <c r="DL486" s="2" t="s">
        <v>3</v>
      </c>
      <c r="DM486" s="2" t="s">
        <v>3</v>
      </c>
      <c r="DN486" s="2">
        <v>0</v>
      </c>
      <c r="DO486" s="2">
        <v>0</v>
      </c>
      <c r="DP486" s="2">
        <v>1</v>
      </c>
      <c r="DQ486" s="2">
        <v>1</v>
      </c>
      <c r="DR486" s="2"/>
      <c r="DS486" s="2"/>
      <c r="DT486" s="2"/>
      <c r="DU486" s="2">
        <v>1003</v>
      </c>
      <c r="DV486" s="2" t="s">
        <v>531</v>
      </c>
      <c r="DW486" s="2" t="s">
        <v>531</v>
      </c>
      <c r="DX486" s="2">
        <v>1000</v>
      </c>
      <c r="DY486" s="2"/>
      <c r="DZ486" s="2" t="s">
        <v>3</v>
      </c>
      <c r="EA486" s="2" t="s">
        <v>3</v>
      </c>
      <c r="EB486" s="2" t="s">
        <v>3</v>
      </c>
      <c r="EC486" s="2" t="s">
        <v>3</v>
      </c>
      <c r="ED486" s="2"/>
      <c r="EE486" s="2">
        <v>49573646</v>
      </c>
      <c r="EF486" s="2">
        <v>40</v>
      </c>
      <c r="EG486" s="2" t="s">
        <v>505</v>
      </c>
      <c r="EH486" s="2">
        <v>0</v>
      </c>
      <c r="EI486" s="2" t="s">
        <v>3</v>
      </c>
      <c r="EJ486" s="2">
        <v>2</v>
      </c>
      <c r="EK486" s="2">
        <v>331</v>
      </c>
      <c r="EL486" s="2" t="s">
        <v>526</v>
      </c>
      <c r="EM486" s="2" t="s">
        <v>527</v>
      </c>
      <c r="EN486" s="2"/>
      <c r="EO486" s="2" t="s">
        <v>3</v>
      </c>
      <c r="EP486" s="2"/>
      <c r="EQ486" s="2">
        <v>0</v>
      </c>
      <c r="ER486" s="2">
        <v>104903.13</v>
      </c>
      <c r="ES486" s="2">
        <v>104903.13</v>
      </c>
      <c r="ET486" s="2">
        <v>0</v>
      </c>
      <c r="EU486" s="2">
        <v>0</v>
      </c>
      <c r="EV486" s="2">
        <v>0</v>
      </c>
      <c r="EW486" s="2">
        <v>0</v>
      </c>
      <c r="EX486" s="2">
        <v>0</v>
      </c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>
        <v>0</v>
      </c>
      <c r="FR486" s="2">
        <f t="shared" si="417"/>
        <v>0</v>
      </c>
      <c r="FS486" s="2">
        <v>0</v>
      </c>
      <c r="FT486" s="2"/>
      <c r="FU486" s="2"/>
      <c r="FV486" s="2"/>
      <c r="FW486" s="2"/>
      <c r="FX486" s="2">
        <v>112</v>
      </c>
      <c r="FY486" s="2">
        <v>70</v>
      </c>
      <c r="FZ486" s="2"/>
      <c r="GA486" s="2" t="s">
        <v>3</v>
      </c>
      <c r="GB486" s="2"/>
      <c r="GC486" s="2"/>
      <c r="GD486" s="2">
        <v>0</v>
      </c>
      <c r="GE486" s="2"/>
      <c r="GF486" s="2">
        <v>1164107494</v>
      </c>
      <c r="GG486" s="2">
        <v>2</v>
      </c>
      <c r="GH486" s="2">
        <v>1</v>
      </c>
      <c r="GI486" s="2">
        <v>-2</v>
      </c>
      <c r="GJ486" s="2">
        <v>0</v>
      </c>
      <c r="GK486" s="2">
        <f>ROUND(R486*(R12)/100,2)</f>
        <v>0</v>
      </c>
      <c r="GL486" s="2">
        <f t="shared" si="418"/>
        <v>0</v>
      </c>
      <c r="GM486" s="2">
        <f t="shared" si="419"/>
        <v>4280.05</v>
      </c>
      <c r="GN486" s="2">
        <f t="shared" si="420"/>
        <v>0</v>
      </c>
      <c r="GO486" s="2">
        <f t="shared" si="421"/>
        <v>4280.05</v>
      </c>
      <c r="GP486" s="2">
        <f t="shared" si="422"/>
        <v>0</v>
      </c>
      <c r="GQ486" s="2"/>
      <c r="GR486" s="2">
        <v>0</v>
      </c>
      <c r="GS486" s="2">
        <v>3</v>
      </c>
      <c r="GT486" s="2">
        <v>0</v>
      </c>
      <c r="GU486" s="2" t="s">
        <v>3</v>
      </c>
      <c r="GV486" s="2">
        <f t="shared" si="423"/>
        <v>0</v>
      </c>
      <c r="GW486" s="2">
        <v>1</v>
      </c>
      <c r="GX486" s="2">
        <f t="shared" si="424"/>
        <v>0</v>
      </c>
      <c r="GY486" s="2"/>
      <c r="GZ486" s="2"/>
      <c r="HA486" s="2">
        <v>0</v>
      </c>
      <c r="HB486" s="2">
        <v>0</v>
      </c>
      <c r="HC486" s="2">
        <f t="shared" si="425"/>
        <v>0</v>
      </c>
      <c r="HD486" s="2"/>
      <c r="HE486" s="2" t="s">
        <v>3</v>
      </c>
      <c r="HF486" s="2" t="s">
        <v>3</v>
      </c>
      <c r="HG486" s="2"/>
      <c r="HH486" s="2"/>
      <c r="HI486" s="2"/>
      <c r="HJ486" s="2"/>
      <c r="HK486" s="2"/>
      <c r="HL486" s="2"/>
      <c r="HM486" s="2" t="s">
        <v>3</v>
      </c>
      <c r="HN486" s="2" t="s">
        <v>3</v>
      </c>
      <c r="HO486" s="2" t="s">
        <v>3</v>
      </c>
      <c r="HP486" s="2" t="s">
        <v>3</v>
      </c>
      <c r="HQ486" s="2" t="s">
        <v>3</v>
      </c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>
        <v>0</v>
      </c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 x14ac:dyDescent="0.2">
      <c r="A487">
        <v>18</v>
      </c>
      <c r="B487">
        <v>1</v>
      </c>
      <c r="C487">
        <v>172</v>
      </c>
      <c r="E487" t="s">
        <v>549</v>
      </c>
      <c r="F487" t="s">
        <v>550</v>
      </c>
      <c r="G487" t="s">
        <v>1229</v>
      </c>
      <c r="H487" t="s">
        <v>531</v>
      </c>
      <c r="I487">
        <f>I485*J487</f>
        <v>4.0800000000000003E-2</v>
      </c>
      <c r="J487">
        <v>0.10200000000000001</v>
      </c>
      <c r="K487">
        <v>0.10199999999999999</v>
      </c>
      <c r="O487">
        <f t="shared" si="388"/>
        <v>18575.419999999998</v>
      </c>
      <c r="P487">
        <f t="shared" si="389"/>
        <v>18575.419999999998</v>
      </c>
      <c r="Q487">
        <f t="shared" si="390"/>
        <v>0</v>
      </c>
      <c r="R487">
        <f t="shared" si="391"/>
        <v>0</v>
      </c>
      <c r="S487">
        <f t="shared" si="392"/>
        <v>0</v>
      </c>
      <c r="T487">
        <f t="shared" si="393"/>
        <v>0</v>
      </c>
      <c r="U487">
        <f t="shared" si="394"/>
        <v>0</v>
      </c>
      <c r="V487">
        <f t="shared" si="395"/>
        <v>0</v>
      </c>
      <c r="W487">
        <f t="shared" si="396"/>
        <v>0</v>
      </c>
      <c r="X487">
        <f t="shared" si="397"/>
        <v>0</v>
      </c>
      <c r="Y487">
        <f t="shared" si="398"/>
        <v>0</v>
      </c>
      <c r="AA487">
        <v>50626683</v>
      </c>
      <c r="AB487">
        <f t="shared" si="399"/>
        <v>104903.13</v>
      </c>
      <c r="AC487">
        <f t="shared" si="400"/>
        <v>104903.13</v>
      </c>
      <c r="AD487">
        <f t="shared" si="401"/>
        <v>0</v>
      </c>
      <c r="AE487">
        <f t="shared" si="402"/>
        <v>0</v>
      </c>
      <c r="AF487">
        <f t="shared" si="403"/>
        <v>0</v>
      </c>
      <c r="AG487">
        <f t="shared" si="404"/>
        <v>0</v>
      </c>
      <c r="AH487">
        <f t="shared" si="405"/>
        <v>0</v>
      </c>
      <c r="AI487">
        <f t="shared" si="406"/>
        <v>0</v>
      </c>
      <c r="AJ487">
        <f t="shared" si="407"/>
        <v>0</v>
      </c>
      <c r="AK487">
        <v>104903.13</v>
      </c>
      <c r="AL487">
        <v>104903.13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4.34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2</v>
      </c>
      <c r="BJ487" t="s">
        <v>551</v>
      </c>
      <c r="BM487">
        <v>331</v>
      </c>
      <c r="BN487">
        <v>0</v>
      </c>
      <c r="BO487" t="s">
        <v>550</v>
      </c>
      <c r="BP487">
        <v>1</v>
      </c>
      <c r="BQ487">
        <v>40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408"/>
        <v>18575.419999999998</v>
      </c>
      <c r="CQ487">
        <f t="shared" si="409"/>
        <v>455279.58</v>
      </c>
      <c r="CR487">
        <f t="shared" si="410"/>
        <v>0</v>
      </c>
      <c r="CS487">
        <f t="shared" si="411"/>
        <v>0</v>
      </c>
      <c r="CT487">
        <f t="shared" si="412"/>
        <v>0</v>
      </c>
      <c r="CU487">
        <f t="shared" si="413"/>
        <v>0</v>
      </c>
      <c r="CV487">
        <f t="shared" si="414"/>
        <v>0</v>
      </c>
      <c r="CW487">
        <f t="shared" si="415"/>
        <v>0</v>
      </c>
      <c r="CX487">
        <f t="shared" si="416"/>
        <v>0</v>
      </c>
      <c r="CY487">
        <f>S487*(BZ487/100)</f>
        <v>0</v>
      </c>
      <c r="CZ487">
        <f>S487*(CA487/100)</f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112</v>
      </c>
      <c r="DO487">
        <v>70</v>
      </c>
      <c r="DP487">
        <v>1</v>
      </c>
      <c r="DQ487">
        <v>1</v>
      </c>
      <c r="DU487">
        <v>1003</v>
      </c>
      <c r="DV487" t="s">
        <v>531</v>
      </c>
      <c r="DW487" t="s">
        <v>531</v>
      </c>
      <c r="DX487">
        <v>1000</v>
      </c>
      <c r="DZ487" t="s">
        <v>3</v>
      </c>
      <c r="EA487" t="s">
        <v>3</v>
      </c>
      <c r="EB487" t="s">
        <v>3</v>
      </c>
      <c r="EC487" t="s">
        <v>3</v>
      </c>
      <c r="EE487">
        <v>49573646</v>
      </c>
      <c r="EF487">
        <v>40</v>
      </c>
      <c r="EG487" t="s">
        <v>505</v>
      </c>
      <c r="EH487">
        <v>0</v>
      </c>
      <c r="EI487" t="s">
        <v>3</v>
      </c>
      <c r="EJ487">
        <v>2</v>
      </c>
      <c r="EK487">
        <v>331</v>
      </c>
      <c r="EL487" t="s">
        <v>526</v>
      </c>
      <c r="EM487" t="s">
        <v>527</v>
      </c>
      <c r="EO487" t="s">
        <v>3</v>
      </c>
      <c r="EQ487">
        <v>0</v>
      </c>
      <c r="ER487">
        <v>104903.13</v>
      </c>
      <c r="ES487">
        <v>104903.13</v>
      </c>
      <c r="ET487">
        <v>0</v>
      </c>
      <c r="EU487">
        <v>0</v>
      </c>
      <c r="EV487">
        <v>0</v>
      </c>
      <c r="EW487">
        <v>0</v>
      </c>
      <c r="EX487">
        <v>0</v>
      </c>
      <c r="FQ487">
        <v>0</v>
      </c>
      <c r="FR487">
        <f t="shared" si="417"/>
        <v>0</v>
      </c>
      <c r="FS487">
        <v>0</v>
      </c>
      <c r="FX487">
        <v>112</v>
      </c>
      <c r="FY487">
        <v>70</v>
      </c>
      <c r="GA487" t="s">
        <v>3</v>
      </c>
      <c r="GD487">
        <v>0</v>
      </c>
      <c r="GF487">
        <v>1164107494</v>
      </c>
      <c r="GG487">
        <v>2</v>
      </c>
      <c r="GH487">
        <v>1</v>
      </c>
      <c r="GI487">
        <v>2</v>
      </c>
      <c r="GJ487">
        <v>0</v>
      </c>
      <c r="GK487">
        <f>ROUND(R487*(S12)/100,2)</f>
        <v>0</v>
      </c>
      <c r="GL487">
        <f t="shared" si="418"/>
        <v>0</v>
      </c>
      <c r="GM487">
        <f t="shared" si="419"/>
        <v>18575.419999999998</v>
      </c>
      <c r="GN487">
        <f t="shared" si="420"/>
        <v>0</v>
      </c>
      <c r="GO487">
        <f t="shared" si="421"/>
        <v>18575.419999999998</v>
      </c>
      <c r="GP487">
        <f t="shared" si="422"/>
        <v>0</v>
      </c>
      <c r="GR487">
        <v>0</v>
      </c>
      <c r="GS487">
        <v>3</v>
      </c>
      <c r="GT487">
        <v>0</v>
      </c>
      <c r="GU487" t="s">
        <v>3</v>
      </c>
      <c r="GV487">
        <f t="shared" si="423"/>
        <v>0</v>
      </c>
      <c r="GW487">
        <v>1</v>
      </c>
      <c r="GX487">
        <f t="shared" si="424"/>
        <v>0</v>
      </c>
      <c r="HA487">
        <v>0</v>
      </c>
      <c r="HB487">
        <v>0</v>
      </c>
      <c r="HC487">
        <f t="shared" si="425"/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9" spans="1:255" x14ac:dyDescent="0.2">
      <c r="A489" s="3">
        <v>51</v>
      </c>
      <c r="B489" s="3">
        <f>B460</f>
        <v>1</v>
      </c>
      <c r="C489" s="3">
        <f>A460</f>
        <v>5</v>
      </c>
      <c r="D489" s="3">
        <f>ROW(A460)</f>
        <v>460</v>
      </c>
      <c r="E489" s="3"/>
      <c r="F489" s="3" t="str">
        <f>IF(F460&lt;&gt;"",F460,"")</f>
        <v>Новый подраздел</v>
      </c>
      <c r="G489" s="3" t="str">
        <f>IF(G460&lt;&gt;"",G460,"")</f>
        <v>Прокладка силовых и осветительных кабельных линий внутренних</v>
      </c>
      <c r="H489" s="3">
        <v>0</v>
      </c>
      <c r="I489" s="3"/>
      <c r="J489" s="3"/>
      <c r="K489" s="3"/>
      <c r="L489" s="3"/>
      <c r="M489" s="3"/>
      <c r="N489" s="3"/>
      <c r="O489" s="3">
        <f t="shared" ref="O489:T489" si="426">ROUND(AB489,2)</f>
        <v>12387.7</v>
      </c>
      <c r="P489" s="3">
        <f t="shared" si="426"/>
        <v>11537.93</v>
      </c>
      <c r="Q489" s="3">
        <f t="shared" si="426"/>
        <v>46.27</v>
      </c>
      <c r="R489" s="3">
        <f t="shared" si="426"/>
        <v>6.91</v>
      </c>
      <c r="S489" s="3">
        <f t="shared" si="426"/>
        <v>803.5</v>
      </c>
      <c r="T489" s="3">
        <f t="shared" si="426"/>
        <v>0</v>
      </c>
      <c r="U489" s="3">
        <f>AH489</f>
        <v>66.795999999999992</v>
      </c>
      <c r="V489" s="3">
        <f>AI489</f>
        <v>0</v>
      </c>
      <c r="W489" s="3">
        <f>ROUND(AJ489,2)</f>
        <v>0</v>
      </c>
      <c r="X489" s="3">
        <f>ROUND(AK489,2)</f>
        <v>899.92</v>
      </c>
      <c r="Y489" s="3">
        <f>ROUND(AL489,2)</f>
        <v>562.45000000000005</v>
      </c>
      <c r="Z489" s="3"/>
      <c r="AA489" s="3"/>
      <c r="AB489" s="3">
        <f>ROUND(SUMIF(AA464:AA487,"=50626682",O464:O487),2)</f>
        <v>12387.7</v>
      </c>
      <c r="AC489" s="3">
        <f>ROUND(SUMIF(AA464:AA487,"=50626682",P464:P487),2)</f>
        <v>11537.93</v>
      </c>
      <c r="AD489" s="3">
        <f>ROUND(SUMIF(AA464:AA487,"=50626682",Q464:Q487),2)</f>
        <v>46.27</v>
      </c>
      <c r="AE489" s="3">
        <f>ROUND(SUMIF(AA464:AA487,"=50626682",R464:R487),2)</f>
        <v>6.91</v>
      </c>
      <c r="AF489" s="3">
        <f>ROUND(SUMIF(AA464:AA487,"=50626682",S464:S487),2)</f>
        <v>803.5</v>
      </c>
      <c r="AG489" s="3">
        <f>ROUND(SUMIF(AA464:AA487,"=50626682",T464:T487),2)</f>
        <v>0</v>
      </c>
      <c r="AH489" s="3">
        <f>SUMIF(AA464:AA487,"=50626682",U464:U487)</f>
        <v>66.795999999999992</v>
      </c>
      <c r="AI489" s="3">
        <f>SUMIF(AA464:AA487,"=50626682",V464:V487)</f>
        <v>0</v>
      </c>
      <c r="AJ489" s="3">
        <f>ROUND(SUMIF(AA464:AA487,"=50626682",W464:W487),2)</f>
        <v>0</v>
      </c>
      <c r="AK489" s="3">
        <f>ROUND(SUMIF(AA464:AA487,"=50626682",X464:X487),2)</f>
        <v>899.92</v>
      </c>
      <c r="AL489" s="3">
        <f>ROUND(SUMIF(AA464:AA487,"=50626682",Y464:Y487),2)</f>
        <v>562.45000000000005</v>
      </c>
      <c r="AM489" s="3"/>
      <c r="AN489" s="3"/>
      <c r="AO489" s="3">
        <f t="shared" ref="AO489:BD489" si="427">ROUND(BX489,2)</f>
        <v>0</v>
      </c>
      <c r="AP489" s="3">
        <f t="shared" si="427"/>
        <v>0</v>
      </c>
      <c r="AQ489" s="3">
        <f t="shared" si="427"/>
        <v>0</v>
      </c>
      <c r="AR489" s="3">
        <f t="shared" si="427"/>
        <v>13862.18</v>
      </c>
      <c r="AS489" s="3">
        <f t="shared" si="427"/>
        <v>0</v>
      </c>
      <c r="AT489" s="3">
        <f t="shared" si="427"/>
        <v>13862.18</v>
      </c>
      <c r="AU489" s="3">
        <f t="shared" si="427"/>
        <v>0</v>
      </c>
      <c r="AV489" s="3">
        <f t="shared" si="427"/>
        <v>11537.93</v>
      </c>
      <c r="AW489" s="3">
        <f t="shared" si="427"/>
        <v>11537.93</v>
      </c>
      <c r="AX489" s="3">
        <f t="shared" si="427"/>
        <v>0</v>
      </c>
      <c r="AY489" s="3">
        <f t="shared" si="427"/>
        <v>11537.93</v>
      </c>
      <c r="AZ489" s="3">
        <f t="shared" si="427"/>
        <v>0</v>
      </c>
      <c r="BA489" s="3">
        <f t="shared" si="427"/>
        <v>0</v>
      </c>
      <c r="BB489" s="3">
        <f t="shared" si="427"/>
        <v>0</v>
      </c>
      <c r="BC489" s="3">
        <f t="shared" si="427"/>
        <v>0</v>
      </c>
      <c r="BD489" s="3">
        <f t="shared" si="427"/>
        <v>0</v>
      </c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>
        <f>ROUND(SUMIF(AA464:AA487,"=50626682",FQ464:FQ487),2)</f>
        <v>0</v>
      </c>
      <c r="BY489" s="3">
        <f>ROUND(SUMIF(AA464:AA487,"=50626682",FR464:FR487),2)</f>
        <v>0</v>
      </c>
      <c r="BZ489" s="3">
        <f>ROUND(SUMIF(AA464:AA487,"=50626682",GL464:GL487),2)</f>
        <v>0</v>
      </c>
      <c r="CA489" s="3">
        <f>ROUND(SUMIF(AA464:AA487,"=50626682",GM464:GM487),2)</f>
        <v>13862.18</v>
      </c>
      <c r="CB489" s="3">
        <f>ROUND(SUMIF(AA464:AA487,"=50626682",GN464:GN487),2)</f>
        <v>0</v>
      </c>
      <c r="CC489" s="3">
        <f>ROUND(SUMIF(AA464:AA487,"=50626682",GO464:GO487),2)</f>
        <v>13862.18</v>
      </c>
      <c r="CD489" s="3">
        <f>ROUND(SUMIF(AA464:AA487,"=50626682",GP464:GP487),2)</f>
        <v>0</v>
      </c>
      <c r="CE489" s="3">
        <f>AC489-BX489</f>
        <v>11537.93</v>
      </c>
      <c r="CF489" s="3">
        <f>AC489-BY489</f>
        <v>11537.93</v>
      </c>
      <c r="CG489" s="3">
        <f>BX489-BZ489</f>
        <v>0</v>
      </c>
      <c r="CH489" s="3">
        <f>AC489-BX489-BY489+BZ489</f>
        <v>11537.93</v>
      </c>
      <c r="CI489" s="3">
        <f>BY489-BZ489</f>
        <v>0</v>
      </c>
      <c r="CJ489" s="3">
        <f>ROUND(SUMIF(AA464:AA487,"=50626682",GX464:GX487),2)</f>
        <v>0</v>
      </c>
      <c r="CK489" s="3">
        <f>ROUND(SUMIF(AA464:AA487,"=50626682",GY464:GY487),2)</f>
        <v>0</v>
      </c>
      <c r="CL489" s="3">
        <f>ROUND(SUMIF(AA464:AA487,"=50626682",GZ464:GZ487),2)</f>
        <v>0</v>
      </c>
      <c r="CM489" s="3">
        <f>ROUND(SUMIF(AA464:AA487,"=50626682",HD464:HD487),2)</f>
        <v>0</v>
      </c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4">
        <f t="shared" ref="DG489:DL489" si="428">ROUND(DT489,2)</f>
        <v>90708.4</v>
      </c>
      <c r="DH489" s="4">
        <f t="shared" si="428"/>
        <v>66846.55</v>
      </c>
      <c r="DI489" s="4">
        <f t="shared" si="428"/>
        <v>536.23</v>
      </c>
      <c r="DJ489" s="4">
        <f t="shared" si="428"/>
        <v>200.59</v>
      </c>
      <c r="DK489" s="4">
        <f t="shared" si="428"/>
        <v>23325.62</v>
      </c>
      <c r="DL489" s="4">
        <f t="shared" si="428"/>
        <v>0</v>
      </c>
      <c r="DM489" s="4">
        <f>DZ489</f>
        <v>66.795999999999992</v>
      </c>
      <c r="DN489" s="4">
        <f>EA489</f>
        <v>0</v>
      </c>
      <c r="DO489" s="4">
        <f>ROUND(EB489,2)</f>
        <v>0</v>
      </c>
      <c r="DP489" s="4">
        <f>ROUND(EC489,2)</f>
        <v>21459.59</v>
      </c>
      <c r="DQ489" s="4">
        <f>ROUND(ED489,2)</f>
        <v>10030.02</v>
      </c>
      <c r="DR489" s="4"/>
      <c r="DS489" s="4"/>
      <c r="DT489" s="4">
        <f>ROUND(SUMIF(AA464:AA487,"=50626683",O464:O487),2)</f>
        <v>90708.4</v>
      </c>
      <c r="DU489" s="4">
        <f>ROUND(SUMIF(AA464:AA487,"=50626683",P464:P487),2)</f>
        <v>66846.55</v>
      </c>
      <c r="DV489" s="4">
        <f>ROUND(SUMIF(AA464:AA487,"=50626683",Q464:Q487),2)</f>
        <v>536.23</v>
      </c>
      <c r="DW489" s="4">
        <f>ROUND(SUMIF(AA464:AA487,"=50626683",R464:R487),2)</f>
        <v>200.59</v>
      </c>
      <c r="DX489" s="4">
        <f>ROUND(SUMIF(AA464:AA487,"=50626683",S464:S487),2)</f>
        <v>23325.62</v>
      </c>
      <c r="DY489" s="4">
        <f>ROUND(SUMIF(AA464:AA487,"=50626683",T464:T487),2)</f>
        <v>0</v>
      </c>
      <c r="DZ489" s="4">
        <f>SUMIF(AA464:AA487,"=50626683",U464:U487)</f>
        <v>66.795999999999992</v>
      </c>
      <c r="EA489" s="4">
        <f>SUMIF(AA464:AA487,"=50626683",V464:V487)</f>
        <v>0</v>
      </c>
      <c r="EB489" s="4">
        <f>ROUND(SUMIF(AA464:AA487,"=50626683",W464:W487),2)</f>
        <v>0</v>
      </c>
      <c r="EC489" s="4">
        <f>ROUND(SUMIF(AA464:AA487,"=50626683",X464:X487),2)</f>
        <v>21459.59</v>
      </c>
      <c r="ED489" s="4">
        <f>ROUND(SUMIF(AA464:AA487,"=50626683",Y464:Y487),2)</f>
        <v>10030.02</v>
      </c>
      <c r="EE489" s="4"/>
      <c r="EF489" s="4"/>
      <c r="EG489" s="4">
        <f t="shared" ref="EG489:EV489" si="429">ROUND(FP489,2)</f>
        <v>0</v>
      </c>
      <c r="EH489" s="4">
        <f t="shared" si="429"/>
        <v>0</v>
      </c>
      <c r="EI489" s="4">
        <f t="shared" si="429"/>
        <v>0</v>
      </c>
      <c r="EJ489" s="4">
        <f t="shared" si="429"/>
        <v>122518.96</v>
      </c>
      <c r="EK489" s="4">
        <f t="shared" si="429"/>
        <v>0</v>
      </c>
      <c r="EL489" s="4">
        <f t="shared" si="429"/>
        <v>122518.96</v>
      </c>
      <c r="EM489" s="4">
        <f t="shared" si="429"/>
        <v>0</v>
      </c>
      <c r="EN489" s="4">
        <f t="shared" si="429"/>
        <v>66846.55</v>
      </c>
      <c r="EO489" s="4">
        <f t="shared" si="429"/>
        <v>66846.55</v>
      </c>
      <c r="EP489" s="4">
        <f t="shared" si="429"/>
        <v>0</v>
      </c>
      <c r="EQ489" s="4">
        <f t="shared" si="429"/>
        <v>66846.55</v>
      </c>
      <c r="ER489" s="4">
        <f t="shared" si="429"/>
        <v>0</v>
      </c>
      <c r="ES489" s="4">
        <f t="shared" si="429"/>
        <v>0</v>
      </c>
      <c r="ET489" s="4">
        <f t="shared" si="429"/>
        <v>0</v>
      </c>
      <c r="EU489" s="4">
        <f t="shared" si="429"/>
        <v>0</v>
      </c>
      <c r="EV489" s="4">
        <f t="shared" si="429"/>
        <v>0</v>
      </c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>
        <f>ROUND(SUMIF(AA464:AA487,"=50626683",FQ464:FQ487),2)</f>
        <v>0</v>
      </c>
      <c r="FQ489" s="4">
        <f>ROUND(SUMIF(AA464:AA487,"=50626683",FR464:FR487),2)</f>
        <v>0</v>
      </c>
      <c r="FR489" s="4">
        <f>ROUND(SUMIF(AA464:AA487,"=50626683",GL464:GL487),2)</f>
        <v>0</v>
      </c>
      <c r="FS489" s="4">
        <f>ROUND(SUMIF(AA464:AA487,"=50626683",GM464:GM487),2)</f>
        <v>122518.96</v>
      </c>
      <c r="FT489" s="4">
        <f>ROUND(SUMIF(AA464:AA487,"=50626683",GN464:GN487),2)</f>
        <v>0</v>
      </c>
      <c r="FU489" s="4">
        <f>ROUND(SUMIF(AA464:AA487,"=50626683",GO464:GO487),2)</f>
        <v>122518.96</v>
      </c>
      <c r="FV489" s="4">
        <f>ROUND(SUMIF(AA464:AA487,"=50626683",GP464:GP487),2)</f>
        <v>0</v>
      </c>
      <c r="FW489" s="4">
        <f>DU489-FP489</f>
        <v>66846.55</v>
      </c>
      <c r="FX489" s="4">
        <f>DU489-FQ489</f>
        <v>66846.55</v>
      </c>
      <c r="FY489" s="4">
        <f>FP489-FR489</f>
        <v>0</v>
      </c>
      <c r="FZ489" s="4">
        <f>DU489-FP489-FQ489+FR489</f>
        <v>66846.55</v>
      </c>
      <c r="GA489" s="4">
        <f>FQ489-FR489</f>
        <v>0</v>
      </c>
      <c r="GB489" s="4">
        <f>ROUND(SUMIF(AA464:AA487,"=50626683",GX464:GX487),2)</f>
        <v>0</v>
      </c>
      <c r="GC489" s="4">
        <f>ROUND(SUMIF(AA464:AA487,"=50626683",GY464:GY487),2)</f>
        <v>0</v>
      </c>
      <c r="GD489" s="4">
        <f>ROUND(SUMIF(AA464:AA487,"=50626683",GZ464:GZ487),2)</f>
        <v>0</v>
      </c>
      <c r="GE489" s="4">
        <f>ROUND(SUMIF(AA464:AA487,"=50626683",HD464:HD487),2)</f>
        <v>0</v>
      </c>
      <c r="GF489" s="4"/>
      <c r="GG489" s="4"/>
      <c r="GH489" s="4"/>
      <c r="GI489" s="4"/>
      <c r="GJ489" s="4"/>
      <c r="GK489" s="4"/>
      <c r="GL489" s="4"/>
      <c r="GM489" s="4"/>
      <c r="GN489" s="4"/>
      <c r="GO489" s="4"/>
      <c r="GP489" s="4"/>
      <c r="GQ489" s="4"/>
      <c r="GR489" s="4"/>
      <c r="GS489" s="4"/>
      <c r="GT489" s="4"/>
      <c r="GU489" s="4"/>
      <c r="GV489" s="4"/>
      <c r="GW489" s="4"/>
      <c r="GX489" s="4">
        <v>0</v>
      </c>
    </row>
    <row r="491" spans="1:255" x14ac:dyDescent="0.2">
      <c r="A491" s="5">
        <v>50</v>
      </c>
      <c r="B491" s="5">
        <v>0</v>
      </c>
      <c r="C491" s="5">
        <v>0</v>
      </c>
      <c r="D491" s="5">
        <v>1</v>
      </c>
      <c r="E491" s="5">
        <v>201</v>
      </c>
      <c r="F491" s="5">
        <f>ROUND(Source!O489,O491)</f>
        <v>12387.7</v>
      </c>
      <c r="G491" s="5" t="s">
        <v>95</v>
      </c>
      <c r="H491" s="5" t="s">
        <v>96</v>
      </c>
      <c r="I491" s="5"/>
      <c r="J491" s="5"/>
      <c r="K491" s="5">
        <v>201</v>
      </c>
      <c r="L491" s="5">
        <v>1</v>
      </c>
      <c r="M491" s="5">
        <v>3</v>
      </c>
      <c r="N491" s="5" t="s">
        <v>3</v>
      </c>
      <c r="O491" s="5">
        <v>2</v>
      </c>
      <c r="P491" s="5">
        <f>ROUND(Source!DG489,O491)</f>
        <v>90708.4</v>
      </c>
      <c r="Q491" s="5"/>
      <c r="R491" s="5"/>
      <c r="S491" s="5"/>
      <c r="T491" s="5"/>
      <c r="U491" s="5"/>
      <c r="V491" s="5"/>
      <c r="W491" s="5">
        <v>12387.7</v>
      </c>
      <c r="X491" s="5">
        <v>1</v>
      </c>
      <c r="Y491" s="5">
        <v>12387.7</v>
      </c>
      <c r="Z491" s="5">
        <v>90708.4</v>
      </c>
      <c r="AA491" s="5">
        <v>1</v>
      </c>
      <c r="AB491" s="5">
        <v>90708.4</v>
      </c>
    </row>
    <row r="492" spans="1:255" x14ac:dyDescent="0.2">
      <c r="A492" s="5">
        <v>50</v>
      </c>
      <c r="B492" s="5">
        <v>0</v>
      </c>
      <c r="C492" s="5">
        <v>0</v>
      </c>
      <c r="D492" s="5">
        <v>1</v>
      </c>
      <c r="E492" s="5">
        <v>202</v>
      </c>
      <c r="F492" s="5">
        <f>ROUND(Source!P489,O492)</f>
        <v>11537.93</v>
      </c>
      <c r="G492" s="5" t="s">
        <v>97</v>
      </c>
      <c r="H492" s="5" t="s">
        <v>98</v>
      </c>
      <c r="I492" s="5"/>
      <c r="J492" s="5"/>
      <c r="K492" s="5">
        <v>202</v>
      </c>
      <c r="L492" s="5">
        <v>2</v>
      </c>
      <c r="M492" s="5">
        <v>3</v>
      </c>
      <c r="N492" s="5" t="s">
        <v>3</v>
      </c>
      <c r="O492" s="5">
        <v>2</v>
      </c>
      <c r="P492" s="5">
        <f>ROUND(Source!DH489,O492)</f>
        <v>66846.55</v>
      </c>
      <c r="Q492" s="5"/>
      <c r="R492" s="5"/>
      <c r="S492" s="5"/>
      <c r="T492" s="5"/>
      <c r="U492" s="5"/>
      <c r="V492" s="5"/>
      <c r="W492" s="5">
        <v>11537.93</v>
      </c>
      <c r="X492" s="5">
        <v>1</v>
      </c>
      <c r="Y492" s="5">
        <v>11537.93</v>
      </c>
      <c r="Z492" s="5">
        <v>66846.55</v>
      </c>
      <c r="AA492" s="5">
        <v>1</v>
      </c>
      <c r="AB492" s="5">
        <v>66846.55</v>
      </c>
    </row>
    <row r="493" spans="1:255" x14ac:dyDescent="0.2">
      <c r="A493" s="5">
        <v>50</v>
      </c>
      <c r="B493" s="5">
        <v>0</v>
      </c>
      <c r="C493" s="5">
        <v>0</v>
      </c>
      <c r="D493" s="5">
        <v>1</v>
      </c>
      <c r="E493" s="5">
        <v>222</v>
      </c>
      <c r="F493" s="5">
        <f>ROUND(Source!AO489,O493)</f>
        <v>0</v>
      </c>
      <c r="G493" s="5" t="s">
        <v>99</v>
      </c>
      <c r="H493" s="5" t="s">
        <v>100</v>
      </c>
      <c r="I493" s="5"/>
      <c r="J493" s="5"/>
      <c r="K493" s="5">
        <v>222</v>
      </c>
      <c r="L493" s="5">
        <v>3</v>
      </c>
      <c r="M493" s="5">
        <v>3</v>
      </c>
      <c r="N493" s="5" t="s">
        <v>3</v>
      </c>
      <c r="O493" s="5">
        <v>2</v>
      </c>
      <c r="P493" s="5">
        <f>ROUND(Source!EG489,O493)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55" x14ac:dyDescent="0.2">
      <c r="A494" s="5">
        <v>50</v>
      </c>
      <c r="B494" s="5">
        <v>0</v>
      </c>
      <c r="C494" s="5">
        <v>0</v>
      </c>
      <c r="D494" s="5">
        <v>1</v>
      </c>
      <c r="E494" s="5">
        <v>225</v>
      </c>
      <c r="F494" s="5">
        <f>ROUND(Source!AV489,O494)</f>
        <v>11537.93</v>
      </c>
      <c r="G494" s="5" t="s">
        <v>101</v>
      </c>
      <c r="H494" s="5" t="s">
        <v>102</v>
      </c>
      <c r="I494" s="5"/>
      <c r="J494" s="5"/>
      <c r="K494" s="5">
        <v>225</v>
      </c>
      <c r="L494" s="5">
        <v>4</v>
      </c>
      <c r="M494" s="5">
        <v>3</v>
      </c>
      <c r="N494" s="5" t="s">
        <v>3</v>
      </c>
      <c r="O494" s="5">
        <v>2</v>
      </c>
      <c r="P494" s="5">
        <f>ROUND(Source!EN489,O494)</f>
        <v>66846.55</v>
      </c>
      <c r="Q494" s="5"/>
      <c r="R494" s="5"/>
      <c r="S494" s="5"/>
      <c r="T494" s="5"/>
      <c r="U494" s="5"/>
      <c r="V494" s="5"/>
      <c r="W494" s="5">
        <v>11537.93</v>
      </c>
      <c r="X494" s="5">
        <v>1</v>
      </c>
      <c r="Y494" s="5">
        <v>11537.93</v>
      </c>
      <c r="Z494" s="5">
        <v>66846.55</v>
      </c>
      <c r="AA494" s="5">
        <v>1</v>
      </c>
      <c r="AB494" s="5">
        <v>66846.55</v>
      </c>
    </row>
    <row r="495" spans="1:255" x14ac:dyDescent="0.2">
      <c r="A495" s="5">
        <v>50</v>
      </c>
      <c r="B495" s="5">
        <v>0</v>
      </c>
      <c r="C495" s="5">
        <v>0</v>
      </c>
      <c r="D495" s="5">
        <v>1</v>
      </c>
      <c r="E495" s="5">
        <v>226</v>
      </c>
      <c r="F495" s="5">
        <f>ROUND(Source!AW489,O495)</f>
        <v>11537.93</v>
      </c>
      <c r="G495" s="5" t="s">
        <v>103</v>
      </c>
      <c r="H495" s="5" t="s">
        <v>104</v>
      </c>
      <c r="I495" s="5"/>
      <c r="J495" s="5"/>
      <c r="K495" s="5">
        <v>226</v>
      </c>
      <c r="L495" s="5">
        <v>5</v>
      </c>
      <c r="M495" s="5">
        <v>3</v>
      </c>
      <c r="N495" s="5" t="s">
        <v>3</v>
      </c>
      <c r="O495" s="5">
        <v>2</v>
      </c>
      <c r="P495" s="5">
        <f>ROUND(Source!EO489,O495)</f>
        <v>66846.55</v>
      </c>
      <c r="Q495" s="5"/>
      <c r="R495" s="5"/>
      <c r="S495" s="5"/>
      <c r="T495" s="5"/>
      <c r="U495" s="5"/>
      <c r="V495" s="5"/>
      <c r="W495" s="5">
        <v>11537.93</v>
      </c>
      <c r="X495" s="5">
        <v>1</v>
      </c>
      <c r="Y495" s="5">
        <v>11537.93</v>
      </c>
      <c r="Z495" s="5">
        <v>66846.55</v>
      </c>
      <c r="AA495" s="5">
        <v>1</v>
      </c>
      <c r="AB495" s="5">
        <v>66846.55</v>
      </c>
    </row>
    <row r="496" spans="1:255" x14ac:dyDescent="0.2">
      <c r="A496" s="5">
        <v>50</v>
      </c>
      <c r="B496" s="5">
        <v>0</v>
      </c>
      <c r="C496" s="5">
        <v>0</v>
      </c>
      <c r="D496" s="5">
        <v>1</v>
      </c>
      <c r="E496" s="5">
        <v>227</v>
      </c>
      <c r="F496" s="5">
        <f>ROUND(Source!AX489,O496)</f>
        <v>0</v>
      </c>
      <c r="G496" s="5" t="s">
        <v>105</v>
      </c>
      <c r="H496" s="5" t="s">
        <v>106</v>
      </c>
      <c r="I496" s="5"/>
      <c r="J496" s="5"/>
      <c r="K496" s="5">
        <v>227</v>
      </c>
      <c r="L496" s="5">
        <v>6</v>
      </c>
      <c r="M496" s="5">
        <v>3</v>
      </c>
      <c r="N496" s="5" t="s">
        <v>3</v>
      </c>
      <c r="O496" s="5">
        <v>2</v>
      </c>
      <c r="P496" s="5">
        <f>ROUND(Source!EP489,O496)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228</v>
      </c>
      <c r="F497" s="5">
        <f>ROUND(Source!AY489,O497)</f>
        <v>11537.93</v>
      </c>
      <c r="G497" s="5" t="s">
        <v>107</v>
      </c>
      <c r="H497" s="5" t="s">
        <v>108</v>
      </c>
      <c r="I497" s="5"/>
      <c r="J497" s="5"/>
      <c r="K497" s="5">
        <v>228</v>
      </c>
      <c r="L497" s="5">
        <v>7</v>
      </c>
      <c r="M497" s="5">
        <v>3</v>
      </c>
      <c r="N497" s="5" t="s">
        <v>3</v>
      </c>
      <c r="O497" s="5">
        <v>2</v>
      </c>
      <c r="P497" s="5">
        <f>ROUND(Source!EQ489,O497)</f>
        <v>66846.55</v>
      </c>
      <c r="Q497" s="5"/>
      <c r="R497" s="5"/>
      <c r="S497" s="5"/>
      <c r="T497" s="5"/>
      <c r="U497" s="5"/>
      <c r="V497" s="5"/>
      <c r="W497" s="5">
        <v>11537.93</v>
      </c>
      <c r="X497" s="5">
        <v>1</v>
      </c>
      <c r="Y497" s="5">
        <v>11537.93</v>
      </c>
      <c r="Z497" s="5">
        <v>66846.55</v>
      </c>
      <c r="AA497" s="5">
        <v>1</v>
      </c>
      <c r="AB497" s="5">
        <v>66846.55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216</v>
      </c>
      <c r="F498" s="5">
        <f>ROUND(Source!AP489,O498)</f>
        <v>0</v>
      </c>
      <c r="G498" s="5" t="s">
        <v>109</v>
      </c>
      <c r="H498" s="5" t="s">
        <v>110</v>
      </c>
      <c r="I498" s="5"/>
      <c r="J498" s="5"/>
      <c r="K498" s="5">
        <v>216</v>
      </c>
      <c r="L498" s="5">
        <v>8</v>
      </c>
      <c r="M498" s="5">
        <v>3</v>
      </c>
      <c r="N498" s="5" t="s">
        <v>3</v>
      </c>
      <c r="O498" s="5">
        <v>2</v>
      </c>
      <c r="P498" s="5">
        <f>ROUND(Source!EH489,O498)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223</v>
      </c>
      <c r="F499" s="5">
        <f>ROUND(Source!AQ489,O499)</f>
        <v>0</v>
      </c>
      <c r="G499" s="5" t="s">
        <v>111</v>
      </c>
      <c r="H499" s="5" t="s">
        <v>112</v>
      </c>
      <c r="I499" s="5"/>
      <c r="J499" s="5"/>
      <c r="K499" s="5">
        <v>223</v>
      </c>
      <c r="L499" s="5">
        <v>9</v>
      </c>
      <c r="M499" s="5">
        <v>3</v>
      </c>
      <c r="N499" s="5" t="s">
        <v>3</v>
      </c>
      <c r="O499" s="5">
        <v>2</v>
      </c>
      <c r="P499" s="5">
        <f>ROUND(Source!EI489,O499)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229</v>
      </c>
      <c r="F500" s="5">
        <f>ROUND(Source!AZ489,O500)</f>
        <v>0</v>
      </c>
      <c r="G500" s="5" t="s">
        <v>113</v>
      </c>
      <c r="H500" s="5" t="s">
        <v>114</v>
      </c>
      <c r="I500" s="5"/>
      <c r="J500" s="5"/>
      <c r="K500" s="5">
        <v>229</v>
      </c>
      <c r="L500" s="5">
        <v>10</v>
      </c>
      <c r="M500" s="5">
        <v>3</v>
      </c>
      <c r="N500" s="5" t="s">
        <v>3</v>
      </c>
      <c r="O500" s="5">
        <v>2</v>
      </c>
      <c r="P500" s="5">
        <f>ROUND(Source!ER489,O500)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203</v>
      </c>
      <c r="F501" s="5">
        <f>ROUND(Source!Q489,O501)</f>
        <v>46.27</v>
      </c>
      <c r="G501" s="5" t="s">
        <v>115</v>
      </c>
      <c r="H501" s="5" t="s">
        <v>116</v>
      </c>
      <c r="I501" s="5"/>
      <c r="J501" s="5"/>
      <c r="K501" s="5">
        <v>203</v>
      </c>
      <c r="L501" s="5">
        <v>11</v>
      </c>
      <c r="M501" s="5">
        <v>3</v>
      </c>
      <c r="N501" s="5" t="s">
        <v>3</v>
      </c>
      <c r="O501" s="5">
        <v>2</v>
      </c>
      <c r="P501" s="5">
        <f>ROUND(Source!DI489,O501)</f>
        <v>536.23</v>
      </c>
      <c r="Q501" s="5"/>
      <c r="R501" s="5"/>
      <c r="S501" s="5"/>
      <c r="T501" s="5"/>
      <c r="U501" s="5"/>
      <c r="V501" s="5"/>
      <c r="W501" s="5">
        <v>46.27</v>
      </c>
      <c r="X501" s="5">
        <v>1</v>
      </c>
      <c r="Y501" s="5">
        <v>46.27</v>
      </c>
      <c r="Z501" s="5">
        <v>536.23</v>
      </c>
      <c r="AA501" s="5">
        <v>1</v>
      </c>
      <c r="AB501" s="5">
        <v>536.23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231</v>
      </c>
      <c r="F502" s="5">
        <f>ROUND(Source!BB489,O502)</f>
        <v>0</v>
      </c>
      <c r="G502" s="5" t="s">
        <v>117</v>
      </c>
      <c r="H502" s="5" t="s">
        <v>118</v>
      </c>
      <c r="I502" s="5"/>
      <c r="J502" s="5"/>
      <c r="K502" s="5">
        <v>231</v>
      </c>
      <c r="L502" s="5">
        <v>12</v>
      </c>
      <c r="M502" s="5">
        <v>3</v>
      </c>
      <c r="N502" s="5" t="s">
        <v>3</v>
      </c>
      <c r="O502" s="5">
        <v>2</v>
      </c>
      <c r="P502" s="5">
        <f>ROUND(Source!ET489,O502)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204</v>
      </c>
      <c r="F503" s="5">
        <f>ROUND(Source!R489,O503)</f>
        <v>6.91</v>
      </c>
      <c r="G503" s="5" t="s">
        <v>119</v>
      </c>
      <c r="H503" s="5" t="s">
        <v>120</v>
      </c>
      <c r="I503" s="5"/>
      <c r="J503" s="5"/>
      <c r="K503" s="5">
        <v>204</v>
      </c>
      <c r="L503" s="5">
        <v>13</v>
      </c>
      <c r="M503" s="5">
        <v>3</v>
      </c>
      <c r="N503" s="5" t="s">
        <v>3</v>
      </c>
      <c r="O503" s="5">
        <v>2</v>
      </c>
      <c r="P503" s="5">
        <f>ROUND(Source!DJ489,O503)</f>
        <v>200.59</v>
      </c>
      <c r="Q503" s="5"/>
      <c r="R503" s="5"/>
      <c r="S503" s="5"/>
      <c r="T503" s="5"/>
      <c r="U503" s="5"/>
      <c r="V503" s="5"/>
      <c r="W503" s="5">
        <v>6.91</v>
      </c>
      <c r="X503" s="5">
        <v>1</v>
      </c>
      <c r="Y503" s="5">
        <v>6.91</v>
      </c>
      <c r="Z503" s="5">
        <v>200.59</v>
      </c>
      <c r="AA503" s="5">
        <v>1</v>
      </c>
      <c r="AB503" s="5">
        <v>200.59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205</v>
      </c>
      <c r="F504" s="5">
        <f>ROUND(Source!S489,O504)</f>
        <v>803.5</v>
      </c>
      <c r="G504" s="5" t="s">
        <v>121</v>
      </c>
      <c r="H504" s="5" t="s">
        <v>122</v>
      </c>
      <c r="I504" s="5"/>
      <c r="J504" s="5"/>
      <c r="K504" s="5">
        <v>205</v>
      </c>
      <c r="L504" s="5">
        <v>14</v>
      </c>
      <c r="M504" s="5">
        <v>3</v>
      </c>
      <c r="N504" s="5" t="s">
        <v>3</v>
      </c>
      <c r="O504" s="5">
        <v>2</v>
      </c>
      <c r="P504" s="5">
        <f>ROUND(Source!DK489,O504)</f>
        <v>23325.62</v>
      </c>
      <c r="Q504" s="5"/>
      <c r="R504" s="5"/>
      <c r="S504" s="5"/>
      <c r="T504" s="5"/>
      <c r="U504" s="5"/>
      <c r="V504" s="5"/>
      <c r="W504" s="5">
        <v>803.5</v>
      </c>
      <c r="X504" s="5">
        <v>1</v>
      </c>
      <c r="Y504" s="5">
        <v>803.5</v>
      </c>
      <c r="Z504" s="5">
        <v>23325.62</v>
      </c>
      <c r="AA504" s="5">
        <v>1</v>
      </c>
      <c r="AB504" s="5">
        <v>23325.62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232</v>
      </c>
      <c r="F505" s="5">
        <f>ROUND(Source!BC489,O505)</f>
        <v>0</v>
      </c>
      <c r="G505" s="5" t="s">
        <v>123</v>
      </c>
      <c r="H505" s="5" t="s">
        <v>124</v>
      </c>
      <c r="I505" s="5"/>
      <c r="J505" s="5"/>
      <c r="K505" s="5">
        <v>232</v>
      </c>
      <c r="L505" s="5">
        <v>15</v>
      </c>
      <c r="M505" s="5">
        <v>3</v>
      </c>
      <c r="N505" s="5" t="s">
        <v>3</v>
      </c>
      <c r="O505" s="5">
        <v>2</v>
      </c>
      <c r="P505" s="5">
        <f>ROUND(Source!EU489,O505)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214</v>
      </c>
      <c r="F506" s="5">
        <f>ROUND(Source!AS489,O506)</f>
        <v>0</v>
      </c>
      <c r="G506" s="5" t="s">
        <v>125</v>
      </c>
      <c r="H506" s="5" t="s">
        <v>126</v>
      </c>
      <c r="I506" s="5"/>
      <c r="J506" s="5"/>
      <c r="K506" s="5">
        <v>214</v>
      </c>
      <c r="L506" s="5">
        <v>16</v>
      </c>
      <c r="M506" s="5">
        <v>3</v>
      </c>
      <c r="N506" s="5" t="s">
        <v>3</v>
      </c>
      <c r="O506" s="5">
        <v>2</v>
      </c>
      <c r="P506" s="5">
        <f>ROUND(Source!EK489,O506)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215</v>
      </c>
      <c r="F507" s="5">
        <f>ROUND(Source!AT489,O507)</f>
        <v>13862.18</v>
      </c>
      <c r="G507" s="5" t="s">
        <v>127</v>
      </c>
      <c r="H507" s="5" t="s">
        <v>128</v>
      </c>
      <c r="I507" s="5"/>
      <c r="J507" s="5"/>
      <c r="K507" s="5">
        <v>215</v>
      </c>
      <c r="L507" s="5">
        <v>17</v>
      </c>
      <c r="M507" s="5">
        <v>3</v>
      </c>
      <c r="N507" s="5" t="s">
        <v>3</v>
      </c>
      <c r="O507" s="5">
        <v>2</v>
      </c>
      <c r="P507" s="5">
        <f>ROUND(Source!EL489,O507)</f>
        <v>122518.96</v>
      </c>
      <c r="Q507" s="5"/>
      <c r="R507" s="5"/>
      <c r="S507" s="5"/>
      <c r="T507" s="5"/>
      <c r="U507" s="5"/>
      <c r="V507" s="5"/>
      <c r="W507" s="5">
        <v>13862.18</v>
      </c>
      <c r="X507" s="5">
        <v>1</v>
      </c>
      <c r="Y507" s="5">
        <v>13862.18</v>
      </c>
      <c r="Z507" s="5">
        <v>122518.96</v>
      </c>
      <c r="AA507" s="5">
        <v>1</v>
      </c>
      <c r="AB507" s="5">
        <v>122518.96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217</v>
      </c>
      <c r="F508" s="5">
        <f>ROUND(Source!AU489,O508)</f>
        <v>0</v>
      </c>
      <c r="G508" s="5" t="s">
        <v>129</v>
      </c>
      <c r="H508" s="5" t="s">
        <v>130</v>
      </c>
      <c r="I508" s="5"/>
      <c r="J508" s="5"/>
      <c r="K508" s="5">
        <v>217</v>
      </c>
      <c r="L508" s="5">
        <v>18</v>
      </c>
      <c r="M508" s="5">
        <v>3</v>
      </c>
      <c r="N508" s="5" t="s">
        <v>3</v>
      </c>
      <c r="O508" s="5">
        <v>2</v>
      </c>
      <c r="P508" s="5">
        <f>ROUND(Source!EM489,O508)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230</v>
      </c>
      <c r="F509" s="5">
        <f>ROUND(Source!BA489,O509)</f>
        <v>0</v>
      </c>
      <c r="G509" s="5" t="s">
        <v>131</v>
      </c>
      <c r="H509" s="5" t="s">
        <v>132</v>
      </c>
      <c r="I509" s="5"/>
      <c r="J509" s="5"/>
      <c r="K509" s="5">
        <v>230</v>
      </c>
      <c r="L509" s="5">
        <v>19</v>
      </c>
      <c r="M509" s="5">
        <v>3</v>
      </c>
      <c r="N509" s="5" t="s">
        <v>3</v>
      </c>
      <c r="O509" s="5">
        <v>2</v>
      </c>
      <c r="P509" s="5">
        <f>ROUND(Source!ES489,O509)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206</v>
      </c>
      <c r="F510" s="5">
        <f>ROUND(Source!T489,O510)</f>
        <v>0</v>
      </c>
      <c r="G510" s="5" t="s">
        <v>133</v>
      </c>
      <c r="H510" s="5" t="s">
        <v>134</v>
      </c>
      <c r="I510" s="5"/>
      <c r="J510" s="5"/>
      <c r="K510" s="5">
        <v>206</v>
      </c>
      <c r="L510" s="5">
        <v>20</v>
      </c>
      <c r="M510" s="5">
        <v>3</v>
      </c>
      <c r="N510" s="5" t="s">
        <v>3</v>
      </c>
      <c r="O510" s="5">
        <v>2</v>
      </c>
      <c r="P510" s="5">
        <f>ROUND(Source!DL489,O510)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207</v>
      </c>
      <c r="F511" s="5">
        <f>Source!U489</f>
        <v>66.795999999999992</v>
      </c>
      <c r="G511" s="5" t="s">
        <v>135</v>
      </c>
      <c r="H511" s="5" t="s">
        <v>136</v>
      </c>
      <c r="I511" s="5"/>
      <c r="J511" s="5"/>
      <c r="K511" s="5">
        <v>207</v>
      </c>
      <c r="L511" s="5">
        <v>21</v>
      </c>
      <c r="M511" s="5">
        <v>3</v>
      </c>
      <c r="N511" s="5" t="s">
        <v>3</v>
      </c>
      <c r="O511" s="5">
        <v>-1</v>
      </c>
      <c r="P511" s="5">
        <f>Source!DM489</f>
        <v>66.795999999999992</v>
      </c>
      <c r="Q511" s="5"/>
      <c r="R511" s="5"/>
      <c r="S511" s="5"/>
      <c r="T511" s="5"/>
      <c r="U511" s="5"/>
      <c r="V511" s="5"/>
      <c r="W511" s="5">
        <v>66.795999999999992</v>
      </c>
      <c r="X511" s="5">
        <v>1</v>
      </c>
      <c r="Y511" s="5">
        <v>66.795999999999992</v>
      </c>
      <c r="Z511" s="5">
        <v>66.795999999999992</v>
      </c>
      <c r="AA511" s="5">
        <v>1</v>
      </c>
      <c r="AB511" s="5">
        <v>66.795999999999992</v>
      </c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208</v>
      </c>
      <c r="F512" s="5">
        <f>Source!V489</f>
        <v>0</v>
      </c>
      <c r="G512" s="5" t="s">
        <v>137</v>
      </c>
      <c r="H512" s="5" t="s">
        <v>138</v>
      </c>
      <c r="I512" s="5"/>
      <c r="J512" s="5"/>
      <c r="K512" s="5">
        <v>208</v>
      </c>
      <c r="L512" s="5">
        <v>22</v>
      </c>
      <c r="M512" s="5">
        <v>3</v>
      </c>
      <c r="N512" s="5" t="s">
        <v>3</v>
      </c>
      <c r="O512" s="5">
        <v>-1</v>
      </c>
      <c r="P512" s="5">
        <f>Source!DN489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55" x14ac:dyDescent="0.2">
      <c r="A513" s="5">
        <v>50</v>
      </c>
      <c r="B513" s="5">
        <v>0</v>
      </c>
      <c r="C513" s="5">
        <v>0</v>
      </c>
      <c r="D513" s="5">
        <v>1</v>
      </c>
      <c r="E513" s="5">
        <v>209</v>
      </c>
      <c r="F513" s="5">
        <f>ROUND(Source!W489,O513)</f>
        <v>0</v>
      </c>
      <c r="G513" s="5" t="s">
        <v>139</v>
      </c>
      <c r="H513" s="5" t="s">
        <v>140</v>
      </c>
      <c r="I513" s="5"/>
      <c r="J513" s="5"/>
      <c r="K513" s="5">
        <v>209</v>
      </c>
      <c r="L513" s="5">
        <v>23</v>
      </c>
      <c r="M513" s="5">
        <v>3</v>
      </c>
      <c r="N513" s="5" t="s">
        <v>3</v>
      </c>
      <c r="O513" s="5">
        <v>2</v>
      </c>
      <c r="P513" s="5">
        <f>ROUND(Source!DO489,O513)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55" x14ac:dyDescent="0.2">
      <c r="A514" s="5">
        <v>50</v>
      </c>
      <c r="B514" s="5">
        <v>0</v>
      </c>
      <c r="C514" s="5">
        <v>0</v>
      </c>
      <c r="D514" s="5">
        <v>1</v>
      </c>
      <c r="E514" s="5">
        <v>233</v>
      </c>
      <c r="F514" s="5">
        <f>ROUND(Source!BD489,O514)</f>
        <v>0</v>
      </c>
      <c r="G514" s="5" t="s">
        <v>141</v>
      </c>
      <c r="H514" s="5" t="s">
        <v>142</v>
      </c>
      <c r="I514" s="5"/>
      <c r="J514" s="5"/>
      <c r="K514" s="5">
        <v>233</v>
      </c>
      <c r="L514" s="5">
        <v>24</v>
      </c>
      <c r="M514" s="5">
        <v>3</v>
      </c>
      <c r="N514" s="5" t="s">
        <v>3</v>
      </c>
      <c r="O514" s="5">
        <v>2</v>
      </c>
      <c r="P514" s="5">
        <f>ROUND(Source!EV489,O514)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55" x14ac:dyDescent="0.2">
      <c r="A515" s="5">
        <v>50</v>
      </c>
      <c r="B515" s="5">
        <v>0</v>
      </c>
      <c r="C515" s="5">
        <v>0</v>
      </c>
      <c r="D515" s="5">
        <v>1</v>
      </c>
      <c r="E515" s="5">
        <v>210</v>
      </c>
      <c r="F515" s="5">
        <f>ROUND(Source!X489,O515)</f>
        <v>899.92</v>
      </c>
      <c r="G515" s="5" t="s">
        <v>143</v>
      </c>
      <c r="H515" s="5" t="s">
        <v>144</v>
      </c>
      <c r="I515" s="5"/>
      <c r="J515" s="5"/>
      <c r="K515" s="5">
        <v>210</v>
      </c>
      <c r="L515" s="5">
        <v>25</v>
      </c>
      <c r="M515" s="5">
        <v>3</v>
      </c>
      <c r="N515" s="5" t="s">
        <v>3</v>
      </c>
      <c r="O515" s="5">
        <v>2</v>
      </c>
      <c r="P515" s="5">
        <f>ROUND(Source!DP489,O515)</f>
        <v>21459.59</v>
      </c>
      <c r="Q515" s="5"/>
      <c r="R515" s="5"/>
      <c r="S515" s="5"/>
      <c r="T515" s="5"/>
      <c r="U515" s="5"/>
      <c r="V515" s="5"/>
      <c r="W515" s="5">
        <v>899.92</v>
      </c>
      <c r="X515" s="5">
        <v>1</v>
      </c>
      <c r="Y515" s="5">
        <v>899.92</v>
      </c>
      <c r="Z515" s="5">
        <v>21459.59</v>
      </c>
      <c r="AA515" s="5">
        <v>1</v>
      </c>
      <c r="AB515" s="5">
        <v>21459.59</v>
      </c>
    </row>
    <row r="516" spans="1:255" x14ac:dyDescent="0.2">
      <c r="A516" s="5">
        <v>50</v>
      </c>
      <c r="B516" s="5">
        <v>0</v>
      </c>
      <c r="C516" s="5">
        <v>0</v>
      </c>
      <c r="D516" s="5">
        <v>1</v>
      </c>
      <c r="E516" s="5">
        <v>211</v>
      </c>
      <c r="F516" s="5">
        <f>ROUND(Source!Y489,O516)</f>
        <v>562.45000000000005</v>
      </c>
      <c r="G516" s="5" t="s">
        <v>145</v>
      </c>
      <c r="H516" s="5" t="s">
        <v>146</v>
      </c>
      <c r="I516" s="5"/>
      <c r="J516" s="5"/>
      <c r="K516" s="5">
        <v>211</v>
      </c>
      <c r="L516" s="5">
        <v>26</v>
      </c>
      <c r="M516" s="5">
        <v>3</v>
      </c>
      <c r="N516" s="5" t="s">
        <v>3</v>
      </c>
      <c r="O516" s="5">
        <v>2</v>
      </c>
      <c r="P516" s="5">
        <f>ROUND(Source!DQ489,O516)</f>
        <v>10030.02</v>
      </c>
      <c r="Q516" s="5"/>
      <c r="R516" s="5"/>
      <c r="S516" s="5"/>
      <c r="T516" s="5"/>
      <c r="U516" s="5"/>
      <c r="V516" s="5"/>
      <c r="W516" s="5">
        <v>562.45000000000005</v>
      </c>
      <c r="X516" s="5">
        <v>1</v>
      </c>
      <c r="Y516" s="5">
        <v>562.45000000000005</v>
      </c>
      <c r="Z516" s="5">
        <v>10030.02</v>
      </c>
      <c r="AA516" s="5">
        <v>1</v>
      </c>
      <c r="AB516" s="5">
        <v>10030.02</v>
      </c>
    </row>
    <row r="517" spans="1:255" x14ac:dyDescent="0.2">
      <c r="A517" s="5">
        <v>50</v>
      </c>
      <c r="B517" s="5">
        <v>0</v>
      </c>
      <c r="C517" s="5">
        <v>0</v>
      </c>
      <c r="D517" s="5">
        <v>1</v>
      </c>
      <c r="E517" s="5">
        <v>224</v>
      </c>
      <c r="F517" s="5">
        <f>ROUND(Source!AR489,O517)</f>
        <v>13862.18</v>
      </c>
      <c r="G517" s="5" t="s">
        <v>147</v>
      </c>
      <c r="H517" s="5" t="s">
        <v>148</v>
      </c>
      <c r="I517" s="5"/>
      <c r="J517" s="5"/>
      <c r="K517" s="5">
        <v>224</v>
      </c>
      <c r="L517" s="5">
        <v>27</v>
      </c>
      <c r="M517" s="5">
        <v>3</v>
      </c>
      <c r="N517" s="5" t="s">
        <v>3</v>
      </c>
      <c r="O517" s="5">
        <v>2</v>
      </c>
      <c r="P517" s="5">
        <f>ROUND(Source!EJ489,O517)</f>
        <v>122518.96</v>
      </c>
      <c r="Q517" s="5"/>
      <c r="R517" s="5"/>
      <c r="S517" s="5"/>
      <c r="T517" s="5"/>
      <c r="U517" s="5"/>
      <c r="V517" s="5"/>
      <c r="W517" s="5">
        <v>13862.18</v>
      </c>
      <c r="X517" s="5">
        <v>1</v>
      </c>
      <c r="Y517" s="5">
        <v>13862.18</v>
      </c>
      <c r="Z517" s="5">
        <v>122518.96</v>
      </c>
      <c r="AA517" s="5">
        <v>1</v>
      </c>
      <c r="AB517" s="5">
        <v>122518.96</v>
      </c>
    </row>
    <row r="519" spans="1:255" x14ac:dyDescent="0.2">
      <c r="A519" s="1">
        <v>5</v>
      </c>
      <c r="B519" s="1">
        <v>1</v>
      </c>
      <c r="C519" s="1"/>
      <c r="D519" s="1">
        <f>ROW(A542)</f>
        <v>542</v>
      </c>
      <c r="E519" s="1"/>
      <c r="F519" s="1" t="s">
        <v>211</v>
      </c>
      <c r="G519" s="1" t="s">
        <v>552</v>
      </c>
      <c r="H519" s="1" t="s">
        <v>3</v>
      </c>
      <c r="I519" s="1">
        <v>0</v>
      </c>
      <c r="J519" s="1"/>
      <c r="K519" s="1">
        <v>0</v>
      </c>
      <c r="L519" s="1"/>
      <c r="M519" s="1" t="s">
        <v>3</v>
      </c>
      <c r="N519" s="1"/>
      <c r="O519" s="1"/>
      <c r="P519" s="1"/>
      <c r="Q519" s="1"/>
      <c r="R519" s="1"/>
      <c r="S519" s="1">
        <v>0</v>
      </c>
      <c r="T519" s="1">
        <v>0</v>
      </c>
      <c r="U519" s="1" t="s">
        <v>3</v>
      </c>
      <c r="V519" s="1">
        <v>0</v>
      </c>
      <c r="W519" s="1"/>
      <c r="X519" s="1"/>
      <c r="Y519" s="1"/>
      <c r="Z519" s="1"/>
      <c r="AA519" s="1"/>
      <c r="AB519" s="1" t="s">
        <v>3</v>
      </c>
      <c r="AC519" s="1" t="s">
        <v>3</v>
      </c>
      <c r="AD519" s="1" t="s">
        <v>3</v>
      </c>
      <c r="AE519" s="1" t="s">
        <v>3</v>
      </c>
      <c r="AF519" s="1" t="s">
        <v>3</v>
      </c>
      <c r="AG519" s="1" t="s">
        <v>3</v>
      </c>
      <c r="AH519" s="1"/>
      <c r="AI519" s="1"/>
      <c r="AJ519" s="1"/>
      <c r="AK519" s="1"/>
      <c r="AL519" s="1"/>
      <c r="AM519" s="1"/>
      <c r="AN519" s="1"/>
      <c r="AO519" s="1"/>
      <c r="AP519" s="1" t="s">
        <v>3</v>
      </c>
      <c r="AQ519" s="1" t="s">
        <v>3</v>
      </c>
      <c r="AR519" s="1" t="s">
        <v>3</v>
      </c>
      <c r="AS519" s="1"/>
      <c r="AT519" s="1"/>
      <c r="AU519" s="1"/>
      <c r="AV519" s="1"/>
      <c r="AW519" s="1"/>
      <c r="AX519" s="1"/>
      <c r="AY519" s="1"/>
      <c r="AZ519" s="1" t="s">
        <v>3</v>
      </c>
      <c r="BA519" s="1"/>
      <c r="BB519" s="1" t="s">
        <v>3</v>
      </c>
      <c r="BC519" s="1" t="s">
        <v>3</v>
      </c>
      <c r="BD519" s="1" t="s">
        <v>3</v>
      </c>
      <c r="BE519" s="1" t="s">
        <v>3</v>
      </c>
      <c r="BF519" s="1" t="s">
        <v>3</v>
      </c>
      <c r="BG519" s="1" t="s">
        <v>3</v>
      </c>
      <c r="BH519" s="1" t="s">
        <v>3</v>
      </c>
      <c r="BI519" s="1" t="s">
        <v>3</v>
      </c>
      <c r="BJ519" s="1" t="s">
        <v>3</v>
      </c>
      <c r="BK519" s="1" t="s">
        <v>3</v>
      </c>
      <c r="BL519" s="1" t="s">
        <v>3</v>
      </c>
      <c r="BM519" s="1" t="s">
        <v>3</v>
      </c>
      <c r="BN519" s="1" t="s">
        <v>3</v>
      </c>
      <c r="BO519" s="1" t="s">
        <v>3</v>
      </c>
      <c r="BP519" s="1" t="s">
        <v>3</v>
      </c>
      <c r="BQ519" s="1"/>
      <c r="BR519" s="1"/>
      <c r="BS519" s="1"/>
      <c r="BT519" s="1"/>
      <c r="BU519" s="1"/>
      <c r="BV519" s="1"/>
      <c r="BW519" s="1"/>
      <c r="BX519" s="1">
        <v>0</v>
      </c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>
        <v>0</v>
      </c>
    </row>
    <row r="521" spans="1:255" x14ac:dyDescent="0.2">
      <c r="A521" s="3">
        <v>52</v>
      </c>
      <c r="B521" s="3">
        <f t="shared" ref="B521:G521" si="430">B542</f>
        <v>1</v>
      </c>
      <c r="C521" s="3">
        <f t="shared" si="430"/>
        <v>5</v>
      </c>
      <c r="D521" s="3">
        <f t="shared" si="430"/>
        <v>519</v>
      </c>
      <c r="E521" s="3">
        <f t="shared" si="430"/>
        <v>0</v>
      </c>
      <c r="F521" s="3" t="str">
        <f t="shared" si="430"/>
        <v>Новый подраздел</v>
      </c>
      <c r="G521" s="3" t="str">
        <f t="shared" si="430"/>
        <v>Установка электрооборудования</v>
      </c>
      <c r="H521" s="3"/>
      <c r="I521" s="3"/>
      <c r="J521" s="3"/>
      <c r="K521" s="3"/>
      <c r="L521" s="3"/>
      <c r="M521" s="3"/>
      <c r="N521" s="3"/>
      <c r="O521" s="3">
        <f t="shared" ref="O521:AT521" si="431">O542</f>
        <v>1847.38</v>
      </c>
      <c r="P521" s="3">
        <f t="shared" si="431"/>
        <v>1698.58</v>
      </c>
      <c r="Q521" s="3">
        <f t="shared" si="431"/>
        <v>7.29</v>
      </c>
      <c r="R521" s="3">
        <f t="shared" si="431"/>
        <v>0.35</v>
      </c>
      <c r="S521" s="3">
        <f t="shared" si="431"/>
        <v>141.51</v>
      </c>
      <c r="T521" s="3">
        <f t="shared" si="431"/>
        <v>0</v>
      </c>
      <c r="U521" s="3">
        <f t="shared" si="431"/>
        <v>11.242000000000001</v>
      </c>
      <c r="V521" s="3">
        <f t="shared" si="431"/>
        <v>0</v>
      </c>
      <c r="W521" s="3">
        <f t="shared" si="431"/>
        <v>0</v>
      </c>
      <c r="X521" s="3">
        <f t="shared" si="431"/>
        <v>158.49</v>
      </c>
      <c r="Y521" s="3">
        <f t="shared" si="431"/>
        <v>99.06</v>
      </c>
      <c r="Z521" s="3">
        <f t="shared" si="431"/>
        <v>0</v>
      </c>
      <c r="AA521" s="3">
        <f t="shared" si="431"/>
        <v>0</v>
      </c>
      <c r="AB521" s="3">
        <f t="shared" si="431"/>
        <v>1847.38</v>
      </c>
      <c r="AC521" s="3">
        <f t="shared" si="431"/>
        <v>1698.58</v>
      </c>
      <c r="AD521" s="3">
        <f t="shared" si="431"/>
        <v>7.29</v>
      </c>
      <c r="AE521" s="3">
        <f t="shared" si="431"/>
        <v>0.35</v>
      </c>
      <c r="AF521" s="3">
        <f t="shared" si="431"/>
        <v>141.51</v>
      </c>
      <c r="AG521" s="3">
        <f t="shared" si="431"/>
        <v>0</v>
      </c>
      <c r="AH521" s="3">
        <f t="shared" si="431"/>
        <v>11.242000000000001</v>
      </c>
      <c r="AI521" s="3">
        <f t="shared" si="431"/>
        <v>0</v>
      </c>
      <c r="AJ521" s="3">
        <f t="shared" si="431"/>
        <v>0</v>
      </c>
      <c r="AK521" s="3">
        <f t="shared" si="431"/>
        <v>158.49</v>
      </c>
      <c r="AL521" s="3">
        <f t="shared" si="431"/>
        <v>99.06</v>
      </c>
      <c r="AM521" s="3">
        <f t="shared" si="431"/>
        <v>0</v>
      </c>
      <c r="AN521" s="3">
        <f t="shared" si="431"/>
        <v>0</v>
      </c>
      <c r="AO521" s="3">
        <f t="shared" si="431"/>
        <v>0</v>
      </c>
      <c r="AP521" s="3">
        <f t="shared" si="431"/>
        <v>0</v>
      </c>
      <c r="AQ521" s="3">
        <f t="shared" si="431"/>
        <v>0</v>
      </c>
      <c r="AR521" s="3">
        <f t="shared" si="431"/>
        <v>2105.5500000000002</v>
      </c>
      <c r="AS521" s="3">
        <f t="shared" si="431"/>
        <v>0</v>
      </c>
      <c r="AT521" s="3">
        <f t="shared" si="431"/>
        <v>2105.5500000000002</v>
      </c>
      <c r="AU521" s="3">
        <f t="shared" ref="AU521:BZ521" si="432">AU542</f>
        <v>0</v>
      </c>
      <c r="AV521" s="3">
        <f t="shared" si="432"/>
        <v>1698.58</v>
      </c>
      <c r="AW521" s="3">
        <f t="shared" si="432"/>
        <v>1698.58</v>
      </c>
      <c r="AX521" s="3">
        <f t="shared" si="432"/>
        <v>0</v>
      </c>
      <c r="AY521" s="3">
        <f t="shared" si="432"/>
        <v>1698.58</v>
      </c>
      <c r="AZ521" s="3">
        <f t="shared" si="432"/>
        <v>0</v>
      </c>
      <c r="BA521" s="3">
        <f t="shared" si="432"/>
        <v>0</v>
      </c>
      <c r="BB521" s="3">
        <f t="shared" si="432"/>
        <v>0</v>
      </c>
      <c r="BC521" s="3">
        <f t="shared" si="432"/>
        <v>0</v>
      </c>
      <c r="BD521" s="3">
        <f t="shared" si="432"/>
        <v>0</v>
      </c>
      <c r="BE521" s="3">
        <f t="shared" si="432"/>
        <v>0</v>
      </c>
      <c r="BF521" s="3">
        <f t="shared" si="432"/>
        <v>0</v>
      </c>
      <c r="BG521" s="3">
        <f t="shared" si="432"/>
        <v>0</v>
      </c>
      <c r="BH521" s="3">
        <f t="shared" si="432"/>
        <v>0</v>
      </c>
      <c r="BI521" s="3">
        <f t="shared" si="432"/>
        <v>0</v>
      </c>
      <c r="BJ521" s="3">
        <f t="shared" si="432"/>
        <v>0</v>
      </c>
      <c r="BK521" s="3">
        <f t="shared" si="432"/>
        <v>0</v>
      </c>
      <c r="BL521" s="3">
        <f t="shared" si="432"/>
        <v>0</v>
      </c>
      <c r="BM521" s="3">
        <f t="shared" si="432"/>
        <v>0</v>
      </c>
      <c r="BN521" s="3">
        <f t="shared" si="432"/>
        <v>0</v>
      </c>
      <c r="BO521" s="3">
        <f t="shared" si="432"/>
        <v>0</v>
      </c>
      <c r="BP521" s="3">
        <f t="shared" si="432"/>
        <v>0</v>
      </c>
      <c r="BQ521" s="3">
        <f t="shared" si="432"/>
        <v>0</v>
      </c>
      <c r="BR521" s="3">
        <f t="shared" si="432"/>
        <v>0</v>
      </c>
      <c r="BS521" s="3">
        <f t="shared" si="432"/>
        <v>0</v>
      </c>
      <c r="BT521" s="3">
        <f t="shared" si="432"/>
        <v>0</v>
      </c>
      <c r="BU521" s="3">
        <f t="shared" si="432"/>
        <v>0</v>
      </c>
      <c r="BV521" s="3">
        <f t="shared" si="432"/>
        <v>0</v>
      </c>
      <c r="BW521" s="3">
        <f t="shared" si="432"/>
        <v>0</v>
      </c>
      <c r="BX521" s="3">
        <f t="shared" si="432"/>
        <v>0</v>
      </c>
      <c r="BY521" s="3">
        <f t="shared" si="432"/>
        <v>0</v>
      </c>
      <c r="BZ521" s="3">
        <f t="shared" si="432"/>
        <v>0</v>
      </c>
      <c r="CA521" s="3">
        <f t="shared" ref="CA521:DF521" si="433">CA542</f>
        <v>2105.5500000000002</v>
      </c>
      <c r="CB521" s="3">
        <f t="shared" si="433"/>
        <v>0</v>
      </c>
      <c r="CC521" s="3">
        <f t="shared" si="433"/>
        <v>2105.5500000000002</v>
      </c>
      <c r="CD521" s="3">
        <f t="shared" si="433"/>
        <v>0</v>
      </c>
      <c r="CE521" s="3">
        <f t="shared" si="433"/>
        <v>1698.58</v>
      </c>
      <c r="CF521" s="3">
        <f t="shared" si="433"/>
        <v>1698.58</v>
      </c>
      <c r="CG521" s="3">
        <f t="shared" si="433"/>
        <v>0</v>
      </c>
      <c r="CH521" s="3">
        <f t="shared" si="433"/>
        <v>1698.58</v>
      </c>
      <c r="CI521" s="3">
        <f t="shared" si="433"/>
        <v>0</v>
      </c>
      <c r="CJ521" s="3">
        <f t="shared" si="433"/>
        <v>0</v>
      </c>
      <c r="CK521" s="3">
        <f t="shared" si="433"/>
        <v>0</v>
      </c>
      <c r="CL521" s="3">
        <f t="shared" si="433"/>
        <v>0</v>
      </c>
      <c r="CM521" s="3">
        <f t="shared" si="433"/>
        <v>0</v>
      </c>
      <c r="CN521" s="3">
        <f t="shared" si="433"/>
        <v>0</v>
      </c>
      <c r="CO521" s="3">
        <f t="shared" si="433"/>
        <v>0</v>
      </c>
      <c r="CP521" s="3">
        <f t="shared" si="433"/>
        <v>0</v>
      </c>
      <c r="CQ521" s="3">
        <f t="shared" si="433"/>
        <v>0</v>
      </c>
      <c r="CR521" s="3">
        <f t="shared" si="433"/>
        <v>0</v>
      </c>
      <c r="CS521" s="3">
        <f t="shared" si="433"/>
        <v>0</v>
      </c>
      <c r="CT521" s="3">
        <f t="shared" si="433"/>
        <v>0</v>
      </c>
      <c r="CU521" s="3">
        <f t="shared" si="433"/>
        <v>0</v>
      </c>
      <c r="CV521" s="3">
        <f t="shared" si="433"/>
        <v>0</v>
      </c>
      <c r="CW521" s="3">
        <f t="shared" si="433"/>
        <v>0</v>
      </c>
      <c r="CX521" s="3">
        <f t="shared" si="433"/>
        <v>0</v>
      </c>
      <c r="CY521" s="3">
        <f t="shared" si="433"/>
        <v>0</v>
      </c>
      <c r="CZ521" s="3">
        <f t="shared" si="433"/>
        <v>0</v>
      </c>
      <c r="DA521" s="3">
        <f t="shared" si="433"/>
        <v>0</v>
      </c>
      <c r="DB521" s="3">
        <f t="shared" si="433"/>
        <v>0</v>
      </c>
      <c r="DC521" s="3">
        <f t="shared" si="433"/>
        <v>0</v>
      </c>
      <c r="DD521" s="3">
        <f t="shared" si="433"/>
        <v>0</v>
      </c>
      <c r="DE521" s="3">
        <f t="shared" si="433"/>
        <v>0</v>
      </c>
      <c r="DF521" s="3">
        <f t="shared" si="433"/>
        <v>0</v>
      </c>
      <c r="DG521" s="4">
        <f t="shared" ref="DG521:EL521" si="434">DG542</f>
        <v>15136.75</v>
      </c>
      <c r="DH521" s="4">
        <f t="shared" si="434"/>
        <v>10952.23</v>
      </c>
      <c r="DI521" s="4">
        <f t="shared" si="434"/>
        <v>76.48</v>
      </c>
      <c r="DJ521" s="4">
        <f t="shared" si="434"/>
        <v>10.16</v>
      </c>
      <c r="DK521" s="4">
        <f t="shared" si="434"/>
        <v>4108.04</v>
      </c>
      <c r="DL521" s="4">
        <f t="shared" si="434"/>
        <v>0</v>
      </c>
      <c r="DM521" s="4">
        <f t="shared" si="434"/>
        <v>11.242000000000001</v>
      </c>
      <c r="DN521" s="4">
        <f t="shared" si="434"/>
        <v>0</v>
      </c>
      <c r="DO521" s="4">
        <f t="shared" si="434"/>
        <v>0</v>
      </c>
      <c r="DP521" s="4">
        <f t="shared" si="434"/>
        <v>3779.39</v>
      </c>
      <c r="DQ521" s="4">
        <f t="shared" si="434"/>
        <v>1766.46</v>
      </c>
      <c r="DR521" s="4">
        <f t="shared" si="434"/>
        <v>0</v>
      </c>
      <c r="DS521" s="4">
        <f t="shared" si="434"/>
        <v>0</v>
      </c>
      <c r="DT521" s="4">
        <f t="shared" si="434"/>
        <v>15136.75</v>
      </c>
      <c r="DU521" s="4">
        <f t="shared" si="434"/>
        <v>10952.23</v>
      </c>
      <c r="DV521" s="4">
        <f t="shared" si="434"/>
        <v>76.48</v>
      </c>
      <c r="DW521" s="4">
        <f t="shared" si="434"/>
        <v>10.16</v>
      </c>
      <c r="DX521" s="4">
        <f t="shared" si="434"/>
        <v>4108.04</v>
      </c>
      <c r="DY521" s="4">
        <f t="shared" si="434"/>
        <v>0</v>
      </c>
      <c r="DZ521" s="4">
        <f t="shared" si="434"/>
        <v>11.242000000000001</v>
      </c>
      <c r="EA521" s="4">
        <f t="shared" si="434"/>
        <v>0</v>
      </c>
      <c r="EB521" s="4">
        <f t="shared" si="434"/>
        <v>0</v>
      </c>
      <c r="EC521" s="4">
        <f t="shared" si="434"/>
        <v>3779.39</v>
      </c>
      <c r="ED521" s="4">
        <f t="shared" si="434"/>
        <v>1766.46</v>
      </c>
      <c r="EE521" s="4">
        <f t="shared" si="434"/>
        <v>0</v>
      </c>
      <c r="EF521" s="4">
        <f t="shared" si="434"/>
        <v>0</v>
      </c>
      <c r="EG521" s="4">
        <f t="shared" si="434"/>
        <v>0</v>
      </c>
      <c r="EH521" s="4">
        <f t="shared" si="434"/>
        <v>0</v>
      </c>
      <c r="EI521" s="4">
        <f t="shared" si="434"/>
        <v>0</v>
      </c>
      <c r="EJ521" s="4">
        <f t="shared" si="434"/>
        <v>20698.849999999999</v>
      </c>
      <c r="EK521" s="4">
        <f t="shared" si="434"/>
        <v>0</v>
      </c>
      <c r="EL521" s="4">
        <f t="shared" si="434"/>
        <v>20698.849999999999</v>
      </c>
      <c r="EM521" s="4">
        <f t="shared" ref="EM521:FR521" si="435">EM542</f>
        <v>0</v>
      </c>
      <c r="EN521" s="4">
        <f t="shared" si="435"/>
        <v>10952.23</v>
      </c>
      <c r="EO521" s="4">
        <f t="shared" si="435"/>
        <v>10952.23</v>
      </c>
      <c r="EP521" s="4">
        <f t="shared" si="435"/>
        <v>0</v>
      </c>
      <c r="EQ521" s="4">
        <f t="shared" si="435"/>
        <v>10952.23</v>
      </c>
      <c r="ER521" s="4">
        <f t="shared" si="435"/>
        <v>0</v>
      </c>
      <c r="ES521" s="4">
        <f t="shared" si="435"/>
        <v>0</v>
      </c>
      <c r="ET521" s="4">
        <f t="shared" si="435"/>
        <v>0</v>
      </c>
      <c r="EU521" s="4">
        <f t="shared" si="435"/>
        <v>0</v>
      </c>
      <c r="EV521" s="4">
        <f t="shared" si="435"/>
        <v>0</v>
      </c>
      <c r="EW521" s="4">
        <f t="shared" si="435"/>
        <v>0</v>
      </c>
      <c r="EX521" s="4">
        <f t="shared" si="435"/>
        <v>0</v>
      </c>
      <c r="EY521" s="4">
        <f t="shared" si="435"/>
        <v>0</v>
      </c>
      <c r="EZ521" s="4">
        <f t="shared" si="435"/>
        <v>0</v>
      </c>
      <c r="FA521" s="4">
        <f t="shared" si="435"/>
        <v>0</v>
      </c>
      <c r="FB521" s="4">
        <f t="shared" si="435"/>
        <v>0</v>
      </c>
      <c r="FC521" s="4">
        <f t="shared" si="435"/>
        <v>0</v>
      </c>
      <c r="FD521" s="4">
        <f t="shared" si="435"/>
        <v>0</v>
      </c>
      <c r="FE521" s="4">
        <f t="shared" si="435"/>
        <v>0</v>
      </c>
      <c r="FF521" s="4">
        <f t="shared" si="435"/>
        <v>0</v>
      </c>
      <c r="FG521" s="4">
        <f t="shared" si="435"/>
        <v>0</v>
      </c>
      <c r="FH521" s="4">
        <f t="shared" si="435"/>
        <v>0</v>
      </c>
      <c r="FI521" s="4">
        <f t="shared" si="435"/>
        <v>0</v>
      </c>
      <c r="FJ521" s="4">
        <f t="shared" si="435"/>
        <v>0</v>
      </c>
      <c r="FK521" s="4">
        <f t="shared" si="435"/>
        <v>0</v>
      </c>
      <c r="FL521" s="4">
        <f t="shared" si="435"/>
        <v>0</v>
      </c>
      <c r="FM521" s="4">
        <f t="shared" si="435"/>
        <v>0</v>
      </c>
      <c r="FN521" s="4">
        <f t="shared" si="435"/>
        <v>0</v>
      </c>
      <c r="FO521" s="4">
        <f t="shared" si="435"/>
        <v>0</v>
      </c>
      <c r="FP521" s="4">
        <f t="shared" si="435"/>
        <v>0</v>
      </c>
      <c r="FQ521" s="4">
        <f t="shared" si="435"/>
        <v>0</v>
      </c>
      <c r="FR521" s="4">
        <f t="shared" si="435"/>
        <v>0</v>
      </c>
      <c r="FS521" s="4">
        <f t="shared" ref="FS521:GX521" si="436">FS542</f>
        <v>20698.849999999999</v>
      </c>
      <c r="FT521" s="4">
        <f t="shared" si="436"/>
        <v>0</v>
      </c>
      <c r="FU521" s="4">
        <f t="shared" si="436"/>
        <v>20698.849999999999</v>
      </c>
      <c r="FV521" s="4">
        <f t="shared" si="436"/>
        <v>0</v>
      </c>
      <c r="FW521" s="4">
        <f t="shared" si="436"/>
        <v>10952.23</v>
      </c>
      <c r="FX521" s="4">
        <f t="shared" si="436"/>
        <v>10952.23</v>
      </c>
      <c r="FY521" s="4">
        <f t="shared" si="436"/>
        <v>0</v>
      </c>
      <c r="FZ521" s="4">
        <f t="shared" si="436"/>
        <v>10952.23</v>
      </c>
      <c r="GA521" s="4">
        <f t="shared" si="436"/>
        <v>0</v>
      </c>
      <c r="GB521" s="4">
        <f t="shared" si="436"/>
        <v>0</v>
      </c>
      <c r="GC521" s="4">
        <f t="shared" si="436"/>
        <v>0</v>
      </c>
      <c r="GD521" s="4">
        <f t="shared" si="436"/>
        <v>0</v>
      </c>
      <c r="GE521" s="4">
        <f t="shared" si="436"/>
        <v>0</v>
      </c>
      <c r="GF521" s="4">
        <f t="shared" si="436"/>
        <v>0</v>
      </c>
      <c r="GG521" s="4">
        <f t="shared" si="436"/>
        <v>0</v>
      </c>
      <c r="GH521" s="4">
        <f t="shared" si="436"/>
        <v>0</v>
      </c>
      <c r="GI521" s="4">
        <f t="shared" si="436"/>
        <v>0</v>
      </c>
      <c r="GJ521" s="4">
        <f t="shared" si="436"/>
        <v>0</v>
      </c>
      <c r="GK521" s="4">
        <f t="shared" si="436"/>
        <v>0</v>
      </c>
      <c r="GL521" s="4">
        <f t="shared" si="436"/>
        <v>0</v>
      </c>
      <c r="GM521" s="4">
        <f t="shared" si="436"/>
        <v>0</v>
      </c>
      <c r="GN521" s="4">
        <f t="shared" si="436"/>
        <v>0</v>
      </c>
      <c r="GO521" s="4">
        <f t="shared" si="436"/>
        <v>0</v>
      </c>
      <c r="GP521" s="4">
        <f t="shared" si="436"/>
        <v>0</v>
      </c>
      <c r="GQ521" s="4">
        <f t="shared" si="436"/>
        <v>0</v>
      </c>
      <c r="GR521" s="4">
        <f t="shared" si="436"/>
        <v>0</v>
      </c>
      <c r="GS521" s="4">
        <f t="shared" si="436"/>
        <v>0</v>
      </c>
      <c r="GT521" s="4">
        <f t="shared" si="436"/>
        <v>0</v>
      </c>
      <c r="GU521" s="4">
        <f t="shared" si="436"/>
        <v>0</v>
      </c>
      <c r="GV521" s="4">
        <f t="shared" si="436"/>
        <v>0</v>
      </c>
      <c r="GW521" s="4">
        <f t="shared" si="436"/>
        <v>0</v>
      </c>
      <c r="GX521" s="4">
        <f t="shared" si="436"/>
        <v>0</v>
      </c>
    </row>
    <row r="523" spans="1:255" x14ac:dyDescent="0.2">
      <c r="A523" s="2">
        <v>17</v>
      </c>
      <c r="B523" s="2">
        <v>1</v>
      </c>
      <c r="C523" s="2">
        <f>ROW(SmtRes!A182)</f>
        <v>182</v>
      </c>
      <c r="D523" s="2">
        <f>ROW(EtalonRes!A229)</f>
        <v>229</v>
      </c>
      <c r="E523" s="2" t="s">
        <v>553</v>
      </c>
      <c r="F523" s="2" t="s">
        <v>554</v>
      </c>
      <c r="G523" s="2" t="s">
        <v>555</v>
      </c>
      <c r="H523" s="2" t="s">
        <v>464</v>
      </c>
      <c r="I523" s="2">
        <v>1</v>
      </c>
      <c r="J523" s="2">
        <v>0</v>
      </c>
      <c r="K523" s="2">
        <v>1</v>
      </c>
      <c r="L523" s="2"/>
      <c r="M523" s="2"/>
      <c r="N523" s="2"/>
      <c r="O523" s="2">
        <f t="shared" ref="O523:O540" si="437">ROUND(CP523,2)</f>
        <v>57.25</v>
      </c>
      <c r="P523" s="2">
        <f t="shared" ref="P523:P540" si="438">ROUND((ROUND((AC523*AW523*I523),2)*BC523),2)</f>
        <v>30.21</v>
      </c>
      <c r="Q523" s="2">
        <f>(ROUND((ROUND(((ET523)*AV523*I523),2)*BB523),2)+ROUND((ROUND(((AE523-(EU523))*AV523*I523),2)*BS523),2))</f>
        <v>1.06</v>
      </c>
      <c r="R523" s="2">
        <f t="shared" ref="R523:R540" si="439">ROUND((ROUND((AE523*AV523*I523),2)*BS523),2)</f>
        <v>0.13</v>
      </c>
      <c r="S523" s="2">
        <f t="shared" ref="S523:S540" si="440">ROUND((ROUND((AF523*AV523*I523),2)*BA523),2)</f>
        <v>25.98</v>
      </c>
      <c r="T523" s="2">
        <f t="shared" ref="T523:T540" si="441">ROUND(CU523*I523,2)</f>
        <v>0</v>
      </c>
      <c r="U523" s="2">
        <f t="shared" ref="U523:U540" si="442">CV523*I523</f>
        <v>2</v>
      </c>
      <c r="V523" s="2">
        <f t="shared" ref="V523:V540" si="443">CW523*I523</f>
        <v>0</v>
      </c>
      <c r="W523" s="2">
        <f t="shared" ref="W523:W540" si="444">ROUND(CX523*I523,2)</f>
        <v>0</v>
      </c>
      <c r="X523" s="2">
        <f t="shared" ref="X523:X540" si="445">ROUND(CY523,2)</f>
        <v>29.1</v>
      </c>
      <c r="Y523" s="2">
        <f t="shared" ref="Y523:Y540" si="446">ROUND(CZ523,2)</f>
        <v>18.190000000000001</v>
      </c>
      <c r="Z523" s="2"/>
      <c r="AA523" s="2">
        <v>50626682</v>
      </c>
      <c r="AB523" s="2">
        <f t="shared" ref="AB523:AB540" si="447">ROUND((AC523+AD523+AF523),6)</f>
        <v>57.25</v>
      </c>
      <c r="AC523" s="2">
        <f t="shared" ref="AC523:AC540" si="448">ROUND((ES523),6)</f>
        <v>30.21</v>
      </c>
      <c r="AD523" s="2">
        <f>ROUND((((ET523)-(EU523))+AE523),6)</f>
        <v>1.06</v>
      </c>
      <c r="AE523" s="2">
        <f t="shared" ref="AE523:AF526" si="449">ROUND((EU523),6)</f>
        <v>0.13</v>
      </c>
      <c r="AF523" s="2">
        <f t="shared" si="449"/>
        <v>25.98</v>
      </c>
      <c r="AG523" s="2">
        <f t="shared" ref="AG523:AG540" si="450">ROUND((AP523),6)</f>
        <v>0</v>
      </c>
      <c r="AH523" s="2">
        <f t="shared" ref="AH523:AI526" si="451">(EW523)</f>
        <v>2</v>
      </c>
      <c r="AI523" s="2">
        <f t="shared" si="451"/>
        <v>0</v>
      </c>
      <c r="AJ523" s="2">
        <f t="shared" ref="AJ523:AJ540" si="452">(AS523)</f>
        <v>0</v>
      </c>
      <c r="AK523" s="2">
        <v>57.25</v>
      </c>
      <c r="AL523" s="2">
        <v>30.21</v>
      </c>
      <c r="AM523" s="2">
        <v>1.06</v>
      </c>
      <c r="AN523" s="2">
        <v>0.13</v>
      </c>
      <c r="AO523" s="2">
        <v>25.98</v>
      </c>
      <c r="AP523" s="2">
        <v>0</v>
      </c>
      <c r="AQ523" s="2">
        <v>2</v>
      </c>
      <c r="AR523" s="2">
        <v>0</v>
      </c>
      <c r="AS523" s="2">
        <v>0</v>
      </c>
      <c r="AT523" s="2">
        <v>112</v>
      </c>
      <c r="AU523" s="2">
        <v>70</v>
      </c>
      <c r="AV523" s="2">
        <v>1</v>
      </c>
      <c r="AW523" s="2">
        <v>1</v>
      </c>
      <c r="AX523" s="2"/>
      <c r="AY523" s="2"/>
      <c r="AZ523" s="2">
        <v>1</v>
      </c>
      <c r="BA523" s="2">
        <v>1</v>
      </c>
      <c r="BB523" s="2">
        <v>1</v>
      </c>
      <c r="BC523" s="2">
        <v>1</v>
      </c>
      <c r="BD523" s="2" t="s">
        <v>3</v>
      </c>
      <c r="BE523" s="2" t="s">
        <v>3</v>
      </c>
      <c r="BF523" s="2" t="s">
        <v>3</v>
      </c>
      <c r="BG523" s="2" t="s">
        <v>3</v>
      </c>
      <c r="BH523" s="2">
        <v>0</v>
      </c>
      <c r="BI523" s="2">
        <v>2</v>
      </c>
      <c r="BJ523" s="2" t="s">
        <v>556</v>
      </c>
      <c r="BK523" s="2"/>
      <c r="BL523" s="2"/>
      <c r="BM523" s="2">
        <v>333</v>
      </c>
      <c r="BN523" s="2">
        <v>0</v>
      </c>
      <c r="BO523" s="2" t="s">
        <v>3</v>
      </c>
      <c r="BP523" s="2">
        <v>0</v>
      </c>
      <c r="BQ523" s="2">
        <v>40</v>
      </c>
      <c r="BR523" s="2">
        <v>0</v>
      </c>
      <c r="BS523" s="2">
        <v>1</v>
      </c>
      <c r="BT523" s="2">
        <v>1</v>
      </c>
      <c r="BU523" s="2">
        <v>1</v>
      </c>
      <c r="BV523" s="2">
        <v>1</v>
      </c>
      <c r="BW523" s="2">
        <v>1</v>
      </c>
      <c r="BX523" s="2">
        <v>1</v>
      </c>
      <c r="BY523" s="2" t="s">
        <v>3</v>
      </c>
      <c r="BZ523" s="2">
        <v>112</v>
      </c>
      <c r="CA523" s="2">
        <v>70</v>
      </c>
      <c r="CB523" s="2" t="s">
        <v>3</v>
      </c>
      <c r="CC523" s="2"/>
      <c r="CD523" s="2"/>
      <c r="CE523" s="2">
        <v>30</v>
      </c>
      <c r="CF523" s="2">
        <v>0</v>
      </c>
      <c r="CG523" s="2">
        <v>0</v>
      </c>
      <c r="CH523" s="2"/>
      <c r="CI523" s="2"/>
      <c r="CJ523" s="2"/>
      <c r="CK523" s="2"/>
      <c r="CL523" s="2"/>
      <c r="CM523" s="2">
        <v>0</v>
      </c>
      <c r="CN523" s="2" t="s">
        <v>3</v>
      </c>
      <c r="CO523" s="2">
        <v>0</v>
      </c>
      <c r="CP523" s="2">
        <f t="shared" ref="CP523:CP540" si="453">(P523+Q523+S523)</f>
        <v>57.25</v>
      </c>
      <c r="CQ523" s="2">
        <f t="shared" ref="CQ523:CQ540" si="454">ROUND((ROUND((AC523*AW523*1),2)*BC523),2)</f>
        <v>30.21</v>
      </c>
      <c r="CR523" s="2">
        <f>(ROUND((ROUND(((ET523)*AV523*1),2)*BB523),2)+ROUND((ROUND(((AE523-(EU523))*AV523*1),2)*BS523),2))</f>
        <v>1.06</v>
      </c>
      <c r="CS523" s="2">
        <f t="shared" ref="CS523:CS540" si="455">ROUND((ROUND((AE523*AV523*1),2)*BS523),2)</f>
        <v>0.13</v>
      </c>
      <c r="CT523" s="2">
        <f t="shared" ref="CT523:CT540" si="456">ROUND((ROUND((AF523*AV523*1),2)*BA523),2)</f>
        <v>25.98</v>
      </c>
      <c r="CU523" s="2">
        <f t="shared" ref="CU523:CU540" si="457">AG523</f>
        <v>0</v>
      </c>
      <c r="CV523" s="2">
        <f t="shared" ref="CV523:CV540" si="458">(AH523*AV523)</f>
        <v>2</v>
      </c>
      <c r="CW523" s="2">
        <f t="shared" ref="CW523:CW540" si="459">AI523</f>
        <v>0</v>
      </c>
      <c r="CX523" s="2">
        <f t="shared" ref="CX523:CX540" si="460">AJ523</f>
        <v>0</v>
      </c>
      <c r="CY523" s="2">
        <f>((S523*BZ523)/100)</f>
        <v>29.097600000000003</v>
      </c>
      <c r="CZ523" s="2">
        <f>((S523*CA523)/100)</f>
        <v>18.186</v>
      </c>
      <c r="DA523" s="2"/>
      <c r="DB523" s="2"/>
      <c r="DC523" s="2" t="s">
        <v>3</v>
      </c>
      <c r="DD523" s="2" t="s">
        <v>3</v>
      </c>
      <c r="DE523" s="2" t="s">
        <v>3</v>
      </c>
      <c r="DF523" s="2" t="s">
        <v>3</v>
      </c>
      <c r="DG523" s="2" t="s">
        <v>3</v>
      </c>
      <c r="DH523" s="2" t="s">
        <v>3</v>
      </c>
      <c r="DI523" s="2" t="s">
        <v>3</v>
      </c>
      <c r="DJ523" s="2" t="s">
        <v>3</v>
      </c>
      <c r="DK523" s="2" t="s">
        <v>3</v>
      </c>
      <c r="DL523" s="2" t="s">
        <v>3</v>
      </c>
      <c r="DM523" s="2" t="s">
        <v>3</v>
      </c>
      <c r="DN523" s="2">
        <v>0</v>
      </c>
      <c r="DO523" s="2">
        <v>0</v>
      </c>
      <c r="DP523" s="2">
        <v>1</v>
      </c>
      <c r="DQ523" s="2">
        <v>1</v>
      </c>
      <c r="DR523" s="2"/>
      <c r="DS523" s="2"/>
      <c r="DT523" s="2"/>
      <c r="DU523" s="2">
        <v>1013</v>
      </c>
      <c r="DV523" s="2" t="s">
        <v>464</v>
      </c>
      <c r="DW523" s="2" t="s">
        <v>464</v>
      </c>
      <c r="DX523" s="2">
        <v>1</v>
      </c>
      <c r="DY523" s="2"/>
      <c r="DZ523" s="2" t="s">
        <v>3</v>
      </c>
      <c r="EA523" s="2" t="s">
        <v>3</v>
      </c>
      <c r="EB523" s="2" t="s">
        <v>3</v>
      </c>
      <c r="EC523" s="2" t="s">
        <v>3</v>
      </c>
      <c r="ED523" s="2"/>
      <c r="EE523" s="2">
        <v>49573648</v>
      </c>
      <c r="EF523" s="2">
        <v>40</v>
      </c>
      <c r="EG523" s="2" t="s">
        <v>505</v>
      </c>
      <c r="EH523" s="2">
        <v>0</v>
      </c>
      <c r="EI523" s="2" t="s">
        <v>3</v>
      </c>
      <c r="EJ523" s="2">
        <v>2</v>
      </c>
      <c r="EK523" s="2">
        <v>333</v>
      </c>
      <c r="EL523" s="2" t="s">
        <v>557</v>
      </c>
      <c r="EM523" s="2" t="s">
        <v>558</v>
      </c>
      <c r="EN523" s="2"/>
      <c r="EO523" s="2" t="s">
        <v>3</v>
      </c>
      <c r="EP523" s="2"/>
      <c r="EQ523" s="2">
        <v>131072</v>
      </c>
      <c r="ER523" s="2">
        <v>57.25</v>
      </c>
      <c r="ES523" s="2">
        <v>30.21</v>
      </c>
      <c r="ET523" s="2">
        <v>1.06</v>
      </c>
      <c r="EU523" s="2">
        <v>0.13</v>
      </c>
      <c r="EV523" s="2">
        <v>25.98</v>
      </c>
      <c r="EW523" s="2">
        <v>2</v>
      </c>
      <c r="EX523" s="2">
        <v>0</v>
      </c>
      <c r="EY523" s="2">
        <v>0</v>
      </c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>
        <v>0</v>
      </c>
      <c r="FR523" s="2">
        <f t="shared" ref="FR523:FR540" si="461">ROUND(IF(BI523=3,GM523,0),2)</f>
        <v>0</v>
      </c>
      <c r="FS523" s="2">
        <v>0</v>
      </c>
      <c r="FT523" s="2"/>
      <c r="FU523" s="2"/>
      <c r="FV523" s="2"/>
      <c r="FW523" s="2"/>
      <c r="FX523" s="2">
        <v>112</v>
      </c>
      <c r="FY523" s="2">
        <v>70</v>
      </c>
      <c r="FZ523" s="2"/>
      <c r="GA523" s="2" t="s">
        <v>3</v>
      </c>
      <c r="GB523" s="2"/>
      <c r="GC523" s="2"/>
      <c r="GD523" s="2">
        <v>0</v>
      </c>
      <c r="GE523" s="2"/>
      <c r="GF523" s="2">
        <v>1763152033</v>
      </c>
      <c r="GG523" s="2">
        <v>2</v>
      </c>
      <c r="GH523" s="2">
        <v>1</v>
      </c>
      <c r="GI523" s="2">
        <v>-2</v>
      </c>
      <c r="GJ523" s="2">
        <v>0</v>
      </c>
      <c r="GK523" s="2">
        <f>ROUND(R523*(R12)/100,2)</f>
        <v>0.23</v>
      </c>
      <c r="GL523" s="2">
        <f t="shared" ref="GL523:GL540" si="462">ROUND(IF(AND(BH523=3,BI523=3,FS523&lt;&gt;0),P523,0),2)</f>
        <v>0</v>
      </c>
      <c r="GM523" s="2">
        <f t="shared" ref="GM523:GM540" si="463">ROUND(O523+X523+Y523+GK523,2)+GX523</f>
        <v>104.77</v>
      </c>
      <c r="GN523" s="2">
        <f t="shared" ref="GN523:GN540" si="464">IF(OR(BI523=0,BI523=1),GM523-GX523,0)</f>
        <v>0</v>
      </c>
      <c r="GO523" s="2">
        <f t="shared" ref="GO523:GO540" si="465">IF(BI523=2,GM523-GX523,0)</f>
        <v>104.77</v>
      </c>
      <c r="GP523" s="2">
        <f t="shared" ref="GP523:GP540" si="466">IF(BI523=4,GM523-GX523,0)</f>
        <v>0</v>
      </c>
      <c r="GQ523" s="2"/>
      <c r="GR523" s="2">
        <v>0</v>
      </c>
      <c r="GS523" s="2">
        <v>3</v>
      </c>
      <c r="GT523" s="2">
        <v>0</v>
      </c>
      <c r="GU523" s="2" t="s">
        <v>3</v>
      </c>
      <c r="GV523" s="2">
        <f t="shared" ref="GV523:GV540" si="467">ROUND((GT523),6)</f>
        <v>0</v>
      </c>
      <c r="GW523" s="2">
        <v>1</v>
      </c>
      <c r="GX523" s="2">
        <f t="shared" ref="GX523:GX540" si="468">ROUND(HC523*I523,2)</f>
        <v>0</v>
      </c>
      <c r="GY523" s="2"/>
      <c r="GZ523" s="2"/>
      <c r="HA523" s="2">
        <v>0</v>
      </c>
      <c r="HB523" s="2">
        <v>0</v>
      </c>
      <c r="HC523" s="2">
        <f t="shared" ref="HC523:HC540" si="469">GV523*GW523</f>
        <v>0</v>
      </c>
      <c r="HD523" s="2"/>
      <c r="HE523" s="2" t="s">
        <v>3</v>
      </c>
      <c r="HF523" s="2" t="s">
        <v>3</v>
      </c>
      <c r="HG523" s="2"/>
      <c r="HH523" s="2"/>
      <c r="HI523" s="2"/>
      <c r="HJ523" s="2"/>
      <c r="HK523" s="2"/>
      <c r="HL523" s="2"/>
      <c r="HM523" s="2" t="s">
        <v>3</v>
      </c>
      <c r="HN523" s="2" t="s">
        <v>3</v>
      </c>
      <c r="HO523" s="2" t="s">
        <v>3</v>
      </c>
      <c r="HP523" s="2" t="s">
        <v>3</v>
      </c>
      <c r="HQ523" s="2" t="s">
        <v>3</v>
      </c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>
        <v>0</v>
      </c>
      <c r="IL523" s="2"/>
      <c r="IM523" s="2"/>
      <c r="IN523" s="2"/>
      <c r="IO523" s="2"/>
      <c r="IP523" s="2"/>
      <c r="IQ523" s="2"/>
      <c r="IR523" s="2"/>
      <c r="IS523" s="2"/>
      <c r="IT523" s="2"/>
      <c r="IU523" s="2"/>
    </row>
    <row r="524" spans="1:255" x14ac:dyDescent="0.2">
      <c r="A524">
        <v>17</v>
      </c>
      <c r="B524">
        <v>1</v>
      </c>
      <c r="C524">
        <f>ROW(SmtRes!A192)</f>
        <v>192</v>
      </c>
      <c r="D524">
        <f>ROW(EtalonRes!A240)</f>
        <v>240</v>
      </c>
      <c r="E524" t="s">
        <v>553</v>
      </c>
      <c r="F524" t="s">
        <v>554</v>
      </c>
      <c r="G524" t="s">
        <v>555</v>
      </c>
      <c r="H524" t="s">
        <v>464</v>
      </c>
      <c r="I524">
        <v>1</v>
      </c>
      <c r="J524">
        <v>0</v>
      </c>
      <c r="K524">
        <v>1</v>
      </c>
      <c r="O524">
        <f t="shared" si="437"/>
        <v>941.26</v>
      </c>
      <c r="P524">
        <f t="shared" si="438"/>
        <v>175.82</v>
      </c>
      <c r="Q524">
        <f>(ROUND((ROUND(((ET524)*AV524*I524),2)*BB524),2)+ROUND((ROUND(((AE524-(EU524))*AV524*I524),2)*BS524),2))</f>
        <v>11.24</v>
      </c>
      <c r="R524">
        <f t="shared" si="439"/>
        <v>3.77</v>
      </c>
      <c r="S524">
        <f t="shared" si="440"/>
        <v>754.2</v>
      </c>
      <c r="T524">
        <f t="shared" si="441"/>
        <v>0</v>
      </c>
      <c r="U524">
        <f t="shared" si="442"/>
        <v>2</v>
      </c>
      <c r="V524">
        <f t="shared" si="443"/>
        <v>0</v>
      </c>
      <c r="W524">
        <f t="shared" si="444"/>
        <v>0</v>
      </c>
      <c r="X524">
        <f t="shared" si="445"/>
        <v>693.86</v>
      </c>
      <c r="Y524">
        <f t="shared" si="446"/>
        <v>324.31</v>
      </c>
      <c r="AA524">
        <v>50626683</v>
      </c>
      <c r="AB524">
        <f t="shared" si="447"/>
        <v>57.25</v>
      </c>
      <c r="AC524">
        <f t="shared" si="448"/>
        <v>30.21</v>
      </c>
      <c r="AD524">
        <f>ROUND((((ET524)-(EU524))+AE524),6)</f>
        <v>1.06</v>
      </c>
      <c r="AE524">
        <f t="shared" si="449"/>
        <v>0.13</v>
      </c>
      <c r="AF524">
        <f t="shared" si="449"/>
        <v>25.98</v>
      </c>
      <c r="AG524">
        <f t="shared" si="450"/>
        <v>0</v>
      </c>
      <c r="AH524">
        <f t="shared" si="451"/>
        <v>2</v>
      </c>
      <c r="AI524">
        <f t="shared" si="451"/>
        <v>0</v>
      </c>
      <c r="AJ524">
        <f t="shared" si="452"/>
        <v>0</v>
      </c>
      <c r="AK524">
        <v>57.25</v>
      </c>
      <c r="AL524">
        <v>30.21</v>
      </c>
      <c r="AM524">
        <v>1.06</v>
      </c>
      <c r="AN524">
        <v>0.13</v>
      </c>
      <c r="AO524">
        <v>25.98</v>
      </c>
      <c r="AP524">
        <v>0</v>
      </c>
      <c r="AQ524">
        <v>2</v>
      </c>
      <c r="AR524">
        <v>0</v>
      </c>
      <c r="AS524">
        <v>0</v>
      </c>
      <c r="AT524">
        <v>92</v>
      </c>
      <c r="AU524">
        <v>43</v>
      </c>
      <c r="AV524">
        <v>1</v>
      </c>
      <c r="AW524">
        <v>1</v>
      </c>
      <c r="AZ524">
        <v>1</v>
      </c>
      <c r="BA524">
        <v>29.03</v>
      </c>
      <c r="BB524">
        <v>10.6</v>
      </c>
      <c r="BC524">
        <v>5.82</v>
      </c>
      <c r="BD524" t="s">
        <v>3</v>
      </c>
      <c r="BE524" t="s">
        <v>3</v>
      </c>
      <c r="BF524" t="s">
        <v>3</v>
      </c>
      <c r="BG524" t="s">
        <v>3</v>
      </c>
      <c r="BH524">
        <v>0</v>
      </c>
      <c r="BI524">
        <v>2</v>
      </c>
      <c r="BJ524" t="s">
        <v>556</v>
      </c>
      <c r="BM524">
        <v>333</v>
      </c>
      <c r="BN524">
        <v>0</v>
      </c>
      <c r="BO524" t="s">
        <v>554</v>
      </c>
      <c r="BP524">
        <v>1</v>
      </c>
      <c r="BQ524">
        <v>40</v>
      </c>
      <c r="BR524">
        <v>0</v>
      </c>
      <c r="BS524">
        <v>29.03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92</v>
      </c>
      <c r="CA524">
        <v>43</v>
      </c>
      <c r="CB524" t="s">
        <v>3</v>
      </c>
      <c r="CE524">
        <v>30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453"/>
        <v>941.26</v>
      </c>
      <c r="CQ524">
        <f t="shared" si="454"/>
        <v>175.82</v>
      </c>
      <c r="CR524">
        <f>(ROUND((ROUND(((ET524)*AV524*1),2)*BB524),2)+ROUND((ROUND(((AE524-(EU524))*AV524*1),2)*BS524),2))</f>
        <v>11.24</v>
      </c>
      <c r="CS524">
        <f t="shared" si="455"/>
        <v>3.77</v>
      </c>
      <c r="CT524">
        <f t="shared" si="456"/>
        <v>754.2</v>
      </c>
      <c r="CU524">
        <f t="shared" si="457"/>
        <v>0</v>
      </c>
      <c r="CV524">
        <f t="shared" si="458"/>
        <v>2</v>
      </c>
      <c r="CW524">
        <f t="shared" si="459"/>
        <v>0</v>
      </c>
      <c r="CX524">
        <f t="shared" si="460"/>
        <v>0</v>
      </c>
      <c r="CY524">
        <f>S524*(BZ524/100)</f>
        <v>693.86400000000003</v>
      </c>
      <c r="CZ524">
        <f>S524*(CA524/100)</f>
        <v>324.30600000000004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112</v>
      </c>
      <c r="DO524">
        <v>70</v>
      </c>
      <c r="DP524">
        <v>1</v>
      </c>
      <c r="DQ524">
        <v>1</v>
      </c>
      <c r="DU524">
        <v>1013</v>
      </c>
      <c r="DV524" t="s">
        <v>464</v>
      </c>
      <c r="DW524" t="s">
        <v>464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49573648</v>
      </c>
      <c r="EF524">
        <v>40</v>
      </c>
      <c r="EG524" t="s">
        <v>505</v>
      </c>
      <c r="EH524">
        <v>0</v>
      </c>
      <c r="EI524" t="s">
        <v>3</v>
      </c>
      <c r="EJ524">
        <v>2</v>
      </c>
      <c r="EK524">
        <v>333</v>
      </c>
      <c r="EL524" t="s">
        <v>557</v>
      </c>
      <c r="EM524" t="s">
        <v>558</v>
      </c>
      <c r="EO524" t="s">
        <v>3</v>
      </c>
      <c r="EQ524">
        <v>131072</v>
      </c>
      <c r="ER524">
        <v>57.25</v>
      </c>
      <c r="ES524">
        <v>30.21</v>
      </c>
      <c r="ET524">
        <v>1.06</v>
      </c>
      <c r="EU524">
        <v>0.13</v>
      </c>
      <c r="EV524">
        <v>25.98</v>
      </c>
      <c r="EW524">
        <v>2</v>
      </c>
      <c r="EX524">
        <v>0</v>
      </c>
      <c r="EY524">
        <v>0</v>
      </c>
      <c r="FQ524">
        <v>0</v>
      </c>
      <c r="FR524">
        <f t="shared" si="461"/>
        <v>0</v>
      </c>
      <c r="FS524">
        <v>0</v>
      </c>
      <c r="FX524">
        <v>112</v>
      </c>
      <c r="FY524">
        <v>70</v>
      </c>
      <c r="GA524" t="s">
        <v>3</v>
      </c>
      <c r="GD524">
        <v>0</v>
      </c>
      <c r="GF524">
        <v>1763152033</v>
      </c>
      <c r="GG524">
        <v>2</v>
      </c>
      <c r="GH524">
        <v>1</v>
      </c>
      <c r="GI524">
        <v>2</v>
      </c>
      <c r="GJ524">
        <v>0</v>
      </c>
      <c r="GK524">
        <f>ROUND(R524*(S12)/100,2)</f>
        <v>6.03</v>
      </c>
      <c r="GL524">
        <f t="shared" si="462"/>
        <v>0</v>
      </c>
      <c r="GM524">
        <f t="shared" si="463"/>
        <v>1965.46</v>
      </c>
      <c r="GN524">
        <f t="shared" si="464"/>
        <v>0</v>
      </c>
      <c r="GO524">
        <f t="shared" si="465"/>
        <v>1965.46</v>
      </c>
      <c r="GP524">
        <f t="shared" si="466"/>
        <v>0</v>
      </c>
      <c r="GR524">
        <v>0</v>
      </c>
      <c r="GS524">
        <v>3</v>
      </c>
      <c r="GT524">
        <v>0</v>
      </c>
      <c r="GU524" t="s">
        <v>3</v>
      </c>
      <c r="GV524">
        <f t="shared" si="467"/>
        <v>0</v>
      </c>
      <c r="GW524">
        <v>1</v>
      </c>
      <c r="GX524">
        <f t="shared" si="468"/>
        <v>0</v>
      </c>
      <c r="HA524">
        <v>0</v>
      </c>
      <c r="HB524">
        <v>0</v>
      </c>
      <c r="HC524">
        <f t="shared" si="469"/>
        <v>0</v>
      </c>
      <c r="HE524" t="s">
        <v>3</v>
      </c>
      <c r="HF524" t="s">
        <v>3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IK524">
        <v>0</v>
      </c>
    </row>
    <row r="525" spans="1:255" x14ac:dyDescent="0.2">
      <c r="A525" s="2">
        <v>18</v>
      </c>
      <c r="B525" s="2">
        <v>1</v>
      </c>
      <c r="C525" s="2">
        <v>179</v>
      </c>
      <c r="D525" s="2"/>
      <c r="E525" s="2" t="s">
        <v>559</v>
      </c>
      <c r="F525" s="2" t="s">
        <v>560</v>
      </c>
      <c r="G525" s="2" t="s">
        <v>561</v>
      </c>
      <c r="H525" s="2" t="s">
        <v>402</v>
      </c>
      <c r="I525" s="2">
        <f>I523*J525</f>
        <v>1</v>
      </c>
      <c r="J525" s="2">
        <v>1</v>
      </c>
      <c r="K525" s="2">
        <v>1</v>
      </c>
      <c r="L525" s="2"/>
      <c r="M525" s="2"/>
      <c r="N525" s="2"/>
      <c r="O525" s="2">
        <f t="shared" si="437"/>
        <v>323.26</v>
      </c>
      <c r="P525" s="2">
        <f t="shared" si="438"/>
        <v>323.26</v>
      </c>
      <c r="Q525" s="2">
        <f>(ROUND((ROUND(((ET525)*AV525*I525),2)*BB525),2)+ROUND((ROUND(((AE525-(EU525))*AV525*I525),2)*BS525),2))</f>
        <v>0</v>
      </c>
      <c r="R525" s="2">
        <f t="shared" si="439"/>
        <v>0</v>
      </c>
      <c r="S525" s="2">
        <f t="shared" si="440"/>
        <v>0</v>
      </c>
      <c r="T525" s="2">
        <f t="shared" si="441"/>
        <v>0</v>
      </c>
      <c r="U525" s="2">
        <f t="shared" si="442"/>
        <v>0</v>
      </c>
      <c r="V525" s="2">
        <f t="shared" si="443"/>
        <v>0</v>
      </c>
      <c r="W525" s="2">
        <f t="shared" si="444"/>
        <v>0</v>
      </c>
      <c r="X525" s="2">
        <f t="shared" si="445"/>
        <v>0</v>
      </c>
      <c r="Y525" s="2">
        <f t="shared" si="446"/>
        <v>0</v>
      </c>
      <c r="Z525" s="2"/>
      <c r="AA525" s="2">
        <v>50626682</v>
      </c>
      <c r="AB525" s="2">
        <f t="shared" si="447"/>
        <v>323.26</v>
      </c>
      <c r="AC525" s="2">
        <f t="shared" si="448"/>
        <v>323.26</v>
      </c>
      <c r="AD525" s="2">
        <f>ROUND((((ET525)-(EU525))+AE525),6)</f>
        <v>0</v>
      </c>
      <c r="AE525" s="2">
        <f t="shared" si="449"/>
        <v>0</v>
      </c>
      <c r="AF525" s="2">
        <f t="shared" si="449"/>
        <v>0</v>
      </c>
      <c r="AG525" s="2">
        <f t="shared" si="450"/>
        <v>0</v>
      </c>
      <c r="AH525" s="2">
        <f t="shared" si="451"/>
        <v>0</v>
      </c>
      <c r="AI525" s="2">
        <f t="shared" si="451"/>
        <v>0</v>
      </c>
      <c r="AJ525" s="2">
        <f t="shared" si="452"/>
        <v>0</v>
      </c>
      <c r="AK525" s="2">
        <v>323.26</v>
      </c>
      <c r="AL525" s="2">
        <v>323.26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112</v>
      </c>
      <c r="AU525" s="2">
        <v>70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3</v>
      </c>
      <c r="BI525" s="2">
        <v>2</v>
      </c>
      <c r="BJ525" s="2" t="s">
        <v>562</v>
      </c>
      <c r="BK525" s="2"/>
      <c r="BL525" s="2"/>
      <c r="BM525" s="2">
        <v>333</v>
      </c>
      <c r="BN525" s="2">
        <v>0</v>
      </c>
      <c r="BO525" s="2" t="s">
        <v>3</v>
      </c>
      <c r="BP525" s="2">
        <v>0</v>
      </c>
      <c r="BQ525" s="2">
        <v>40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112</v>
      </c>
      <c r="CA525" s="2">
        <v>70</v>
      </c>
      <c r="CB525" s="2" t="s">
        <v>3</v>
      </c>
      <c r="CC525" s="2"/>
      <c r="CD525" s="2"/>
      <c r="CE525" s="2">
        <v>30</v>
      </c>
      <c r="CF525" s="2">
        <v>0</v>
      </c>
      <c r="CG525" s="2">
        <v>0</v>
      </c>
      <c r="CH525" s="2"/>
      <c r="CI525" s="2"/>
      <c r="CJ525" s="2"/>
      <c r="CK525" s="2"/>
      <c r="CL525" s="2"/>
      <c r="CM525" s="2">
        <v>0</v>
      </c>
      <c r="CN525" s="2" t="s">
        <v>3</v>
      </c>
      <c r="CO525" s="2">
        <v>0</v>
      </c>
      <c r="CP525" s="2">
        <f t="shared" si="453"/>
        <v>323.26</v>
      </c>
      <c r="CQ525" s="2">
        <f t="shared" si="454"/>
        <v>323.26</v>
      </c>
      <c r="CR525" s="2">
        <f>(ROUND((ROUND(((ET525)*AV525*1),2)*BB525),2)+ROUND((ROUND(((AE525-(EU525))*AV525*1),2)*BS525),2))</f>
        <v>0</v>
      </c>
      <c r="CS525" s="2">
        <f t="shared" si="455"/>
        <v>0</v>
      </c>
      <c r="CT525" s="2">
        <f t="shared" si="456"/>
        <v>0</v>
      </c>
      <c r="CU525" s="2">
        <f t="shared" si="457"/>
        <v>0</v>
      </c>
      <c r="CV525" s="2">
        <f t="shared" si="458"/>
        <v>0</v>
      </c>
      <c r="CW525" s="2">
        <f t="shared" si="459"/>
        <v>0</v>
      </c>
      <c r="CX525" s="2">
        <f t="shared" si="460"/>
        <v>0</v>
      </c>
      <c r="CY525" s="2">
        <f>((S525*BZ525)/100)</f>
        <v>0</v>
      </c>
      <c r="CZ525" s="2">
        <f>((S525*CA525)/100)</f>
        <v>0</v>
      </c>
      <c r="DA525" s="2"/>
      <c r="DB525" s="2"/>
      <c r="DC525" s="2" t="s">
        <v>3</v>
      </c>
      <c r="DD525" s="2" t="s">
        <v>3</v>
      </c>
      <c r="DE525" s="2" t="s">
        <v>3</v>
      </c>
      <c r="DF525" s="2" t="s">
        <v>3</v>
      </c>
      <c r="DG525" s="2" t="s">
        <v>3</v>
      </c>
      <c r="DH525" s="2" t="s">
        <v>3</v>
      </c>
      <c r="DI525" s="2" t="s">
        <v>3</v>
      </c>
      <c r="DJ525" s="2" t="s">
        <v>3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1010</v>
      </c>
      <c r="DV525" s="2" t="s">
        <v>402</v>
      </c>
      <c r="DW525" s="2" t="s">
        <v>402</v>
      </c>
      <c r="DX525" s="2">
        <v>1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49573648</v>
      </c>
      <c r="EF525" s="2">
        <v>40</v>
      </c>
      <c r="EG525" s="2" t="s">
        <v>505</v>
      </c>
      <c r="EH525" s="2">
        <v>0</v>
      </c>
      <c r="EI525" s="2" t="s">
        <v>3</v>
      </c>
      <c r="EJ525" s="2">
        <v>2</v>
      </c>
      <c r="EK525" s="2">
        <v>333</v>
      </c>
      <c r="EL525" s="2" t="s">
        <v>557</v>
      </c>
      <c r="EM525" s="2" t="s">
        <v>558</v>
      </c>
      <c r="EN525" s="2"/>
      <c r="EO525" s="2" t="s">
        <v>3</v>
      </c>
      <c r="EP525" s="2"/>
      <c r="EQ525" s="2">
        <v>0</v>
      </c>
      <c r="ER525" s="2">
        <v>323.26</v>
      </c>
      <c r="ES525" s="2">
        <v>323.26</v>
      </c>
      <c r="ET525" s="2">
        <v>0</v>
      </c>
      <c r="EU525" s="2">
        <v>0</v>
      </c>
      <c r="EV525" s="2">
        <v>0</v>
      </c>
      <c r="EW525" s="2">
        <v>0</v>
      </c>
      <c r="EX525" s="2">
        <v>0</v>
      </c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f t="shared" si="461"/>
        <v>0</v>
      </c>
      <c r="FS525" s="2">
        <v>0</v>
      </c>
      <c r="FT525" s="2"/>
      <c r="FU525" s="2"/>
      <c r="FV525" s="2"/>
      <c r="FW525" s="2"/>
      <c r="FX525" s="2">
        <v>112</v>
      </c>
      <c r="FY525" s="2">
        <v>70</v>
      </c>
      <c r="FZ525" s="2"/>
      <c r="GA525" s="2" t="s">
        <v>3</v>
      </c>
      <c r="GB525" s="2"/>
      <c r="GC525" s="2"/>
      <c r="GD525" s="2">
        <v>0</v>
      </c>
      <c r="GE525" s="2"/>
      <c r="GF525" s="2">
        <v>-2104125041</v>
      </c>
      <c r="GG525" s="2">
        <v>2</v>
      </c>
      <c r="GH525" s="2">
        <v>1</v>
      </c>
      <c r="GI525" s="2">
        <v>-2</v>
      </c>
      <c r="GJ525" s="2">
        <v>0</v>
      </c>
      <c r="GK525" s="2">
        <f>ROUND(R525*(R12)/100,2)</f>
        <v>0</v>
      </c>
      <c r="GL525" s="2">
        <f t="shared" si="462"/>
        <v>0</v>
      </c>
      <c r="GM525" s="2">
        <f t="shared" si="463"/>
        <v>323.26</v>
      </c>
      <c r="GN525" s="2">
        <f t="shared" si="464"/>
        <v>0</v>
      </c>
      <c r="GO525" s="2">
        <f t="shared" si="465"/>
        <v>323.26</v>
      </c>
      <c r="GP525" s="2">
        <f t="shared" si="466"/>
        <v>0</v>
      </c>
      <c r="GQ525" s="2"/>
      <c r="GR525" s="2">
        <v>0</v>
      </c>
      <c r="GS525" s="2">
        <v>3</v>
      </c>
      <c r="GT525" s="2">
        <v>0</v>
      </c>
      <c r="GU525" s="2" t="s">
        <v>3</v>
      </c>
      <c r="GV525" s="2">
        <f t="shared" si="467"/>
        <v>0</v>
      </c>
      <c r="GW525" s="2">
        <v>1</v>
      </c>
      <c r="GX525" s="2">
        <f t="shared" si="468"/>
        <v>0</v>
      </c>
      <c r="GY525" s="2"/>
      <c r="GZ525" s="2"/>
      <c r="HA525" s="2">
        <v>0</v>
      </c>
      <c r="HB525" s="2">
        <v>0</v>
      </c>
      <c r="HC525" s="2">
        <f t="shared" si="469"/>
        <v>0</v>
      </c>
      <c r="HD525" s="2"/>
      <c r="HE525" s="2" t="s">
        <v>3</v>
      </c>
      <c r="HF525" s="2" t="s">
        <v>3</v>
      </c>
      <c r="HG525" s="2"/>
      <c r="HH525" s="2"/>
      <c r="HI525" s="2"/>
      <c r="HJ525" s="2"/>
      <c r="HK525" s="2"/>
      <c r="HL525" s="2"/>
      <c r="HM525" s="2" t="s">
        <v>3</v>
      </c>
      <c r="HN525" s="2" t="s">
        <v>3</v>
      </c>
      <c r="HO525" s="2" t="s">
        <v>3</v>
      </c>
      <c r="HP525" s="2" t="s">
        <v>3</v>
      </c>
      <c r="HQ525" s="2" t="s">
        <v>3</v>
      </c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x14ac:dyDescent="0.2">
      <c r="A526">
        <v>18</v>
      </c>
      <c r="B526">
        <v>1</v>
      </c>
      <c r="C526">
        <v>189</v>
      </c>
      <c r="E526" t="s">
        <v>559</v>
      </c>
      <c r="F526" t="s">
        <v>560</v>
      </c>
      <c r="G526" t="s">
        <v>561</v>
      </c>
      <c r="H526" t="s">
        <v>402</v>
      </c>
      <c r="I526">
        <f>I524*J526</f>
        <v>1</v>
      </c>
      <c r="J526">
        <v>1</v>
      </c>
      <c r="K526">
        <v>1</v>
      </c>
      <c r="O526">
        <f t="shared" si="437"/>
        <v>1949.26</v>
      </c>
      <c r="P526">
        <f t="shared" si="438"/>
        <v>1949.26</v>
      </c>
      <c r="Q526">
        <f>(ROUND((ROUND(((ET526)*AV526*I526),2)*BB526),2)+ROUND((ROUND(((AE526-(EU526))*AV526*I526),2)*BS526),2))</f>
        <v>0</v>
      </c>
      <c r="R526">
        <f t="shared" si="439"/>
        <v>0</v>
      </c>
      <c r="S526">
        <f t="shared" si="440"/>
        <v>0</v>
      </c>
      <c r="T526">
        <f t="shared" si="441"/>
        <v>0</v>
      </c>
      <c r="U526">
        <f t="shared" si="442"/>
        <v>0</v>
      </c>
      <c r="V526">
        <f t="shared" si="443"/>
        <v>0</v>
      </c>
      <c r="W526">
        <f t="shared" si="444"/>
        <v>0</v>
      </c>
      <c r="X526">
        <f t="shared" si="445"/>
        <v>0</v>
      </c>
      <c r="Y526">
        <f t="shared" si="446"/>
        <v>0</v>
      </c>
      <c r="AA526">
        <v>50626683</v>
      </c>
      <c r="AB526">
        <f t="shared" si="447"/>
        <v>323.26</v>
      </c>
      <c r="AC526">
        <f t="shared" si="448"/>
        <v>323.26</v>
      </c>
      <c r="AD526">
        <f>ROUND((((ET526)-(EU526))+AE526),6)</f>
        <v>0</v>
      </c>
      <c r="AE526">
        <f t="shared" si="449"/>
        <v>0</v>
      </c>
      <c r="AF526">
        <f t="shared" si="449"/>
        <v>0</v>
      </c>
      <c r="AG526">
        <f t="shared" si="450"/>
        <v>0</v>
      </c>
      <c r="AH526">
        <f t="shared" si="451"/>
        <v>0</v>
      </c>
      <c r="AI526">
        <f t="shared" si="451"/>
        <v>0</v>
      </c>
      <c r="AJ526">
        <f t="shared" si="452"/>
        <v>0</v>
      </c>
      <c r="AK526">
        <v>323.26</v>
      </c>
      <c r="AL526">
        <v>323.26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6.03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2</v>
      </c>
      <c r="BJ526" t="s">
        <v>562</v>
      </c>
      <c r="BM526">
        <v>333</v>
      </c>
      <c r="BN526">
        <v>0</v>
      </c>
      <c r="BO526" t="s">
        <v>560</v>
      </c>
      <c r="BP526">
        <v>1</v>
      </c>
      <c r="BQ526">
        <v>40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30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453"/>
        <v>1949.26</v>
      </c>
      <c r="CQ526">
        <f t="shared" si="454"/>
        <v>1949.26</v>
      </c>
      <c r="CR526">
        <f>(ROUND((ROUND(((ET526)*AV526*1),2)*BB526),2)+ROUND((ROUND(((AE526-(EU526))*AV526*1),2)*BS526),2))</f>
        <v>0</v>
      </c>
      <c r="CS526">
        <f t="shared" si="455"/>
        <v>0</v>
      </c>
      <c r="CT526">
        <f t="shared" si="456"/>
        <v>0</v>
      </c>
      <c r="CU526">
        <f t="shared" si="457"/>
        <v>0</v>
      </c>
      <c r="CV526">
        <f t="shared" si="458"/>
        <v>0</v>
      </c>
      <c r="CW526">
        <f t="shared" si="459"/>
        <v>0</v>
      </c>
      <c r="CX526">
        <f t="shared" si="460"/>
        <v>0</v>
      </c>
      <c r="CY526">
        <f>S526*(BZ526/100)</f>
        <v>0</v>
      </c>
      <c r="CZ526">
        <f>S526*(CA526/100)</f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112</v>
      </c>
      <c r="DO526">
        <v>70</v>
      </c>
      <c r="DP526">
        <v>1</v>
      </c>
      <c r="DQ526">
        <v>1</v>
      </c>
      <c r="DU526">
        <v>1010</v>
      </c>
      <c r="DV526" t="s">
        <v>402</v>
      </c>
      <c r="DW526" t="s">
        <v>402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49573648</v>
      </c>
      <c r="EF526">
        <v>40</v>
      </c>
      <c r="EG526" t="s">
        <v>505</v>
      </c>
      <c r="EH526">
        <v>0</v>
      </c>
      <c r="EI526" t="s">
        <v>3</v>
      </c>
      <c r="EJ526">
        <v>2</v>
      </c>
      <c r="EK526">
        <v>333</v>
      </c>
      <c r="EL526" t="s">
        <v>557</v>
      </c>
      <c r="EM526" t="s">
        <v>558</v>
      </c>
      <c r="EO526" t="s">
        <v>3</v>
      </c>
      <c r="EQ526">
        <v>0</v>
      </c>
      <c r="ER526">
        <v>323.26</v>
      </c>
      <c r="ES526">
        <v>323.26</v>
      </c>
      <c r="ET526">
        <v>0</v>
      </c>
      <c r="EU526">
        <v>0</v>
      </c>
      <c r="EV526">
        <v>0</v>
      </c>
      <c r="EW526">
        <v>0</v>
      </c>
      <c r="EX526">
        <v>0</v>
      </c>
      <c r="FQ526">
        <v>0</v>
      </c>
      <c r="FR526">
        <f t="shared" si="461"/>
        <v>0</v>
      </c>
      <c r="FS526">
        <v>0</v>
      </c>
      <c r="FX526">
        <v>112</v>
      </c>
      <c r="FY526">
        <v>70</v>
      </c>
      <c r="GA526" t="s">
        <v>3</v>
      </c>
      <c r="GD526">
        <v>0</v>
      </c>
      <c r="GF526">
        <v>-2104125041</v>
      </c>
      <c r="GG526">
        <v>2</v>
      </c>
      <c r="GH526">
        <v>1</v>
      </c>
      <c r="GI526">
        <v>2</v>
      </c>
      <c r="GJ526">
        <v>0</v>
      </c>
      <c r="GK526">
        <f>ROUND(R526*(S12)/100,2)</f>
        <v>0</v>
      </c>
      <c r="GL526">
        <f t="shared" si="462"/>
        <v>0</v>
      </c>
      <c r="GM526">
        <f t="shared" si="463"/>
        <v>1949.26</v>
      </c>
      <c r="GN526">
        <f t="shared" si="464"/>
        <v>0</v>
      </c>
      <c r="GO526">
        <f t="shared" si="465"/>
        <v>1949.26</v>
      </c>
      <c r="GP526">
        <f t="shared" si="466"/>
        <v>0</v>
      </c>
      <c r="GR526">
        <v>0</v>
      </c>
      <c r="GS526">
        <v>3</v>
      </c>
      <c r="GT526">
        <v>0</v>
      </c>
      <c r="GU526" t="s">
        <v>3</v>
      </c>
      <c r="GV526">
        <f t="shared" si="467"/>
        <v>0</v>
      </c>
      <c r="GW526">
        <v>1</v>
      </c>
      <c r="GX526">
        <f t="shared" si="468"/>
        <v>0</v>
      </c>
      <c r="HA526">
        <v>0</v>
      </c>
      <c r="HB526">
        <v>0</v>
      </c>
      <c r="HC526">
        <f t="shared" si="469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IK526">
        <v>0</v>
      </c>
    </row>
    <row r="527" spans="1:255" x14ac:dyDescent="0.2">
      <c r="A527" s="2">
        <v>17</v>
      </c>
      <c r="B527" s="2">
        <v>1</v>
      </c>
      <c r="C527" s="2">
        <f>ROW(SmtRes!A210)</f>
        <v>210</v>
      </c>
      <c r="D527" s="2">
        <f>ROW(EtalonRes!A260)</f>
        <v>260</v>
      </c>
      <c r="E527" s="2" t="s">
        <v>563</v>
      </c>
      <c r="F527" s="2" t="s">
        <v>564</v>
      </c>
      <c r="G527" s="2" t="s">
        <v>565</v>
      </c>
      <c r="H527" s="2" t="s">
        <v>464</v>
      </c>
      <c r="I527" s="2">
        <v>2</v>
      </c>
      <c r="J527" s="2">
        <v>0</v>
      </c>
      <c r="K527" s="2">
        <v>2</v>
      </c>
      <c r="L527" s="2"/>
      <c r="M527" s="2"/>
      <c r="N527" s="2"/>
      <c r="O527" s="2">
        <f t="shared" si="437"/>
        <v>102.32</v>
      </c>
      <c r="P527" s="2">
        <f t="shared" si="438"/>
        <v>59.46</v>
      </c>
      <c r="Q527" s="2">
        <f>(ROUND((ROUND((((ET527*0.8))*AV527*I527),2)*BB527),2)+ROUND((ROUND(((AE527-((EU527*0.8)))*AV527*I527),2)*BS527),2))</f>
        <v>2.99</v>
      </c>
      <c r="R527" s="2">
        <f t="shared" si="439"/>
        <v>0.21</v>
      </c>
      <c r="S527" s="2">
        <f t="shared" si="440"/>
        <v>39.869999999999997</v>
      </c>
      <c r="T527" s="2">
        <f t="shared" si="441"/>
        <v>0</v>
      </c>
      <c r="U527" s="2">
        <f t="shared" si="442"/>
        <v>3.2</v>
      </c>
      <c r="V527" s="2">
        <f t="shared" si="443"/>
        <v>0</v>
      </c>
      <c r="W527" s="2">
        <f t="shared" si="444"/>
        <v>0</v>
      </c>
      <c r="X527" s="2">
        <f t="shared" si="445"/>
        <v>44.65</v>
      </c>
      <c r="Y527" s="2">
        <f t="shared" si="446"/>
        <v>27.91</v>
      </c>
      <c r="Z527" s="2"/>
      <c r="AA527" s="2">
        <v>50626682</v>
      </c>
      <c r="AB527" s="2">
        <f t="shared" si="447"/>
        <v>51.161999999999999</v>
      </c>
      <c r="AC527" s="2">
        <f t="shared" si="448"/>
        <v>29.73</v>
      </c>
      <c r="AD527" s="2">
        <f>ROUND(((((ET527*0.8))-((EU527*0.8)))+AE527),6)</f>
        <v>1.496</v>
      </c>
      <c r="AE527" s="2">
        <f>ROUND(((EU527*0.8)),6)</f>
        <v>0.104</v>
      </c>
      <c r="AF527" s="2">
        <f>ROUND(((EV527*0.8)),6)</f>
        <v>19.936</v>
      </c>
      <c r="AG527" s="2">
        <f t="shared" si="450"/>
        <v>0</v>
      </c>
      <c r="AH527" s="2">
        <f>((EW527*0.8))</f>
        <v>1.6</v>
      </c>
      <c r="AI527" s="2">
        <f>((EX527*0.8))</f>
        <v>0</v>
      </c>
      <c r="AJ527" s="2">
        <f t="shared" si="452"/>
        <v>0</v>
      </c>
      <c r="AK527" s="2">
        <v>56.52</v>
      </c>
      <c r="AL527" s="2">
        <v>29.73</v>
      </c>
      <c r="AM527" s="2">
        <v>1.87</v>
      </c>
      <c r="AN527" s="2">
        <v>0.13</v>
      </c>
      <c r="AO527" s="2">
        <v>24.92</v>
      </c>
      <c r="AP527" s="2">
        <v>0</v>
      </c>
      <c r="AQ527" s="2">
        <v>2</v>
      </c>
      <c r="AR527" s="2">
        <v>0</v>
      </c>
      <c r="AS527" s="2">
        <v>0</v>
      </c>
      <c r="AT527" s="2">
        <v>112</v>
      </c>
      <c r="AU527" s="2">
        <v>70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0</v>
      </c>
      <c r="BI527" s="2">
        <v>2</v>
      </c>
      <c r="BJ527" s="2" t="s">
        <v>566</v>
      </c>
      <c r="BK527" s="2"/>
      <c r="BL527" s="2"/>
      <c r="BM527" s="2">
        <v>333</v>
      </c>
      <c r="BN527" s="2">
        <v>0</v>
      </c>
      <c r="BO527" s="2" t="s">
        <v>3</v>
      </c>
      <c r="BP527" s="2">
        <v>0</v>
      </c>
      <c r="BQ527" s="2">
        <v>40</v>
      </c>
      <c r="BR527" s="2">
        <v>0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112</v>
      </c>
      <c r="CA527" s="2">
        <v>70</v>
      </c>
      <c r="CB527" s="2" t="s">
        <v>3</v>
      </c>
      <c r="CC527" s="2"/>
      <c r="CD527" s="2"/>
      <c r="CE527" s="2">
        <v>30</v>
      </c>
      <c r="CF527" s="2">
        <v>0</v>
      </c>
      <c r="CG527" s="2">
        <v>0</v>
      </c>
      <c r="CH527" s="2"/>
      <c r="CI527" s="2"/>
      <c r="CJ527" s="2"/>
      <c r="CK527" s="2"/>
      <c r="CL527" s="2"/>
      <c r="CM527" s="2">
        <v>0</v>
      </c>
      <c r="CN527" s="2" t="s">
        <v>3</v>
      </c>
      <c r="CO527" s="2">
        <v>0</v>
      </c>
      <c r="CP527" s="2">
        <f t="shared" si="453"/>
        <v>102.32</v>
      </c>
      <c r="CQ527" s="2">
        <f t="shared" si="454"/>
        <v>29.73</v>
      </c>
      <c r="CR527" s="2">
        <f>(ROUND((ROUND((((ET527*0.8))*AV527*1),2)*BB527),2)+ROUND((ROUND(((AE527-((EU527*0.8)))*AV527*1),2)*BS527),2))</f>
        <v>1.5</v>
      </c>
      <c r="CS527" s="2">
        <f t="shared" si="455"/>
        <v>0.1</v>
      </c>
      <c r="CT527" s="2">
        <f t="shared" si="456"/>
        <v>19.940000000000001</v>
      </c>
      <c r="CU527" s="2">
        <f t="shared" si="457"/>
        <v>0</v>
      </c>
      <c r="CV527" s="2">
        <f t="shared" si="458"/>
        <v>1.6</v>
      </c>
      <c r="CW527" s="2">
        <f t="shared" si="459"/>
        <v>0</v>
      </c>
      <c r="CX527" s="2">
        <f t="shared" si="460"/>
        <v>0</v>
      </c>
      <c r="CY527" s="2">
        <f>((S527*BZ527)/100)</f>
        <v>44.654399999999995</v>
      </c>
      <c r="CZ527" s="2">
        <f>((S527*CA527)/100)</f>
        <v>27.908999999999995</v>
      </c>
      <c r="DA527" s="2"/>
      <c r="DB527" s="2"/>
      <c r="DC527" s="2" t="s">
        <v>3</v>
      </c>
      <c r="DD527" s="2" t="s">
        <v>3</v>
      </c>
      <c r="DE527" s="2" t="s">
        <v>567</v>
      </c>
      <c r="DF527" s="2" t="s">
        <v>567</v>
      </c>
      <c r="DG527" s="2" t="s">
        <v>567</v>
      </c>
      <c r="DH527" s="2" t="s">
        <v>3</v>
      </c>
      <c r="DI527" s="2" t="s">
        <v>567</v>
      </c>
      <c r="DJ527" s="2" t="s">
        <v>567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1013</v>
      </c>
      <c r="DV527" s="2" t="s">
        <v>464</v>
      </c>
      <c r="DW527" s="2" t="s">
        <v>464</v>
      </c>
      <c r="DX527" s="2">
        <v>1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49573648</v>
      </c>
      <c r="EF527" s="2">
        <v>40</v>
      </c>
      <c r="EG527" s="2" t="s">
        <v>505</v>
      </c>
      <c r="EH527" s="2">
        <v>0</v>
      </c>
      <c r="EI527" s="2" t="s">
        <v>3</v>
      </c>
      <c r="EJ527" s="2">
        <v>2</v>
      </c>
      <c r="EK527" s="2">
        <v>333</v>
      </c>
      <c r="EL527" s="2" t="s">
        <v>557</v>
      </c>
      <c r="EM527" s="2" t="s">
        <v>558</v>
      </c>
      <c r="EN527" s="2"/>
      <c r="EO527" s="2" t="s">
        <v>3</v>
      </c>
      <c r="EP527" s="2"/>
      <c r="EQ527" s="2">
        <v>131072</v>
      </c>
      <c r="ER527" s="2">
        <v>56.52</v>
      </c>
      <c r="ES527" s="2">
        <v>29.73</v>
      </c>
      <c r="ET527" s="2">
        <v>1.87</v>
      </c>
      <c r="EU527" s="2">
        <v>0.13</v>
      </c>
      <c r="EV527" s="2">
        <v>24.92</v>
      </c>
      <c r="EW527" s="2">
        <v>2</v>
      </c>
      <c r="EX527" s="2">
        <v>0</v>
      </c>
      <c r="EY527" s="2">
        <v>0</v>
      </c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f t="shared" si="461"/>
        <v>0</v>
      </c>
      <c r="FS527" s="2">
        <v>0</v>
      </c>
      <c r="FT527" s="2"/>
      <c r="FU527" s="2"/>
      <c r="FV527" s="2"/>
      <c r="FW527" s="2"/>
      <c r="FX527" s="2">
        <v>112</v>
      </c>
      <c r="FY527" s="2">
        <v>70</v>
      </c>
      <c r="FZ527" s="2"/>
      <c r="GA527" s="2" t="s">
        <v>3</v>
      </c>
      <c r="GB527" s="2"/>
      <c r="GC527" s="2"/>
      <c r="GD527" s="2">
        <v>0</v>
      </c>
      <c r="GE527" s="2"/>
      <c r="GF527" s="2">
        <v>-1956768630</v>
      </c>
      <c r="GG527" s="2">
        <v>2</v>
      </c>
      <c r="GH527" s="2">
        <v>1</v>
      </c>
      <c r="GI527" s="2">
        <v>-2</v>
      </c>
      <c r="GJ527" s="2">
        <v>0</v>
      </c>
      <c r="GK527" s="2">
        <f>ROUND(R527*(R12)/100,2)</f>
        <v>0.37</v>
      </c>
      <c r="GL527" s="2">
        <f t="shared" si="462"/>
        <v>0</v>
      </c>
      <c r="GM527" s="2">
        <f t="shared" si="463"/>
        <v>175.25</v>
      </c>
      <c r="GN527" s="2">
        <f t="shared" si="464"/>
        <v>0</v>
      </c>
      <c r="GO527" s="2">
        <f t="shared" si="465"/>
        <v>175.25</v>
      </c>
      <c r="GP527" s="2">
        <f t="shared" si="466"/>
        <v>0</v>
      </c>
      <c r="GQ527" s="2"/>
      <c r="GR527" s="2">
        <v>0</v>
      </c>
      <c r="GS527" s="2">
        <v>3</v>
      </c>
      <c r="GT527" s="2">
        <v>0</v>
      </c>
      <c r="GU527" s="2" t="s">
        <v>3</v>
      </c>
      <c r="GV527" s="2">
        <f t="shared" si="467"/>
        <v>0</v>
      </c>
      <c r="GW527" s="2">
        <v>1</v>
      </c>
      <c r="GX527" s="2">
        <f t="shared" si="468"/>
        <v>0</v>
      </c>
      <c r="GY527" s="2"/>
      <c r="GZ527" s="2"/>
      <c r="HA527" s="2">
        <v>0</v>
      </c>
      <c r="HB527" s="2">
        <v>0</v>
      </c>
      <c r="HC527" s="2">
        <f t="shared" si="469"/>
        <v>0</v>
      </c>
      <c r="HD527" s="2"/>
      <c r="HE527" s="2" t="s">
        <v>3</v>
      </c>
      <c r="HF527" s="2" t="s">
        <v>3</v>
      </c>
      <c r="HG527" s="2"/>
      <c r="HH527" s="2"/>
      <c r="HI527" s="2"/>
      <c r="HJ527" s="2"/>
      <c r="HK527" s="2"/>
      <c r="HL527" s="2"/>
      <c r="HM527" s="2" t="s">
        <v>3</v>
      </c>
      <c r="HN527" s="2" t="s">
        <v>3</v>
      </c>
      <c r="HO527" s="2" t="s">
        <v>3</v>
      </c>
      <c r="HP527" s="2" t="s">
        <v>3</v>
      </c>
      <c r="HQ527" s="2" t="s">
        <v>3</v>
      </c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 x14ac:dyDescent="0.2">
      <c r="A528">
        <v>17</v>
      </c>
      <c r="B528">
        <v>1</v>
      </c>
      <c r="C528">
        <f>ROW(SmtRes!A228)</f>
        <v>228</v>
      </c>
      <c r="D528">
        <f>ROW(EtalonRes!A280)</f>
        <v>280</v>
      </c>
      <c r="E528" t="s">
        <v>563</v>
      </c>
      <c r="F528" t="s">
        <v>564</v>
      </c>
      <c r="G528" t="s">
        <v>565</v>
      </c>
      <c r="H528" t="s">
        <v>464</v>
      </c>
      <c r="I528">
        <v>2</v>
      </c>
      <c r="J528">
        <v>0</v>
      </c>
      <c r="K528">
        <v>2</v>
      </c>
      <c r="O528">
        <f t="shared" si="437"/>
        <v>1521.26</v>
      </c>
      <c r="P528">
        <f t="shared" si="438"/>
        <v>332.38</v>
      </c>
      <c r="Q528">
        <f>(ROUND((ROUND((((ET528*0.8))*AV528*I528),2)*BB528),2)+ROUND((ROUND(((AE528-((EU528*0.8)))*AV528*I528),2)*BS528),2))</f>
        <v>31.45</v>
      </c>
      <c r="R528">
        <f t="shared" si="439"/>
        <v>6.1</v>
      </c>
      <c r="S528">
        <f t="shared" si="440"/>
        <v>1157.43</v>
      </c>
      <c r="T528">
        <f t="shared" si="441"/>
        <v>0</v>
      </c>
      <c r="U528">
        <f t="shared" si="442"/>
        <v>3.2</v>
      </c>
      <c r="V528">
        <f t="shared" si="443"/>
        <v>0</v>
      </c>
      <c r="W528">
        <f t="shared" si="444"/>
        <v>0</v>
      </c>
      <c r="X528">
        <f t="shared" si="445"/>
        <v>1064.8399999999999</v>
      </c>
      <c r="Y528">
        <f t="shared" si="446"/>
        <v>497.69</v>
      </c>
      <c r="AA528">
        <v>50626683</v>
      </c>
      <c r="AB528">
        <f t="shared" si="447"/>
        <v>51.161999999999999</v>
      </c>
      <c r="AC528">
        <f t="shared" si="448"/>
        <v>29.73</v>
      </c>
      <c r="AD528">
        <f>ROUND(((((ET528*0.8))-((EU528*0.8)))+AE528),6)</f>
        <v>1.496</v>
      </c>
      <c r="AE528">
        <f>ROUND(((EU528*0.8)),6)</f>
        <v>0.104</v>
      </c>
      <c r="AF528">
        <f>ROUND(((EV528*0.8)),6)</f>
        <v>19.936</v>
      </c>
      <c r="AG528">
        <f t="shared" si="450"/>
        <v>0</v>
      </c>
      <c r="AH528">
        <f>((EW528*0.8))</f>
        <v>1.6</v>
      </c>
      <c r="AI528">
        <f>((EX528*0.8))</f>
        <v>0</v>
      </c>
      <c r="AJ528">
        <f t="shared" si="452"/>
        <v>0</v>
      </c>
      <c r="AK528">
        <v>56.52</v>
      </c>
      <c r="AL528">
        <v>29.73</v>
      </c>
      <c r="AM528">
        <v>1.87</v>
      </c>
      <c r="AN528">
        <v>0.13</v>
      </c>
      <c r="AO528">
        <v>24.92</v>
      </c>
      <c r="AP528">
        <v>0</v>
      </c>
      <c r="AQ528">
        <v>2</v>
      </c>
      <c r="AR528">
        <v>0</v>
      </c>
      <c r="AS528">
        <v>0</v>
      </c>
      <c r="AT528">
        <v>92</v>
      </c>
      <c r="AU528">
        <v>43</v>
      </c>
      <c r="AV528">
        <v>1</v>
      </c>
      <c r="AW528">
        <v>1</v>
      </c>
      <c r="AZ528">
        <v>1</v>
      </c>
      <c r="BA528">
        <v>29.03</v>
      </c>
      <c r="BB528">
        <v>10.52</v>
      </c>
      <c r="BC528">
        <v>5.59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2</v>
      </c>
      <c r="BJ528" t="s">
        <v>566</v>
      </c>
      <c r="BM528">
        <v>333</v>
      </c>
      <c r="BN528">
        <v>0</v>
      </c>
      <c r="BO528" t="s">
        <v>564</v>
      </c>
      <c r="BP528">
        <v>1</v>
      </c>
      <c r="BQ528">
        <v>40</v>
      </c>
      <c r="BR528">
        <v>0</v>
      </c>
      <c r="BS528">
        <v>29.03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92</v>
      </c>
      <c r="CA528">
        <v>43</v>
      </c>
      <c r="CB528" t="s">
        <v>3</v>
      </c>
      <c r="CE528">
        <v>30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453"/>
        <v>1521.26</v>
      </c>
      <c r="CQ528">
        <f t="shared" si="454"/>
        <v>166.19</v>
      </c>
      <c r="CR528">
        <f>(ROUND((ROUND((((ET528*0.8))*AV528*1),2)*BB528),2)+ROUND((ROUND(((AE528-((EU528*0.8)))*AV528*1),2)*BS528),2))</f>
        <v>15.78</v>
      </c>
      <c r="CS528">
        <f t="shared" si="455"/>
        <v>2.9</v>
      </c>
      <c r="CT528">
        <f t="shared" si="456"/>
        <v>578.86</v>
      </c>
      <c r="CU528">
        <f t="shared" si="457"/>
        <v>0</v>
      </c>
      <c r="CV528">
        <f t="shared" si="458"/>
        <v>1.6</v>
      </c>
      <c r="CW528">
        <f t="shared" si="459"/>
        <v>0</v>
      </c>
      <c r="CX528">
        <f t="shared" si="460"/>
        <v>0</v>
      </c>
      <c r="CY528">
        <f>S528*(BZ528/100)</f>
        <v>1064.8356000000001</v>
      </c>
      <c r="CZ528">
        <f>S528*(CA528/100)</f>
        <v>497.69490000000002</v>
      </c>
      <c r="DC528" t="s">
        <v>3</v>
      </c>
      <c r="DD528" t="s">
        <v>3</v>
      </c>
      <c r="DE528" t="s">
        <v>567</v>
      </c>
      <c r="DF528" t="s">
        <v>567</v>
      </c>
      <c r="DG528" t="s">
        <v>567</v>
      </c>
      <c r="DH528" t="s">
        <v>3</v>
      </c>
      <c r="DI528" t="s">
        <v>567</v>
      </c>
      <c r="DJ528" t="s">
        <v>567</v>
      </c>
      <c r="DK528" t="s">
        <v>3</v>
      </c>
      <c r="DL528" t="s">
        <v>3</v>
      </c>
      <c r="DM528" t="s">
        <v>3</v>
      </c>
      <c r="DN528">
        <v>112</v>
      </c>
      <c r="DO528">
        <v>70</v>
      </c>
      <c r="DP528">
        <v>1</v>
      </c>
      <c r="DQ528">
        <v>1</v>
      </c>
      <c r="DU528">
        <v>1013</v>
      </c>
      <c r="DV528" t="s">
        <v>464</v>
      </c>
      <c r="DW528" t="s">
        <v>464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49573648</v>
      </c>
      <c r="EF528">
        <v>40</v>
      </c>
      <c r="EG528" t="s">
        <v>505</v>
      </c>
      <c r="EH528">
        <v>0</v>
      </c>
      <c r="EI528" t="s">
        <v>3</v>
      </c>
      <c r="EJ528">
        <v>2</v>
      </c>
      <c r="EK528">
        <v>333</v>
      </c>
      <c r="EL528" t="s">
        <v>557</v>
      </c>
      <c r="EM528" t="s">
        <v>558</v>
      </c>
      <c r="EO528" t="s">
        <v>3</v>
      </c>
      <c r="EQ528">
        <v>131072</v>
      </c>
      <c r="ER528">
        <v>56.52</v>
      </c>
      <c r="ES528">
        <v>29.73</v>
      </c>
      <c r="ET528">
        <v>1.87</v>
      </c>
      <c r="EU528">
        <v>0.13</v>
      </c>
      <c r="EV528">
        <v>24.92</v>
      </c>
      <c r="EW528">
        <v>2</v>
      </c>
      <c r="EX528">
        <v>0</v>
      </c>
      <c r="EY528">
        <v>0</v>
      </c>
      <c r="FQ528">
        <v>0</v>
      </c>
      <c r="FR528">
        <f t="shared" si="461"/>
        <v>0</v>
      </c>
      <c r="FS528">
        <v>0</v>
      </c>
      <c r="FX528">
        <v>112</v>
      </c>
      <c r="FY528">
        <v>70</v>
      </c>
      <c r="GA528" t="s">
        <v>3</v>
      </c>
      <c r="GD528">
        <v>0</v>
      </c>
      <c r="GF528">
        <v>-1956768630</v>
      </c>
      <c r="GG528">
        <v>2</v>
      </c>
      <c r="GH528">
        <v>1</v>
      </c>
      <c r="GI528">
        <v>2</v>
      </c>
      <c r="GJ528">
        <v>0</v>
      </c>
      <c r="GK528">
        <f>ROUND(R528*(S12)/100,2)</f>
        <v>9.76</v>
      </c>
      <c r="GL528">
        <f t="shared" si="462"/>
        <v>0</v>
      </c>
      <c r="GM528">
        <f t="shared" si="463"/>
        <v>3093.55</v>
      </c>
      <c r="GN528">
        <f t="shared" si="464"/>
        <v>0</v>
      </c>
      <c r="GO528">
        <f t="shared" si="465"/>
        <v>3093.55</v>
      </c>
      <c r="GP528">
        <f t="shared" si="466"/>
        <v>0</v>
      </c>
      <c r="GR528">
        <v>0</v>
      </c>
      <c r="GS528">
        <v>3</v>
      </c>
      <c r="GT528">
        <v>0</v>
      </c>
      <c r="GU528" t="s">
        <v>3</v>
      </c>
      <c r="GV528">
        <f t="shared" si="467"/>
        <v>0</v>
      </c>
      <c r="GW528">
        <v>1</v>
      </c>
      <c r="GX528">
        <f t="shared" si="468"/>
        <v>0</v>
      </c>
      <c r="HA528">
        <v>0</v>
      </c>
      <c r="HB528">
        <v>0</v>
      </c>
      <c r="HC528">
        <f t="shared" si="469"/>
        <v>0</v>
      </c>
      <c r="HE528" t="s">
        <v>3</v>
      </c>
      <c r="HF528" t="s">
        <v>3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IK528">
        <v>0</v>
      </c>
    </row>
    <row r="529" spans="1:255" x14ac:dyDescent="0.2">
      <c r="A529" s="2">
        <v>18</v>
      </c>
      <c r="B529" s="2">
        <v>1</v>
      </c>
      <c r="C529" s="2">
        <v>207</v>
      </c>
      <c r="D529" s="2"/>
      <c r="E529" s="2" t="s">
        <v>568</v>
      </c>
      <c r="F529" s="2" t="s">
        <v>569</v>
      </c>
      <c r="G529" s="2" t="s">
        <v>570</v>
      </c>
      <c r="H529" s="2" t="s">
        <v>402</v>
      </c>
      <c r="I529" s="2">
        <f>I527*J529</f>
        <v>1</v>
      </c>
      <c r="J529" s="2">
        <v>0.5</v>
      </c>
      <c r="K529" s="2">
        <v>0.5</v>
      </c>
      <c r="L529" s="2"/>
      <c r="M529" s="2"/>
      <c r="N529" s="2"/>
      <c r="O529" s="2">
        <f t="shared" si="437"/>
        <v>312.16000000000003</v>
      </c>
      <c r="P529" s="2">
        <f t="shared" si="438"/>
        <v>312.16000000000003</v>
      </c>
      <c r="Q529" s="2">
        <f>(ROUND((ROUND(((ET529)*AV529*I529),2)*BB529),2)+ROUND((ROUND(((AE529-(EU529))*AV529*I529),2)*BS529),2))</f>
        <v>0</v>
      </c>
      <c r="R529" s="2">
        <f t="shared" si="439"/>
        <v>0</v>
      </c>
      <c r="S529" s="2">
        <f t="shared" si="440"/>
        <v>0</v>
      </c>
      <c r="T529" s="2">
        <f t="shared" si="441"/>
        <v>0</v>
      </c>
      <c r="U529" s="2">
        <f t="shared" si="442"/>
        <v>0</v>
      </c>
      <c r="V529" s="2">
        <f t="shared" si="443"/>
        <v>0</v>
      </c>
      <c r="W529" s="2">
        <f t="shared" si="444"/>
        <v>0</v>
      </c>
      <c r="X529" s="2">
        <f t="shared" si="445"/>
        <v>0</v>
      </c>
      <c r="Y529" s="2">
        <f t="shared" si="446"/>
        <v>0</v>
      </c>
      <c r="Z529" s="2"/>
      <c r="AA529" s="2">
        <v>50626682</v>
      </c>
      <c r="AB529" s="2">
        <f t="shared" si="447"/>
        <v>312.16000000000003</v>
      </c>
      <c r="AC529" s="2">
        <f t="shared" si="448"/>
        <v>312.16000000000003</v>
      </c>
      <c r="AD529" s="2">
        <f>ROUND((((ET529)-(EU529))+AE529),6)</f>
        <v>0</v>
      </c>
      <c r="AE529" s="2">
        <f t="shared" ref="AE529:AF532" si="470">ROUND((EU529),6)</f>
        <v>0</v>
      </c>
      <c r="AF529" s="2">
        <f t="shared" si="470"/>
        <v>0</v>
      </c>
      <c r="AG529" s="2">
        <f t="shared" si="450"/>
        <v>0</v>
      </c>
      <c r="AH529" s="2">
        <f t="shared" ref="AH529:AI532" si="471">(EW529)</f>
        <v>0</v>
      </c>
      <c r="AI529" s="2">
        <f t="shared" si="471"/>
        <v>0</v>
      </c>
      <c r="AJ529" s="2">
        <f t="shared" si="452"/>
        <v>0</v>
      </c>
      <c r="AK529" s="2">
        <v>312.16000000000003</v>
      </c>
      <c r="AL529" s="2">
        <v>312.16000000000003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112</v>
      </c>
      <c r="AU529" s="2">
        <v>70</v>
      </c>
      <c r="AV529" s="2">
        <v>1</v>
      </c>
      <c r="AW529" s="2">
        <v>1</v>
      </c>
      <c r="AX529" s="2"/>
      <c r="AY529" s="2"/>
      <c r="AZ529" s="2">
        <v>1</v>
      </c>
      <c r="BA529" s="2">
        <v>1</v>
      </c>
      <c r="BB529" s="2">
        <v>1</v>
      </c>
      <c r="BC529" s="2">
        <v>1</v>
      </c>
      <c r="BD529" s="2" t="s">
        <v>3</v>
      </c>
      <c r="BE529" s="2" t="s">
        <v>3</v>
      </c>
      <c r="BF529" s="2" t="s">
        <v>3</v>
      </c>
      <c r="BG529" s="2" t="s">
        <v>3</v>
      </c>
      <c r="BH529" s="2">
        <v>3</v>
      </c>
      <c r="BI529" s="2">
        <v>2</v>
      </c>
      <c r="BJ529" s="2" t="s">
        <v>571</v>
      </c>
      <c r="BK529" s="2"/>
      <c r="BL529" s="2"/>
      <c r="BM529" s="2">
        <v>333</v>
      </c>
      <c r="BN529" s="2">
        <v>0</v>
      </c>
      <c r="BO529" s="2" t="s">
        <v>3</v>
      </c>
      <c r="BP529" s="2">
        <v>0</v>
      </c>
      <c r="BQ529" s="2">
        <v>40</v>
      </c>
      <c r="BR529" s="2">
        <v>0</v>
      </c>
      <c r="BS529" s="2">
        <v>1</v>
      </c>
      <c r="BT529" s="2">
        <v>1</v>
      </c>
      <c r="BU529" s="2">
        <v>1</v>
      </c>
      <c r="BV529" s="2">
        <v>1</v>
      </c>
      <c r="BW529" s="2">
        <v>1</v>
      </c>
      <c r="BX529" s="2">
        <v>1</v>
      </c>
      <c r="BY529" s="2" t="s">
        <v>3</v>
      </c>
      <c r="BZ529" s="2">
        <v>112</v>
      </c>
      <c r="CA529" s="2">
        <v>70</v>
      </c>
      <c r="CB529" s="2" t="s">
        <v>3</v>
      </c>
      <c r="CC529" s="2"/>
      <c r="CD529" s="2"/>
      <c r="CE529" s="2">
        <v>30</v>
      </c>
      <c r="CF529" s="2">
        <v>0</v>
      </c>
      <c r="CG529" s="2">
        <v>0</v>
      </c>
      <c r="CH529" s="2"/>
      <c r="CI529" s="2"/>
      <c r="CJ529" s="2"/>
      <c r="CK529" s="2"/>
      <c r="CL529" s="2"/>
      <c r="CM529" s="2">
        <v>0</v>
      </c>
      <c r="CN529" s="2" t="s">
        <v>3</v>
      </c>
      <c r="CO529" s="2">
        <v>0</v>
      </c>
      <c r="CP529" s="2">
        <f t="shared" si="453"/>
        <v>312.16000000000003</v>
      </c>
      <c r="CQ529" s="2">
        <f t="shared" si="454"/>
        <v>312.16000000000003</v>
      </c>
      <c r="CR529" s="2">
        <f>(ROUND((ROUND(((ET529)*AV529*1),2)*BB529),2)+ROUND((ROUND(((AE529-(EU529))*AV529*1),2)*BS529),2))</f>
        <v>0</v>
      </c>
      <c r="CS529" s="2">
        <f t="shared" si="455"/>
        <v>0</v>
      </c>
      <c r="CT529" s="2">
        <f t="shared" si="456"/>
        <v>0</v>
      </c>
      <c r="CU529" s="2">
        <f t="shared" si="457"/>
        <v>0</v>
      </c>
      <c r="CV529" s="2">
        <f t="shared" si="458"/>
        <v>0</v>
      </c>
      <c r="CW529" s="2">
        <f t="shared" si="459"/>
        <v>0</v>
      </c>
      <c r="CX529" s="2">
        <f t="shared" si="460"/>
        <v>0</v>
      </c>
      <c r="CY529" s="2">
        <f>((S529*BZ529)/100)</f>
        <v>0</v>
      </c>
      <c r="CZ529" s="2">
        <f>((S529*CA529)/100)</f>
        <v>0</v>
      </c>
      <c r="DA529" s="2"/>
      <c r="DB529" s="2"/>
      <c r="DC529" s="2" t="s">
        <v>3</v>
      </c>
      <c r="DD529" s="2" t="s">
        <v>3</v>
      </c>
      <c r="DE529" s="2" t="s">
        <v>3</v>
      </c>
      <c r="DF529" s="2" t="s">
        <v>3</v>
      </c>
      <c r="DG529" s="2" t="s">
        <v>3</v>
      </c>
      <c r="DH529" s="2" t="s">
        <v>3</v>
      </c>
      <c r="DI529" s="2" t="s">
        <v>3</v>
      </c>
      <c r="DJ529" s="2" t="s">
        <v>3</v>
      </c>
      <c r="DK529" s="2" t="s">
        <v>3</v>
      </c>
      <c r="DL529" s="2" t="s">
        <v>3</v>
      </c>
      <c r="DM529" s="2" t="s">
        <v>3</v>
      </c>
      <c r="DN529" s="2">
        <v>0</v>
      </c>
      <c r="DO529" s="2">
        <v>0</v>
      </c>
      <c r="DP529" s="2">
        <v>1</v>
      </c>
      <c r="DQ529" s="2">
        <v>1</v>
      </c>
      <c r="DR529" s="2"/>
      <c r="DS529" s="2"/>
      <c r="DT529" s="2"/>
      <c r="DU529" s="2">
        <v>1010</v>
      </c>
      <c r="DV529" s="2" t="s">
        <v>402</v>
      </c>
      <c r="DW529" s="2" t="s">
        <v>402</v>
      </c>
      <c r="DX529" s="2">
        <v>1</v>
      </c>
      <c r="DY529" s="2"/>
      <c r="DZ529" s="2" t="s">
        <v>3</v>
      </c>
      <c r="EA529" s="2" t="s">
        <v>3</v>
      </c>
      <c r="EB529" s="2" t="s">
        <v>3</v>
      </c>
      <c r="EC529" s="2" t="s">
        <v>3</v>
      </c>
      <c r="ED529" s="2"/>
      <c r="EE529" s="2">
        <v>49573648</v>
      </c>
      <c r="EF529" s="2">
        <v>40</v>
      </c>
      <c r="EG529" s="2" t="s">
        <v>505</v>
      </c>
      <c r="EH529" s="2">
        <v>0</v>
      </c>
      <c r="EI529" s="2" t="s">
        <v>3</v>
      </c>
      <c r="EJ529" s="2">
        <v>2</v>
      </c>
      <c r="EK529" s="2">
        <v>333</v>
      </c>
      <c r="EL529" s="2" t="s">
        <v>557</v>
      </c>
      <c r="EM529" s="2" t="s">
        <v>558</v>
      </c>
      <c r="EN529" s="2"/>
      <c r="EO529" s="2" t="s">
        <v>3</v>
      </c>
      <c r="EP529" s="2"/>
      <c r="EQ529" s="2">
        <v>0</v>
      </c>
      <c r="ER529" s="2">
        <v>312.16000000000003</v>
      </c>
      <c r="ES529" s="2">
        <v>312.16000000000003</v>
      </c>
      <c r="ET529" s="2">
        <v>0</v>
      </c>
      <c r="EU529" s="2">
        <v>0</v>
      </c>
      <c r="EV529" s="2">
        <v>0</v>
      </c>
      <c r="EW529" s="2">
        <v>0</v>
      </c>
      <c r="EX529" s="2">
        <v>0</v>
      </c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>
        <v>0</v>
      </c>
      <c r="FR529" s="2">
        <f t="shared" si="461"/>
        <v>0</v>
      </c>
      <c r="FS529" s="2">
        <v>0</v>
      </c>
      <c r="FT529" s="2"/>
      <c r="FU529" s="2"/>
      <c r="FV529" s="2"/>
      <c r="FW529" s="2"/>
      <c r="FX529" s="2">
        <v>112</v>
      </c>
      <c r="FY529" s="2">
        <v>70</v>
      </c>
      <c r="FZ529" s="2"/>
      <c r="GA529" s="2" t="s">
        <v>3</v>
      </c>
      <c r="GB529" s="2"/>
      <c r="GC529" s="2"/>
      <c r="GD529" s="2">
        <v>0</v>
      </c>
      <c r="GE529" s="2"/>
      <c r="GF529" s="2">
        <v>404647027</v>
      </c>
      <c r="GG529" s="2">
        <v>2</v>
      </c>
      <c r="GH529" s="2">
        <v>1</v>
      </c>
      <c r="GI529" s="2">
        <v>-2</v>
      </c>
      <c r="GJ529" s="2">
        <v>0</v>
      </c>
      <c r="GK529" s="2">
        <f>ROUND(R529*(R12)/100,2)</f>
        <v>0</v>
      </c>
      <c r="GL529" s="2">
        <f t="shared" si="462"/>
        <v>0</v>
      </c>
      <c r="GM529" s="2">
        <f t="shared" si="463"/>
        <v>312.16000000000003</v>
      </c>
      <c r="GN529" s="2">
        <f t="shared" si="464"/>
        <v>0</v>
      </c>
      <c r="GO529" s="2">
        <f t="shared" si="465"/>
        <v>312.16000000000003</v>
      </c>
      <c r="GP529" s="2">
        <f t="shared" si="466"/>
        <v>0</v>
      </c>
      <c r="GQ529" s="2"/>
      <c r="GR529" s="2">
        <v>0</v>
      </c>
      <c r="GS529" s="2">
        <v>3</v>
      </c>
      <c r="GT529" s="2">
        <v>0</v>
      </c>
      <c r="GU529" s="2" t="s">
        <v>3</v>
      </c>
      <c r="GV529" s="2">
        <f t="shared" si="467"/>
        <v>0</v>
      </c>
      <c r="GW529" s="2">
        <v>1</v>
      </c>
      <c r="GX529" s="2">
        <f t="shared" si="468"/>
        <v>0</v>
      </c>
      <c r="GY529" s="2"/>
      <c r="GZ529" s="2"/>
      <c r="HA529" s="2">
        <v>0</v>
      </c>
      <c r="HB529" s="2">
        <v>0</v>
      </c>
      <c r="HC529" s="2">
        <f t="shared" si="469"/>
        <v>0</v>
      </c>
      <c r="HD529" s="2"/>
      <c r="HE529" s="2" t="s">
        <v>3</v>
      </c>
      <c r="HF529" s="2" t="s">
        <v>3</v>
      </c>
      <c r="HG529" s="2"/>
      <c r="HH529" s="2"/>
      <c r="HI529" s="2"/>
      <c r="HJ529" s="2"/>
      <c r="HK529" s="2"/>
      <c r="HL529" s="2"/>
      <c r="HM529" s="2" t="s">
        <v>3</v>
      </c>
      <c r="HN529" s="2" t="s">
        <v>3</v>
      </c>
      <c r="HO529" s="2" t="s">
        <v>3</v>
      </c>
      <c r="HP529" s="2" t="s">
        <v>3</v>
      </c>
      <c r="HQ529" s="2" t="s">
        <v>3</v>
      </c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>
        <v>0</v>
      </c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 x14ac:dyDescent="0.2">
      <c r="A530">
        <v>18</v>
      </c>
      <c r="B530">
        <v>1</v>
      </c>
      <c r="C530">
        <v>225</v>
      </c>
      <c r="E530" t="s">
        <v>568</v>
      </c>
      <c r="F530" t="s">
        <v>569</v>
      </c>
      <c r="G530" t="s">
        <v>570</v>
      </c>
      <c r="H530" t="s">
        <v>402</v>
      </c>
      <c r="I530">
        <f>I528*J530</f>
        <v>1</v>
      </c>
      <c r="J530">
        <v>0.5</v>
      </c>
      <c r="K530">
        <v>0.5</v>
      </c>
      <c r="O530">
        <f t="shared" si="437"/>
        <v>2228.8200000000002</v>
      </c>
      <c r="P530">
        <f t="shared" si="438"/>
        <v>2228.8200000000002</v>
      </c>
      <c r="Q530">
        <f>(ROUND((ROUND(((ET530)*AV530*I530),2)*BB530),2)+ROUND((ROUND(((AE530-(EU530))*AV530*I530),2)*BS530),2))</f>
        <v>0</v>
      </c>
      <c r="R530">
        <f t="shared" si="439"/>
        <v>0</v>
      </c>
      <c r="S530">
        <f t="shared" si="440"/>
        <v>0</v>
      </c>
      <c r="T530">
        <f t="shared" si="441"/>
        <v>0</v>
      </c>
      <c r="U530">
        <f t="shared" si="442"/>
        <v>0</v>
      </c>
      <c r="V530">
        <f t="shared" si="443"/>
        <v>0</v>
      </c>
      <c r="W530">
        <f t="shared" si="444"/>
        <v>0</v>
      </c>
      <c r="X530">
        <f t="shared" si="445"/>
        <v>0</v>
      </c>
      <c r="Y530">
        <f t="shared" si="446"/>
        <v>0</v>
      </c>
      <c r="AA530">
        <v>50626683</v>
      </c>
      <c r="AB530">
        <f t="shared" si="447"/>
        <v>312.16000000000003</v>
      </c>
      <c r="AC530">
        <f t="shared" si="448"/>
        <v>312.16000000000003</v>
      </c>
      <c r="AD530">
        <f>ROUND((((ET530)-(EU530))+AE530),6)</f>
        <v>0</v>
      </c>
      <c r="AE530">
        <f t="shared" si="470"/>
        <v>0</v>
      </c>
      <c r="AF530">
        <f t="shared" si="470"/>
        <v>0</v>
      </c>
      <c r="AG530">
        <f t="shared" si="450"/>
        <v>0</v>
      </c>
      <c r="AH530">
        <f t="shared" si="471"/>
        <v>0</v>
      </c>
      <c r="AI530">
        <f t="shared" si="471"/>
        <v>0</v>
      </c>
      <c r="AJ530">
        <f t="shared" si="452"/>
        <v>0</v>
      </c>
      <c r="AK530">
        <v>312.16000000000003</v>
      </c>
      <c r="AL530">
        <v>312.16000000000003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7.14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2</v>
      </c>
      <c r="BJ530" t="s">
        <v>571</v>
      </c>
      <c r="BM530">
        <v>333</v>
      </c>
      <c r="BN530">
        <v>0</v>
      </c>
      <c r="BO530" t="s">
        <v>569</v>
      </c>
      <c r="BP530">
        <v>1</v>
      </c>
      <c r="BQ530">
        <v>40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30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453"/>
        <v>2228.8200000000002</v>
      </c>
      <c r="CQ530">
        <f t="shared" si="454"/>
        <v>2228.8200000000002</v>
      </c>
      <c r="CR530">
        <f>(ROUND((ROUND(((ET530)*AV530*1),2)*BB530),2)+ROUND((ROUND(((AE530-(EU530))*AV530*1),2)*BS530),2))</f>
        <v>0</v>
      </c>
      <c r="CS530">
        <f t="shared" si="455"/>
        <v>0</v>
      </c>
      <c r="CT530">
        <f t="shared" si="456"/>
        <v>0</v>
      </c>
      <c r="CU530">
        <f t="shared" si="457"/>
        <v>0</v>
      </c>
      <c r="CV530">
        <f t="shared" si="458"/>
        <v>0</v>
      </c>
      <c r="CW530">
        <f t="shared" si="459"/>
        <v>0</v>
      </c>
      <c r="CX530">
        <f t="shared" si="460"/>
        <v>0</v>
      </c>
      <c r="CY530">
        <f>S530*(BZ530/100)</f>
        <v>0</v>
      </c>
      <c r="CZ530">
        <f>S530*(CA530/100)</f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112</v>
      </c>
      <c r="DO530">
        <v>70</v>
      </c>
      <c r="DP530">
        <v>1</v>
      </c>
      <c r="DQ530">
        <v>1</v>
      </c>
      <c r="DU530">
        <v>1010</v>
      </c>
      <c r="DV530" t="s">
        <v>402</v>
      </c>
      <c r="DW530" t="s">
        <v>402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49573648</v>
      </c>
      <c r="EF530">
        <v>40</v>
      </c>
      <c r="EG530" t="s">
        <v>505</v>
      </c>
      <c r="EH530">
        <v>0</v>
      </c>
      <c r="EI530" t="s">
        <v>3</v>
      </c>
      <c r="EJ530">
        <v>2</v>
      </c>
      <c r="EK530">
        <v>333</v>
      </c>
      <c r="EL530" t="s">
        <v>557</v>
      </c>
      <c r="EM530" t="s">
        <v>558</v>
      </c>
      <c r="EO530" t="s">
        <v>3</v>
      </c>
      <c r="EQ530">
        <v>0</v>
      </c>
      <c r="ER530">
        <v>312.16000000000003</v>
      </c>
      <c r="ES530">
        <v>312.16000000000003</v>
      </c>
      <c r="ET530">
        <v>0</v>
      </c>
      <c r="EU530">
        <v>0</v>
      </c>
      <c r="EV530">
        <v>0</v>
      </c>
      <c r="EW530">
        <v>0</v>
      </c>
      <c r="EX530">
        <v>0</v>
      </c>
      <c r="FQ530">
        <v>0</v>
      </c>
      <c r="FR530">
        <f t="shared" si="461"/>
        <v>0</v>
      </c>
      <c r="FS530">
        <v>0</v>
      </c>
      <c r="FX530">
        <v>112</v>
      </c>
      <c r="FY530">
        <v>70</v>
      </c>
      <c r="GA530" t="s">
        <v>3</v>
      </c>
      <c r="GD530">
        <v>0</v>
      </c>
      <c r="GF530">
        <v>404647027</v>
      </c>
      <c r="GG530">
        <v>2</v>
      </c>
      <c r="GH530">
        <v>1</v>
      </c>
      <c r="GI530">
        <v>2</v>
      </c>
      <c r="GJ530">
        <v>0</v>
      </c>
      <c r="GK530">
        <f>ROUND(R530*(S12)/100,2)</f>
        <v>0</v>
      </c>
      <c r="GL530">
        <f t="shared" si="462"/>
        <v>0</v>
      </c>
      <c r="GM530">
        <f t="shared" si="463"/>
        <v>2228.8200000000002</v>
      </c>
      <c r="GN530">
        <f t="shared" si="464"/>
        <v>0</v>
      </c>
      <c r="GO530">
        <f t="shared" si="465"/>
        <v>2228.8200000000002</v>
      </c>
      <c r="GP530">
        <f t="shared" si="466"/>
        <v>0</v>
      </c>
      <c r="GR530">
        <v>0</v>
      </c>
      <c r="GS530">
        <v>3</v>
      </c>
      <c r="GT530">
        <v>0</v>
      </c>
      <c r="GU530" t="s">
        <v>3</v>
      </c>
      <c r="GV530">
        <f t="shared" si="467"/>
        <v>0</v>
      </c>
      <c r="GW530">
        <v>1</v>
      </c>
      <c r="GX530">
        <f t="shared" si="468"/>
        <v>0</v>
      </c>
      <c r="HA530">
        <v>0</v>
      </c>
      <c r="HB530">
        <v>0</v>
      </c>
      <c r="HC530">
        <f t="shared" si="469"/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IK530">
        <v>0</v>
      </c>
    </row>
    <row r="531" spans="1:255" x14ac:dyDescent="0.2">
      <c r="A531" s="2">
        <v>18</v>
      </c>
      <c r="B531" s="2">
        <v>1</v>
      </c>
      <c r="C531" s="2">
        <v>208</v>
      </c>
      <c r="D531" s="2"/>
      <c r="E531" s="2" t="s">
        <v>572</v>
      </c>
      <c r="F531" s="2" t="s">
        <v>573</v>
      </c>
      <c r="G531" s="2" t="s">
        <v>574</v>
      </c>
      <c r="H531" s="2" t="s">
        <v>402</v>
      </c>
      <c r="I531" s="2">
        <f>I527*J531</f>
        <v>1</v>
      </c>
      <c r="J531" s="2">
        <v>0.5</v>
      </c>
      <c r="K531" s="2">
        <v>0.5</v>
      </c>
      <c r="L531" s="2"/>
      <c r="M531" s="2"/>
      <c r="N531" s="2"/>
      <c r="O531" s="2">
        <f t="shared" si="437"/>
        <v>398.82</v>
      </c>
      <c r="P531" s="2">
        <f t="shared" si="438"/>
        <v>398.82</v>
      </c>
      <c r="Q531" s="2">
        <f>(ROUND((ROUND(((ET531)*AV531*I531),2)*BB531),2)+ROUND((ROUND(((AE531-(EU531))*AV531*I531),2)*BS531),2))</f>
        <v>0</v>
      </c>
      <c r="R531" s="2">
        <f t="shared" si="439"/>
        <v>0</v>
      </c>
      <c r="S531" s="2">
        <f t="shared" si="440"/>
        <v>0</v>
      </c>
      <c r="T531" s="2">
        <f t="shared" si="441"/>
        <v>0</v>
      </c>
      <c r="U531" s="2">
        <f t="shared" si="442"/>
        <v>0</v>
      </c>
      <c r="V531" s="2">
        <f t="shared" si="443"/>
        <v>0</v>
      </c>
      <c r="W531" s="2">
        <f t="shared" si="444"/>
        <v>0</v>
      </c>
      <c r="X531" s="2">
        <f t="shared" si="445"/>
        <v>0</v>
      </c>
      <c r="Y531" s="2">
        <f t="shared" si="446"/>
        <v>0</v>
      </c>
      <c r="Z531" s="2"/>
      <c r="AA531" s="2">
        <v>50626682</v>
      </c>
      <c r="AB531" s="2">
        <f t="shared" si="447"/>
        <v>398.82</v>
      </c>
      <c r="AC531" s="2">
        <f t="shared" si="448"/>
        <v>398.82</v>
      </c>
      <c r="AD531" s="2">
        <f>ROUND((((ET531)-(EU531))+AE531),6)</f>
        <v>0</v>
      </c>
      <c r="AE531" s="2">
        <f t="shared" si="470"/>
        <v>0</v>
      </c>
      <c r="AF531" s="2">
        <f t="shared" si="470"/>
        <v>0</v>
      </c>
      <c r="AG531" s="2">
        <f t="shared" si="450"/>
        <v>0</v>
      </c>
      <c r="AH531" s="2">
        <f t="shared" si="471"/>
        <v>0</v>
      </c>
      <c r="AI531" s="2">
        <f t="shared" si="471"/>
        <v>0</v>
      </c>
      <c r="AJ531" s="2">
        <f t="shared" si="452"/>
        <v>0</v>
      </c>
      <c r="AK531" s="2">
        <v>398.82</v>
      </c>
      <c r="AL531" s="2">
        <v>398.82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112</v>
      </c>
      <c r="AU531" s="2">
        <v>70</v>
      </c>
      <c r="AV531" s="2">
        <v>1</v>
      </c>
      <c r="AW531" s="2">
        <v>1</v>
      </c>
      <c r="AX531" s="2"/>
      <c r="AY531" s="2"/>
      <c r="AZ531" s="2">
        <v>1</v>
      </c>
      <c r="BA531" s="2">
        <v>1</v>
      </c>
      <c r="BB531" s="2">
        <v>1</v>
      </c>
      <c r="BC531" s="2">
        <v>1</v>
      </c>
      <c r="BD531" s="2" t="s">
        <v>3</v>
      </c>
      <c r="BE531" s="2" t="s">
        <v>3</v>
      </c>
      <c r="BF531" s="2" t="s">
        <v>3</v>
      </c>
      <c r="BG531" s="2" t="s">
        <v>3</v>
      </c>
      <c r="BH531" s="2">
        <v>3</v>
      </c>
      <c r="BI531" s="2">
        <v>2</v>
      </c>
      <c r="BJ531" s="2" t="s">
        <v>575</v>
      </c>
      <c r="BK531" s="2"/>
      <c r="BL531" s="2"/>
      <c r="BM531" s="2">
        <v>333</v>
      </c>
      <c r="BN531" s="2">
        <v>0</v>
      </c>
      <c r="BO531" s="2" t="s">
        <v>3</v>
      </c>
      <c r="BP531" s="2">
        <v>0</v>
      </c>
      <c r="BQ531" s="2">
        <v>40</v>
      </c>
      <c r="BR531" s="2">
        <v>0</v>
      </c>
      <c r="BS531" s="2">
        <v>1</v>
      </c>
      <c r="BT531" s="2">
        <v>1</v>
      </c>
      <c r="BU531" s="2">
        <v>1</v>
      </c>
      <c r="BV531" s="2">
        <v>1</v>
      </c>
      <c r="BW531" s="2">
        <v>1</v>
      </c>
      <c r="BX531" s="2">
        <v>1</v>
      </c>
      <c r="BY531" s="2" t="s">
        <v>3</v>
      </c>
      <c r="BZ531" s="2">
        <v>112</v>
      </c>
      <c r="CA531" s="2">
        <v>70</v>
      </c>
      <c r="CB531" s="2" t="s">
        <v>3</v>
      </c>
      <c r="CC531" s="2"/>
      <c r="CD531" s="2"/>
      <c r="CE531" s="2">
        <v>30</v>
      </c>
      <c r="CF531" s="2">
        <v>0</v>
      </c>
      <c r="CG531" s="2">
        <v>0</v>
      </c>
      <c r="CH531" s="2"/>
      <c r="CI531" s="2"/>
      <c r="CJ531" s="2"/>
      <c r="CK531" s="2"/>
      <c r="CL531" s="2"/>
      <c r="CM531" s="2">
        <v>0</v>
      </c>
      <c r="CN531" s="2" t="s">
        <v>3</v>
      </c>
      <c r="CO531" s="2">
        <v>0</v>
      </c>
      <c r="CP531" s="2">
        <f t="shared" si="453"/>
        <v>398.82</v>
      </c>
      <c r="CQ531" s="2">
        <f t="shared" si="454"/>
        <v>398.82</v>
      </c>
      <c r="CR531" s="2">
        <f>(ROUND((ROUND(((ET531)*AV531*1),2)*BB531),2)+ROUND((ROUND(((AE531-(EU531))*AV531*1),2)*BS531),2))</f>
        <v>0</v>
      </c>
      <c r="CS531" s="2">
        <f t="shared" si="455"/>
        <v>0</v>
      </c>
      <c r="CT531" s="2">
        <f t="shared" si="456"/>
        <v>0</v>
      </c>
      <c r="CU531" s="2">
        <f t="shared" si="457"/>
        <v>0</v>
      </c>
      <c r="CV531" s="2">
        <f t="shared" si="458"/>
        <v>0</v>
      </c>
      <c r="CW531" s="2">
        <f t="shared" si="459"/>
        <v>0</v>
      </c>
      <c r="CX531" s="2">
        <f t="shared" si="460"/>
        <v>0</v>
      </c>
      <c r="CY531" s="2">
        <f>((S531*BZ531)/100)</f>
        <v>0</v>
      </c>
      <c r="CZ531" s="2">
        <f>((S531*CA531)/100)</f>
        <v>0</v>
      </c>
      <c r="DA531" s="2"/>
      <c r="DB531" s="2"/>
      <c r="DC531" s="2" t="s">
        <v>3</v>
      </c>
      <c r="DD531" s="2" t="s">
        <v>3</v>
      </c>
      <c r="DE531" s="2" t="s">
        <v>3</v>
      </c>
      <c r="DF531" s="2" t="s">
        <v>3</v>
      </c>
      <c r="DG531" s="2" t="s">
        <v>3</v>
      </c>
      <c r="DH531" s="2" t="s">
        <v>3</v>
      </c>
      <c r="DI531" s="2" t="s">
        <v>3</v>
      </c>
      <c r="DJ531" s="2" t="s">
        <v>3</v>
      </c>
      <c r="DK531" s="2" t="s">
        <v>3</v>
      </c>
      <c r="DL531" s="2" t="s">
        <v>3</v>
      </c>
      <c r="DM531" s="2" t="s">
        <v>3</v>
      </c>
      <c r="DN531" s="2">
        <v>0</v>
      </c>
      <c r="DO531" s="2">
        <v>0</v>
      </c>
      <c r="DP531" s="2">
        <v>1</v>
      </c>
      <c r="DQ531" s="2">
        <v>1</v>
      </c>
      <c r="DR531" s="2"/>
      <c r="DS531" s="2"/>
      <c r="DT531" s="2"/>
      <c r="DU531" s="2">
        <v>1010</v>
      </c>
      <c r="DV531" s="2" t="s">
        <v>402</v>
      </c>
      <c r="DW531" s="2" t="s">
        <v>402</v>
      </c>
      <c r="DX531" s="2">
        <v>1</v>
      </c>
      <c r="DY531" s="2"/>
      <c r="DZ531" s="2" t="s">
        <v>3</v>
      </c>
      <c r="EA531" s="2" t="s">
        <v>3</v>
      </c>
      <c r="EB531" s="2" t="s">
        <v>3</v>
      </c>
      <c r="EC531" s="2" t="s">
        <v>3</v>
      </c>
      <c r="ED531" s="2"/>
      <c r="EE531" s="2">
        <v>49573648</v>
      </c>
      <c r="EF531" s="2">
        <v>40</v>
      </c>
      <c r="EG531" s="2" t="s">
        <v>505</v>
      </c>
      <c r="EH531" s="2">
        <v>0</v>
      </c>
      <c r="EI531" s="2" t="s">
        <v>3</v>
      </c>
      <c r="EJ531" s="2">
        <v>2</v>
      </c>
      <c r="EK531" s="2">
        <v>333</v>
      </c>
      <c r="EL531" s="2" t="s">
        <v>557</v>
      </c>
      <c r="EM531" s="2" t="s">
        <v>558</v>
      </c>
      <c r="EN531" s="2"/>
      <c r="EO531" s="2" t="s">
        <v>3</v>
      </c>
      <c r="EP531" s="2"/>
      <c r="EQ531" s="2">
        <v>0</v>
      </c>
      <c r="ER531" s="2">
        <v>398.82</v>
      </c>
      <c r="ES531" s="2">
        <v>398.82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>
        <v>0</v>
      </c>
      <c r="FR531" s="2">
        <f t="shared" si="461"/>
        <v>0</v>
      </c>
      <c r="FS531" s="2">
        <v>0</v>
      </c>
      <c r="FT531" s="2"/>
      <c r="FU531" s="2"/>
      <c r="FV531" s="2"/>
      <c r="FW531" s="2"/>
      <c r="FX531" s="2">
        <v>112</v>
      </c>
      <c r="FY531" s="2">
        <v>70</v>
      </c>
      <c r="FZ531" s="2"/>
      <c r="GA531" s="2" t="s">
        <v>3</v>
      </c>
      <c r="GB531" s="2"/>
      <c r="GC531" s="2"/>
      <c r="GD531" s="2">
        <v>0</v>
      </c>
      <c r="GE531" s="2"/>
      <c r="GF531" s="2">
        <v>-1543957231</v>
      </c>
      <c r="GG531" s="2">
        <v>2</v>
      </c>
      <c r="GH531" s="2">
        <v>1</v>
      </c>
      <c r="GI531" s="2">
        <v>-2</v>
      </c>
      <c r="GJ531" s="2">
        <v>0</v>
      </c>
      <c r="GK531" s="2">
        <f>ROUND(R531*(R12)/100,2)</f>
        <v>0</v>
      </c>
      <c r="GL531" s="2">
        <f t="shared" si="462"/>
        <v>0</v>
      </c>
      <c r="GM531" s="2">
        <f t="shared" si="463"/>
        <v>398.82</v>
      </c>
      <c r="GN531" s="2">
        <f t="shared" si="464"/>
        <v>0</v>
      </c>
      <c r="GO531" s="2">
        <f t="shared" si="465"/>
        <v>398.82</v>
      </c>
      <c r="GP531" s="2">
        <f t="shared" si="466"/>
        <v>0</v>
      </c>
      <c r="GQ531" s="2"/>
      <c r="GR531" s="2">
        <v>0</v>
      </c>
      <c r="GS531" s="2">
        <v>3</v>
      </c>
      <c r="GT531" s="2">
        <v>0</v>
      </c>
      <c r="GU531" s="2" t="s">
        <v>3</v>
      </c>
      <c r="GV531" s="2">
        <f t="shared" si="467"/>
        <v>0</v>
      </c>
      <c r="GW531" s="2">
        <v>1</v>
      </c>
      <c r="GX531" s="2">
        <f t="shared" si="468"/>
        <v>0</v>
      </c>
      <c r="GY531" s="2"/>
      <c r="GZ531" s="2"/>
      <c r="HA531" s="2">
        <v>0</v>
      </c>
      <c r="HB531" s="2">
        <v>0</v>
      </c>
      <c r="HC531" s="2">
        <f t="shared" si="469"/>
        <v>0</v>
      </c>
      <c r="HD531" s="2"/>
      <c r="HE531" s="2" t="s">
        <v>3</v>
      </c>
      <c r="HF531" s="2" t="s">
        <v>3</v>
      </c>
      <c r="HG531" s="2"/>
      <c r="HH531" s="2"/>
      <c r="HI531" s="2"/>
      <c r="HJ531" s="2"/>
      <c r="HK531" s="2"/>
      <c r="HL531" s="2"/>
      <c r="HM531" s="2" t="s">
        <v>3</v>
      </c>
      <c r="HN531" s="2" t="s">
        <v>3</v>
      </c>
      <c r="HO531" s="2" t="s">
        <v>3</v>
      </c>
      <c r="HP531" s="2" t="s">
        <v>3</v>
      </c>
      <c r="HQ531" s="2" t="s">
        <v>3</v>
      </c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>
        <v>0</v>
      </c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 x14ac:dyDescent="0.2">
      <c r="A532">
        <v>18</v>
      </c>
      <c r="B532">
        <v>1</v>
      </c>
      <c r="C532">
        <v>226</v>
      </c>
      <c r="E532" t="s">
        <v>572</v>
      </c>
      <c r="F532" t="s">
        <v>573</v>
      </c>
      <c r="G532" t="s">
        <v>574</v>
      </c>
      <c r="H532" t="s">
        <v>402</v>
      </c>
      <c r="I532">
        <f>I528*J532</f>
        <v>1</v>
      </c>
      <c r="J532">
        <v>0.5</v>
      </c>
      <c r="K532">
        <v>0.5</v>
      </c>
      <c r="O532">
        <f t="shared" si="437"/>
        <v>2125.71</v>
      </c>
      <c r="P532">
        <f t="shared" si="438"/>
        <v>2125.71</v>
      </c>
      <c r="Q532">
        <f>(ROUND((ROUND(((ET532)*AV532*I532),2)*BB532),2)+ROUND((ROUND(((AE532-(EU532))*AV532*I532),2)*BS532),2))</f>
        <v>0</v>
      </c>
      <c r="R532">
        <f t="shared" si="439"/>
        <v>0</v>
      </c>
      <c r="S532">
        <f t="shared" si="440"/>
        <v>0</v>
      </c>
      <c r="T532">
        <f t="shared" si="441"/>
        <v>0</v>
      </c>
      <c r="U532">
        <f t="shared" si="442"/>
        <v>0</v>
      </c>
      <c r="V532">
        <f t="shared" si="443"/>
        <v>0</v>
      </c>
      <c r="W532">
        <f t="shared" si="444"/>
        <v>0</v>
      </c>
      <c r="X532">
        <f t="shared" si="445"/>
        <v>0</v>
      </c>
      <c r="Y532">
        <f t="shared" si="446"/>
        <v>0</v>
      </c>
      <c r="AA532">
        <v>50626683</v>
      </c>
      <c r="AB532">
        <f t="shared" si="447"/>
        <v>398.82</v>
      </c>
      <c r="AC532">
        <f t="shared" si="448"/>
        <v>398.82</v>
      </c>
      <c r="AD532">
        <f>ROUND((((ET532)-(EU532))+AE532),6)</f>
        <v>0</v>
      </c>
      <c r="AE532">
        <f t="shared" si="470"/>
        <v>0</v>
      </c>
      <c r="AF532">
        <f t="shared" si="470"/>
        <v>0</v>
      </c>
      <c r="AG532">
        <f t="shared" si="450"/>
        <v>0</v>
      </c>
      <c r="AH532">
        <f t="shared" si="471"/>
        <v>0</v>
      </c>
      <c r="AI532">
        <f t="shared" si="471"/>
        <v>0</v>
      </c>
      <c r="AJ532">
        <f t="shared" si="452"/>
        <v>0</v>
      </c>
      <c r="AK532">
        <v>398.82</v>
      </c>
      <c r="AL532">
        <v>398.82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5.33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2</v>
      </c>
      <c r="BJ532" t="s">
        <v>575</v>
      </c>
      <c r="BM532">
        <v>333</v>
      </c>
      <c r="BN532">
        <v>0</v>
      </c>
      <c r="BO532" t="s">
        <v>573</v>
      </c>
      <c r="BP532">
        <v>1</v>
      </c>
      <c r="BQ532">
        <v>40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30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453"/>
        <v>2125.71</v>
      </c>
      <c r="CQ532">
        <f t="shared" si="454"/>
        <v>2125.71</v>
      </c>
      <c r="CR532">
        <f>(ROUND((ROUND(((ET532)*AV532*1),2)*BB532),2)+ROUND((ROUND(((AE532-(EU532))*AV532*1),2)*BS532),2))</f>
        <v>0</v>
      </c>
      <c r="CS532">
        <f t="shared" si="455"/>
        <v>0</v>
      </c>
      <c r="CT532">
        <f t="shared" si="456"/>
        <v>0</v>
      </c>
      <c r="CU532">
        <f t="shared" si="457"/>
        <v>0</v>
      </c>
      <c r="CV532">
        <f t="shared" si="458"/>
        <v>0</v>
      </c>
      <c r="CW532">
        <f t="shared" si="459"/>
        <v>0</v>
      </c>
      <c r="CX532">
        <f t="shared" si="460"/>
        <v>0</v>
      </c>
      <c r="CY532">
        <f>S532*(BZ532/100)</f>
        <v>0</v>
      </c>
      <c r="CZ532">
        <f>S532*(CA532/100)</f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112</v>
      </c>
      <c r="DO532">
        <v>70</v>
      </c>
      <c r="DP532">
        <v>1</v>
      </c>
      <c r="DQ532">
        <v>1</v>
      </c>
      <c r="DU532">
        <v>1010</v>
      </c>
      <c r="DV532" t="s">
        <v>402</v>
      </c>
      <c r="DW532" t="s">
        <v>402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49573648</v>
      </c>
      <c r="EF532">
        <v>40</v>
      </c>
      <c r="EG532" t="s">
        <v>505</v>
      </c>
      <c r="EH532">
        <v>0</v>
      </c>
      <c r="EI532" t="s">
        <v>3</v>
      </c>
      <c r="EJ532">
        <v>2</v>
      </c>
      <c r="EK532">
        <v>333</v>
      </c>
      <c r="EL532" t="s">
        <v>557</v>
      </c>
      <c r="EM532" t="s">
        <v>558</v>
      </c>
      <c r="EO532" t="s">
        <v>3</v>
      </c>
      <c r="EQ532">
        <v>0</v>
      </c>
      <c r="ER532">
        <v>398.82</v>
      </c>
      <c r="ES532">
        <v>398.82</v>
      </c>
      <c r="ET532">
        <v>0</v>
      </c>
      <c r="EU532">
        <v>0</v>
      </c>
      <c r="EV532">
        <v>0</v>
      </c>
      <c r="EW532">
        <v>0</v>
      </c>
      <c r="EX532">
        <v>0</v>
      </c>
      <c r="FQ532">
        <v>0</v>
      </c>
      <c r="FR532">
        <f t="shared" si="461"/>
        <v>0</v>
      </c>
      <c r="FS532">
        <v>0</v>
      </c>
      <c r="FX532">
        <v>112</v>
      </c>
      <c r="FY532">
        <v>70</v>
      </c>
      <c r="GA532" t="s">
        <v>3</v>
      </c>
      <c r="GD532">
        <v>0</v>
      </c>
      <c r="GF532">
        <v>-1543957231</v>
      </c>
      <c r="GG532">
        <v>2</v>
      </c>
      <c r="GH532">
        <v>1</v>
      </c>
      <c r="GI532">
        <v>2</v>
      </c>
      <c r="GJ532">
        <v>0</v>
      </c>
      <c r="GK532">
        <f>ROUND(R532*(S12)/100,2)</f>
        <v>0</v>
      </c>
      <c r="GL532">
        <f t="shared" si="462"/>
        <v>0</v>
      </c>
      <c r="GM532">
        <f t="shared" si="463"/>
        <v>2125.71</v>
      </c>
      <c r="GN532">
        <f t="shared" si="464"/>
        <v>0</v>
      </c>
      <c r="GO532">
        <f t="shared" si="465"/>
        <v>2125.71</v>
      </c>
      <c r="GP532">
        <f t="shared" si="466"/>
        <v>0</v>
      </c>
      <c r="GR532">
        <v>0</v>
      </c>
      <c r="GS532">
        <v>3</v>
      </c>
      <c r="GT532">
        <v>0</v>
      </c>
      <c r="GU532" t="s">
        <v>3</v>
      </c>
      <c r="GV532">
        <f t="shared" si="467"/>
        <v>0</v>
      </c>
      <c r="GW532">
        <v>1</v>
      </c>
      <c r="GX532">
        <f t="shared" si="468"/>
        <v>0</v>
      </c>
      <c r="HA532">
        <v>0</v>
      </c>
      <c r="HB532">
        <v>0</v>
      </c>
      <c r="HC532">
        <f t="shared" si="469"/>
        <v>0</v>
      </c>
      <c r="HE532" t="s">
        <v>3</v>
      </c>
      <c r="HF532" t="s">
        <v>3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IK532">
        <v>0</v>
      </c>
    </row>
    <row r="533" spans="1:255" x14ac:dyDescent="0.2">
      <c r="A533" s="2">
        <v>17</v>
      </c>
      <c r="B533" s="2">
        <v>1</v>
      </c>
      <c r="C533" s="2">
        <f>ROW(SmtRes!A243)</f>
        <v>243</v>
      </c>
      <c r="D533" s="2">
        <f>ROW(EtalonRes!A298)</f>
        <v>298</v>
      </c>
      <c r="E533" s="2" t="s">
        <v>576</v>
      </c>
      <c r="F533" s="2" t="s">
        <v>577</v>
      </c>
      <c r="G533" s="2" t="s">
        <v>578</v>
      </c>
      <c r="H533" s="2" t="s">
        <v>464</v>
      </c>
      <c r="I533" s="2">
        <v>5</v>
      </c>
      <c r="J533" s="2">
        <v>0</v>
      </c>
      <c r="K533" s="2">
        <v>5</v>
      </c>
      <c r="L533" s="2"/>
      <c r="M533" s="2"/>
      <c r="N533" s="2"/>
      <c r="O533" s="2">
        <f t="shared" si="437"/>
        <v>196.31</v>
      </c>
      <c r="P533" s="2">
        <f t="shared" si="438"/>
        <v>126.35</v>
      </c>
      <c r="Q533" s="2">
        <f>(ROUND((ROUND((((ET533*0.8))*AV533*I533),2)*BB533),2)+ROUND((ROUND(((AE533-((EU533*0.8)))*AV533*I533),2)*BS533),2))</f>
        <v>3.16</v>
      </c>
      <c r="R533" s="2">
        <f t="shared" si="439"/>
        <v>0</v>
      </c>
      <c r="S533" s="2">
        <f t="shared" si="440"/>
        <v>66.8</v>
      </c>
      <c r="T533" s="2">
        <f t="shared" si="441"/>
        <v>0</v>
      </c>
      <c r="U533" s="2">
        <f t="shared" si="442"/>
        <v>5.36</v>
      </c>
      <c r="V533" s="2">
        <f t="shared" si="443"/>
        <v>0</v>
      </c>
      <c r="W533" s="2">
        <f t="shared" si="444"/>
        <v>0</v>
      </c>
      <c r="X533" s="2">
        <f t="shared" si="445"/>
        <v>74.819999999999993</v>
      </c>
      <c r="Y533" s="2">
        <f t="shared" si="446"/>
        <v>46.76</v>
      </c>
      <c r="Z533" s="2"/>
      <c r="AA533" s="2">
        <v>50626682</v>
      </c>
      <c r="AB533" s="2">
        <f t="shared" si="447"/>
        <v>39.262</v>
      </c>
      <c r="AC533" s="2">
        <f t="shared" si="448"/>
        <v>25.27</v>
      </c>
      <c r="AD533" s="2">
        <f>ROUND(((((ET533*0.8))-((EU533*0.8)))+AE533),6)</f>
        <v>0.63200000000000001</v>
      </c>
      <c r="AE533" s="2">
        <f>ROUND(((EU533*0.8)),6)</f>
        <v>0</v>
      </c>
      <c r="AF533" s="2">
        <f>ROUND(((EV533*0.8)),6)</f>
        <v>13.36</v>
      </c>
      <c r="AG533" s="2">
        <f t="shared" si="450"/>
        <v>0</v>
      </c>
      <c r="AH533" s="2">
        <f>((EW533*0.8))</f>
        <v>1.0720000000000001</v>
      </c>
      <c r="AI533" s="2">
        <f>((EX533*0.8))</f>
        <v>0</v>
      </c>
      <c r="AJ533" s="2">
        <f t="shared" si="452"/>
        <v>0</v>
      </c>
      <c r="AK533" s="2">
        <v>42.76</v>
      </c>
      <c r="AL533" s="2">
        <v>25.27</v>
      </c>
      <c r="AM533" s="2">
        <v>0.79</v>
      </c>
      <c r="AN533" s="2">
        <v>0</v>
      </c>
      <c r="AO533" s="2">
        <v>16.7</v>
      </c>
      <c r="AP533" s="2">
        <v>0</v>
      </c>
      <c r="AQ533" s="2">
        <v>1.34</v>
      </c>
      <c r="AR533" s="2">
        <v>0</v>
      </c>
      <c r="AS533" s="2">
        <v>0</v>
      </c>
      <c r="AT533" s="2">
        <v>112</v>
      </c>
      <c r="AU533" s="2">
        <v>70</v>
      </c>
      <c r="AV533" s="2">
        <v>1</v>
      </c>
      <c r="AW533" s="2">
        <v>1</v>
      </c>
      <c r="AX533" s="2"/>
      <c r="AY533" s="2"/>
      <c r="AZ533" s="2">
        <v>1</v>
      </c>
      <c r="BA533" s="2">
        <v>1</v>
      </c>
      <c r="BB533" s="2">
        <v>1</v>
      </c>
      <c r="BC533" s="2">
        <v>1</v>
      </c>
      <c r="BD533" s="2" t="s">
        <v>3</v>
      </c>
      <c r="BE533" s="2" t="s">
        <v>3</v>
      </c>
      <c r="BF533" s="2" t="s">
        <v>3</v>
      </c>
      <c r="BG533" s="2" t="s">
        <v>3</v>
      </c>
      <c r="BH533" s="2">
        <v>0</v>
      </c>
      <c r="BI533" s="2">
        <v>2</v>
      </c>
      <c r="BJ533" s="2" t="s">
        <v>579</v>
      </c>
      <c r="BK533" s="2"/>
      <c r="BL533" s="2"/>
      <c r="BM533" s="2">
        <v>333</v>
      </c>
      <c r="BN533" s="2">
        <v>0</v>
      </c>
      <c r="BO533" s="2" t="s">
        <v>3</v>
      </c>
      <c r="BP533" s="2">
        <v>0</v>
      </c>
      <c r="BQ533" s="2">
        <v>40</v>
      </c>
      <c r="BR533" s="2">
        <v>0</v>
      </c>
      <c r="BS533" s="2">
        <v>1</v>
      </c>
      <c r="BT533" s="2">
        <v>1</v>
      </c>
      <c r="BU533" s="2">
        <v>1</v>
      </c>
      <c r="BV533" s="2">
        <v>1</v>
      </c>
      <c r="BW533" s="2">
        <v>1</v>
      </c>
      <c r="BX533" s="2">
        <v>1</v>
      </c>
      <c r="BY533" s="2" t="s">
        <v>3</v>
      </c>
      <c r="BZ533" s="2">
        <v>112</v>
      </c>
      <c r="CA533" s="2">
        <v>70</v>
      </c>
      <c r="CB533" s="2" t="s">
        <v>3</v>
      </c>
      <c r="CC533" s="2"/>
      <c r="CD533" s="2"/>
      <c r="CE533" s="2">
        <v>30</v>
      </c>
      <c r="CF533" s="2">
        <v>0</v>
      </c>
      <c r="CG533" s="2">
        <v>0</v>
      </c>
      <c r="CH533" s="2"/>
      <c r="CI533" s="2"/>
      <c r="CJ533" s="2"/>
      <c r="CK533" s="2"/>
      <c r="CL533" s="2"/>
      <c r="CM533" s="2">
        <v>0</v>
      </c>
      <c r="CN533" s="2" t="s">
        <v>3</v>
      </c>
      <c r="CO533" s="2">
        <v>0</v>
      </c>
      <c r="CP533" s="2">
        <f t="shared" si="453"/>
        <v>196.31</v>
      </c>
      <c r="CQ533" s="2">
        <f t="shared" si="454"/>
        <v>25.27</v>
      </c>
      <c r="CR533" s="2">
        <f>(ROUND((ROUND((((ET533*0.8))*AV533*1),2)*BB533),2)+ROUND((ROUND(((AE533-((EU533*0.8)))*AV533*1),2)*BS533),2))</f>
        <v>0.63</v>
      </c>
      <c r="CS533" s="2">
        <f t="shared" si="455"/>
        <v>0</v>
      </c>
      <c r="CT533" s="2">
        <f t="shared" si="456"/>
        <v>13.36</v>
      </c>
      <c r="CU533" s="2">
        <f t="shared" si="457"/>
        <v>0</v>
      </c>
      <c r="CV533" s="2">
        <f t="shared" si="458"/>
        <v>1.0720000000000001</v>
      </c>
      <c r="CW533" s="2">
        <f t="shared" si="459"/>
        <v>0</v>
      </c>
      <c r="CX533" s="2">
        <f t="shared" si="460"/>
        <v>0</v>
      </c>
      <c r="CY533" s="2">
        <f>((S533*BZ533)/100)</f>
        <v>74.815999999999988</v>
      </c>
      <c r="CZ533" s="2">
        <f>((S533*CA533)/100)</f>
        <v>46.76</v>
      </c>
      <c r="DA533" s="2"/>
      <c r="DB533" s="2"/>
      <c r="DC533" s="2" t="s">
        <v>3</v>
      </c>
      <c r="DD533" s="2" t="s">
        <v>3</v>
      </c>
      <c r="DE533" s="2" t="s">
        <v>567</v>
      </c>
      <c r="DF533" s="2" t="s">
        <v>567</v>
      </c>
      <c r="DG533" s="2" t="s">
        <v>567</v>
      </c>
      <c r="DH533" s="2" t="s">
        <v>3</v>
      </c>
      <c r="DI533" s="2" t="s">
        <v>567</v>
      </c>
      <c r="DJ533" s="2" t="s">
        <v>567</v>
      </c>
      <c r="DK533" s="2" t="s">
        <v>3</v>
      </c>
      <c r="DL533" s="2" t="s">
        <v>3</v>
      </c>
      <c r="DM533" s="2" t="s">
        <v>3</v>
      </c>
      <c r="DN533" s="2">
        <v>0</v>
      </c>
      <c r="DO533" s="2">
        <v>0</v>
      </c>
      <c r="DP533" s="2">
        <v>1</v>
      </c>
      <c r="DQ533" s="2">
        <v>1</v>
      </c>
      <c r="DR533" s="2"/>
      <c r="DS533" s="2"/>
      <c r="DT533" s="2"/>
      <c r="DU533" s="2">
        <v>1013</v>
      </c>
      <c r="DV533" s="2" t="s">
        <v>464</v>
      </c>
      <c r="DW533" s="2" t="s">
        <v>464</v>
      </c>
      <c r="DX533" s="2">
        <v>1</v>
      </c>
      <c r="DY533" s="2"/>
      <c r="DZ533" s="2" t="s">
        <v>3</v>
      </c>
      <c r="EA533" s="2" t="s">
        <v>3</v>
      </c>
      <c r="EB533" s="2" t="s">
        <v>3</v>
      </c>
      <c r="EC533" s="2" t="s">
        <v>3</v>
      </c>
      <c r="ED533" s="2"/>
      <c r="EE533" s="2">
        <v>49573648</v>
      </c>
      <c r="EF533" s="2">
        <v>40</v>
      </c>
      <c r="EG533" s="2" t="s">
        <v>505</v>
      </c>
      <c r="EH533" s="2">
        <v>0</v>
      </c>
      <c r="EI533" s="2" t="s">
        <v>3</v>
      </c>
      <c r="EJ533" s="2">
        <v>2</v>
      </c>
      <c r="EK533" s="2">
        <v>333</v>
      </c>
      <c r="EL533" s="2" t="s">
        <v>557</v>
      </c>
      <c r="EM533" s="2" t="s">
        <v>558</v>
      </c>
      <c r="EN533" s="2"/>
      <c r="EO533" s="2" t="s">
        <v>3</v>
      </c>
      <c r="EP533" s="2"/>
      <c r="EQ533" s="2">
        <v>131072</v>
      </c>
      <c r="ER533" s="2">
        <v>42.76</v>
      </c>
      <c r="ES533" s="2">
        <v>25.27</v>
      </c>
      <c r="ET533" s="2">
        <v>0.79</v>
      </c>
      <c r="EU533" s="2">
        <v>0</v>
      </c>
      <c r="EV533" s="2">
        <v>16.7</v>
      </c>
      <c r="EW533" s="2">
        <v>1.34</v>
      </c>
      <c r="EX533" s="2">
        <v>0</v>
      </c>
      <c r="EY533" s="2">
        <v>0</v>
      </c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>
        <v>0</v>
      </c>
      <c r="FR533" s="2">
        <f t="shared" si="461"/>
        <v>0</v>
      </c>
      <c r="FS533" s="2">
        <v>0</v>
      </c>
      <c r="FT533" s="2"/>
      <c r="FU533" s="2"/>
      <c r="FV533" s="2"/>
      <c r="FW533" s="2"/>
      <c r="FX533" s="2">
        <v>112</v>
      </c>
      <c r="FY533" s="2">
        <v>70</v>
      </c>
      <c r="FZ533" s="2"/>
      <c r="GA533" s="2" t="s">
        <v>3</v>
      </c>
      <c r="GB533" s="2"/>
      <c r="GC533" s="2"/>
      <c r="GD533" s="2">
        <v>0</v>
      </c>
      <c r="GE533" s="2"/>
      <c r="GF533" s="2">
        <v>873416963</v>
      </c>
      <c r="GG533" s="2">
        <v>2</v>
      </c>
      <c r="GH533" s="2">
        <v>1</v>
      </c>
      <c r="GI533" s="2">
        <v>-2</v>
      </c>
      <c r="GJ533" s="2">
        <v>0</v>
      </c>
      <c r="GK533" s="2">
        <f>ROUND(R533*(R12)/100,2)</f>
        <v>0</v>
      </c>
      <c r="GL533" s="2">
        <f t="shared" si="462"/>
        <v>0</v>
      </c>
      <c r="GM533" s="2">
        <f t="shared" si="463"/>
        <v>317.89</v>
      </c>
      <c r="GN533" s="2">
        <f t="shared" si="464"/>
        <v>0</v>
      </c>
      <c r="GO533" s="2">
        <f t="shared" si="465"/>
        <v>317.89</v>
      </c>
      <c r="GP533" s="2">
        <f t="shared" si="466"/>
        <v>0</v>
      </c>
      <c r="GQ533" s="2"/>
      <c r="GR533" s="2">
        <v>0</v>
      </c>
      <c r="GS533" s="2">
        <v>3</v>
      </c>
      <c r="GT533" s="2">
        <v>0</v>
      </c>
      <c r="GU533" s="2" t="s">
        <v>3</v>
      </c>
      <c r="GV533" s="2">
        <f t="shared" si="467"/>
        <v>0</v>
      </c>
      <c r="GW533" s="2">
        <v>1</v>
      </c>
      <c r="GX533" s="2">
        <f t="shared" si="468"/>
        <v>0</v>
      </c>
      <c r="GY533" s="2"/>
      <c r="GZ533" s="2"/>
      <c r="HA533" s="2">
        <v>0</v>
      </c>
      <c r="HB533" s="2">
        <v>0</v>
      </c>
      <c r="HC533" s="2">
        <f t="shared" si="469"/>
        <v>0</v>
      </c>
      <c r="HD533" s="2"/>
      <c r="HE533" s="2" t="s">
        <v>3</v>
      </c>
      <c r="HF533" s="2" t="s">
        <v>3</v>
      </c>
      <c r="HG533" s="2"/>
      <c r="HH533" s="2"/>
      <c r="HI533" s="2"/>
      <c r="HJ533" s="2"/>
      <c r="HK533" s="2"/>
      <c r="HL533" s="2"/>
      <c r="HM533" s="2" t="s">
        <v>3</v>
      </c>
      <c r="HN533" s="2" t="s">
        <v>3</v>
      </c>
      <c r="HO533" s="2" t="s">
        <v>3</v>
      </c>
      <c r="HP533" s="2" t="s">
        <v>3</v>
      </c>
      <c r="HQ533" s="2" t="s">
        <v>3</v>
      </c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>
        <v>0</v>
      </c>
      <c r="IL533" s="2"/>
      <c r="IM533" s="2"/>
      <c r="IN533" s="2"/>
      <c r="IO533" s="2"/>
      <c r="IP533" s="2"/>
      <c r="IQ533" s="2"/>
      <c r="IR533" s="2"/>
      <c r="IS533" s="2"/>
      <c r="IT533" s="2"/>
      <c r="IU533" s="2"/>
    </row>
    <row r="534" spans="1:255" x14ac:dyDescent="0.2">
      <c r="A534">
        <v>17</v>
      </c>
      <c r="B534">
        <v>1</v>
      </c>
      <c r="C534">
        <f>ROW(SmtRes!A258)</f>
        <v>258</v>
      </c>
      <c r="D534">
        <f>ROW(EtalonRes!A316)</f>
        <v>316</v>
      </c>
      <c r="E534" t="s">
        <v>576</v>
      </c>
      <c r="F534" t="s">
        <v>577</v>
      </c>
      <c r="G534" t="s">
        <v>578</v>
      </c>
      <c r="H534" t="s">
        <v>464</v>
      </c>
      <c r="I534">
        <v>5</v>
      </c>
      <c r="J534">
        <v>0</v>
      </c>
      <c r="K534">
        <v>5</v>
      </c>
      <c r="O534">
        <f t="shared" si="437"/>
        <v>2749.24</v>
      </c>
      <c r="P534">
        <f t="shared" si="438"/>
        <v>777.05</v>
      </c>
      <c r="Q534">
        <f>(ROUND((ROUND((((ET534*0.8))*AV534*I534),2)*BB534),2)+ROUND((ROUND(((AE534-((EU534*0.8)))*AV534*I534),2)*BS534),2))</f>
        <v>32.99</v>
      </c>
      <c r="R534">
        <f t="shared" si="439"/>
        <v>0</v>
      </c>
      <c r="S534">
        <f t="shared" si="440"/>
        <v>1939.2</v>
      </c>
      <c r="T534">
        <f t="shared" si="441"/>
        <v>0</v>
      </c>
      <c r="U534">
        <f t="shared" si="442"/>
        <v>5.36</v>
      </c>
      <c r="V534">
        <f t="shared" si="443"/>
        <v>0</v>
      </c>
      <c r="W534">
        <f t="shared" si="444"/>
        <v>0</v>
      </c>
      <c r="X534">
        <f t="shared" si="445"/>
        <v>1784.06</v>
      </c>
      <c r="Y534">
        <f t="shared" si="446"/>
        <v>833.86</v>
      </c>
      <c r="AA534">
        <v>50626683</v>
      </c>
      <c r="AB534">
        <f t="shared" si="447"/>
        <v>39.262</v>
      </c>
      <c r="AC534">
        <f t="shared" si="448"/>
        <v>25.27</v>
      </c>
      <c r="AD534">
        <f>ROUND(((((ET534*0.8))-((EU534*0.8)))+AE534),6)</f>
        <v>0.63200000000000001</v>
      </c>
      <c r="AE534">
        <f>ROUND(((EU534*0.8)),6)</f>
        <v>0</v>
      </c>
      <c r="AF534">
        <f>ROUND(((EV534*0.8)),6)</f>
        <v>13.36</v>
      </c>
      <c r="AG534">
        <f t="shared" si="450"/>
        <v>0</v>
      </c>
      <c r="AH534">
        <f>((EW534*0.8))</f>
        <v>1.0720000000000001</v>
      </c>
      <c r="AI534">
        <f>((EX534*0.8))</f>
        <v>0</v>
      </c>
      <c r="AJ534">
        <f t="shared" si="452"/>
        <v>0</v>
      </c>
      <c r="AK534">
        <v>42.76</v>
      </c>
      <c r="AL534">
        <v>25.27</v>
      </c>
      <c r="AM534">
        <v>0.79</v>
      </c>
      <c r="AN534">
        <v>0</v>
      </c>
      <c r="AO534">
        <v>16.7</v>
      </c>
      <c r="AP534">
        <v>0</v>
      </c>
      <c r="AQ534">
        <v>1.34</v>
      </c>
      <c r="AR534">
        <v>0</v>
      </c>
      <c r="AS534">
        <v>0</v>
      </c>
      <c r="AT534">
        <v>92</v>
      </c>
      <c r="AU534">
        <v>43</v>
      </c>
      <c r="AV534">
        <v>1</v>
      </c>
      <c r="AW534">
        <v>1</v>
      </c>
      <c r="AZ534">
        <v>1</v>
      </c>
      <c r="BA534">
        <v>29.03</v>
      </c>
      <c r="BB534">
        <v>10.44</v>
      </c>
      <c r="BC534">
        <v>6.15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2</v>
      </c>
      <c r="BJ534" t="s">
        <v>579</v>
      </c>
      <c r="BM534">
        <v>333</v>
      </c>
      <c r="BN534">
        <v>0</v>
      </c>
      <c r="BO534" t="s">
        <v>577</v>
      </c>
      <c r="BP534">
        <v>1</v>
      </c>
      <c r="BQ534">
        <v>40</v>
      </c>
      <c r="BR534">
        <v>0</v>
      </c>
      <c r="BS534">
        <v>29.03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92</v>
      </c>
      <c r="CA534">
        <v>43</v>
      </c>
      <c r="CB534" t="s">
        <v>3</v>
      </c>
      <c r="CE534">
        <v>30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453"/>
        <v>2749.24</v>
      </c>
      <c r="CQ534">
        <f t="shared" si="454"/>
        <v>155.41</v>
      </c>
      <c r="CR534">
        <f>(ROUND((ROUND((((ET534*0.8))*AV534*1),2)*BB534),2)+ROUND((ROUND(((AE534-((EU534*0.8)))*AV534*1),2)*BS534),2))</f>
        <v>6.58</v>
      </c>
      <c r="CS534">
        <f t="shared" si="455"/>
        <v>0</v>
      </c>
      <c r="CT534">
        <f t="shared" si="456"/>
        <v>387.84</v>
      </c>
      <c r="CU534">
        <f t="shared" si="457"/>
        <v>0</v>
      </c>
      <c r="CV534">
        <f t="shared" si="458"/>
        <v>1.0720000000000001</v>
      </c>
      <c r="CW534">
        <f t="shared" si="459"/>
        <v>0</v>
      </c>
      <c r="CX534">
        <f t="shared" si="460"/>
        <v>0</v>
      </c>
      <c r="CY534">
        <f>S534*(BZ534/100)</f>
        <v>1784.0640000000001</v>
      </c>
      <c r="CZ534">
        <f>S534*(CA534/100)</f>
        <v>833.85599999999999</v>
      </c>
      <c r="DC534" t="s">
        <v>3</v>
      </c>
      <c r="DD534" t="s">
        <v>3</v>
      </c>
      <c r="DE534" t="s">
        <v>567</v>
      </c>
      <c r="DF534" t="s">
        <v>567</v>
      </c>
      <c r="DG534" t="s">
        <v>567</v>
      </c>
      <c r="DH534" t="s">
        <v>3</v>
      </c>
      <c r="DI534" t="s">
        <v>567</v>
      </c>
      <c r="DJ534" t="s">
        <v>567</v>
      </c>
      <c r="DK534" t="s">
        <v>3</v>
      </c>
      <c r="DL534" t="s">
        <v>3</v>
      </c>
      <c r="DM534" t="s">
        <v>3</v>
      </c>
      <c r="DN534">
        <v>112</v>
      </c>
      <c r="DO534">
        <v>70</v>
      </c>
      <c r="DP534">
        <v>1</v>
      </c>
      <c r="DQ534">
        <v>1</v>
      </c>
      <c r="DU534">
        <v>1013</v>
      </c>
      <c r="DV534" t="s">
        <v>464</v>
      </c>
      <c r="DW534" t="s">
        <v>464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49573648</v>
      </c>
      <c r="EF534">
        <v>40</v>
      </c>
      <c r="EG534" t="s">
        <v>505</v>
      </c>
      <c r="EH534">
        <v>0</v>
      </c>
      <c r="EI534" t="s">
        <v>3</v>
      </c>
      <c r="EJ534">
        <v>2</v>
      </c>
      <c r="EK534">
        <v>333</v>
      </c>
      <c r="EL534" t="s">
        <v>557</v>
      </c>
      <c r="EM534" t="s">
        <v>558</v>
      </c>
      <c r="EO534" t="s">
        <v>3</v>
      </c>
      <c r="EQ534">
        <v>131072</v>
      </c>
      <c r="ER534">
        <v>42.76</v>
      </c>
      <c r="ES534">
        <v>25.27</v>
      </c>
      <c r="ET534">
        <v>0.79</v>
      </c>
      <c r="EU534">
        <v>0</v>
      </c>
      <c r="EV534">
        <v>16.7</v>
      </c>
      <c r="EW534">
        <v>1.34</v>
      </c>
      <c r="EX534">
        <v>0</v>
      </c>
      <c r="EY534">
        <v>0</v>
      </c>
      <c r="FQ534">
        <v>0</v>
      </c>
      <c r="FR534">
        <f t="shared" si="461"/>
        <v>0</v>
      </c>
      <c r="FS534">
        <v>0</v>
      </c>
      <c r="FX534">
        <v>112</v>
      </c>
      <c r="FY534">
        <v>70</v>
      </c>
      <c r="GA534" t="s">
        <v>3</v>
      </c>
      <c r="GD534">
        <v>0</v>
      </c>
      <c r="GF534">
        <v>873416963</v>
      </c>
      <c r="GG534">
        <v>2</v>
      </c>
      <c r="GH534">
        <v>1</v>
      </c>
      <c r="GI534">
        <v>2</v>
      </c>
      <c r="GJ534">
        <v>0</v>
      </c>
      <c r="GK534">
        <f>ROUND(R534*(S12)/100,2)</f>
        <v>0</v>
      </c>
      <c r="GL534">
        <f t="shared" si="462"/>
        <v>0</v>
      </c>
      <c r="GM534">
        <f t="shared" si="463"/>
        <v>5367.16</v>
      </c>
      <c r="GN534">
        <f t="shared" si="464"/>
        <v>0</v>
      </c>
      <c r="GO534">
        <f t="shared" si="465"/>
        <v>5367.16</v>
      </c>
      <c r="GP534">
        <f t="shared" si="466"/>
        <v>0</v>
      </c>
      <c r="GR534">
        <v>0</v>
      </c>
      <c r="GS534">
        <v>3</v>
      </c>
      <c r="GT534">
        <v>0</v>
      </c>
      <c r="GU534" t="s">
        <v>3</v>
      </c>
      <c r="GV534">
        <f t="shared" si="467"/>
        <v>0</v>
      </c>
      <c r="GW534">
        <v>1</v>
      </c>
      <c r="GX534">
        <f t="shared" si="468"/>
        <v>0</v>
      </c>
      <c r="HA534">
        <v>0</v>
      </c>
      <c r="HB534">
        <v>0</v>
      </c>
      <c r="HC534">
        <f t="shared" si="469"/>
        <v>0</v>
      </c>
      <c r="HE534" t="s">
        <v>3</v>
      </c>
      <c r="HF534" t="s">
        <v>3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IK534">
        <v>0</v>
      </c>
    </row>
    <row r="535" spans="1:255" x14ac:dyDescent="0.2">
      <c r="A535" s="2">
        <v>18</v>
      </c>
      <c r="B535" s="2">
        <v>1</v>
      </c>
      <c r="C535" s="2">
        <v>241</v>
      </c>
      <c r="D535" s="2"/>
      <c r="E535" s="2" t="s">
        <v>580</v>
      </c>
      <c r="F535" s="2" t="s">
        <v>581</v>
      </c>
      <c r="G535" s="2" t="s">
        <v>582</v>
      </c>
      <c r="H535" s="2" t="s">
        <v>402</v>
      </c>
      <c r="I535" s="2">
        <f>I533*J535</f>
        <v>5</v>
      </c>
      <c r="J535" s="2">
        <v>1</v>
      </c>
      <c r="K535" s="2">
        <v>1</v>
      </c>
      <c r="L535" s="2"/>
      <c r="M535" s="2"/>
      <c r="N535" s="2"/>
      <c r="O535" s="2">
        <f t="shared" si="437"/>
        <v>385.05</v>
      </c>
      <c r="P535" s="2">
        <f t="shared" si="438"/>
        <v>385.05</v>
      </c>
      <c r="Q535" s="2">
        <f t="shared" ref="Q535:Q540" si="472">(ROUND((ROUND(((ET535)*AV535*I535),2)*BB535),2)+ROUND((ROUND(((AE535-(EU535))*AV535*I535),2)*BS535),2))</f>
        <v>0</v>
      </c>
      <c r="R535" s="2">
        <f t="shared" si="439"/>
        <v>0</v>
      </c>
      <c r="S535" s="2">
        <f t="shared" si="440"/>
        <v>0</v>
      </c>
      <c r="T535" s="2">
        <f t="shared" si="441"/>
        <v>0</v>
      </c>
      <c r="U535" s="2">
        <f t="shared" si="442"/>
        <v>0</v>
      </c>
      <c r="V535" s="2">
        <f t="shared" si="443"/>
        <v>0</v>
      </c>
      <c r="W535" s="2">
        <f t="shared" si="444"/>
        <v>0</v>
      </c>
      <c r="X535" s="2">
        <f t="shared" si="445"/>
        <v>0</v>
      </c>
      <c r="Y535" s="2">
        <f t="shared" si="446"/>
        <v>0</v>
      </c>
      <c r="Z535" s="2"/>
      <c r="AA535" s="2">
        <v>50626682</v>
      </c>
      <c r="AB535" s="2">
        <f t="shared" si="447"/>
        <v>77.010000000000005</v>
      </c>
      <c r="AC535" s="2">
        <f t="shared" si="448"/>
        <v>77.010000000000005</v>
      </c>
      <c r="AD535" s="2">
        <f t="shared" ref="AD535:AD540" si="473">ROUND((((ET535)-(EU535))+AE535),6)</f>
        <v>0</v>
      </c>
      <c r="AE535" s="2">
        <f t="shared" ref="AE535:AF540" si="474">ROUND((EU535),6)</f>
        <v>0</v>
      </c>
      <c r="AF535" s="2">
        <f t="shared" si="474"/>
        <v>0</v>
      </c>
      <c r="AG535" s="2">
        <f t="shared" si="450"/>
        <v>0</v>
      </c>
      <c r="AH535" s="2">
        <f t="shared" ref="AH535:AI540" si="475">(EW535)</f>
        <v>0</v>
      </c>
      <c r="AI535" s="2">
        <f t="shared" si="475"/>
        <v>0</v>
      </c>
      <c r="AJ535" s="2">
        <f t="shared" si="452"/>
        <v>0</v>
      </c>
      <c r="AK535" s="2">
        <v>77.010000000000005</v>
      </c>
      <c r="AL535" s="2">
        <v>77.010000000000005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112</v>
      </c>
      <c r="AU535" s="2">
        <v>70</v>
      </c>
      <c r="AV535" s="2">
        <v>1</v>
      </c>
      <c r="AW535" s="2">
        <v>1</v>
      </c>
      <c r="AX535" s="2"/>
      <c r="AY535" s="2"/>
      <c r="AZ535" s="2">
        <v>1</v>
      </c>
      <c r="BA535" s="2">
        <v>1</v>
      </c>
      <c r="BB535" s="2">
        <v>1</v>
      </c>
      <c r="BC535" s="2">
        <v>1</v>
      </c>
      <c r="BD535" s="2" t="s">
        <v>3</v>
      </c>
      <c r="BE535" s="2" t="s">
        <v>3</v>
      </c>
      <c r="BF535" s="2" t="s">
        <v>3</v>
      </c>
      <c r="BG535" s="2" t="s">
        <v>3</v>
      </c>
      <c r="BH535" s="2">
        <v>3</v>
      </c>
      <c r="BI535" s="2">
        <v>2</v>
      </c>
      <c r="BJ535" s="2" t="s">
        <v>583</v>
      </c>
      <c r="BK535" s="2"/>
      <c r="BL535" s="2"/>
      <c r="BM535" s="2">
        <v>333</v>
      </c>
      <c r="BN535" s="2">
        <v>0</v>
      </c>
      <c r="BO535" s="2" t="s">
        <v>3</v>
      </c>
      <c r="BP535" s="2">
        <v>0</v>
      </c>
      <c r="BQ535" s="2">
        <v>40</v>
      </c>
      <c r="BR535" s="2">
        <v>0</v>
      </c>
      <c r="BS535" s="2">
        <v>1</v>
      </c>
      <c r="BT535" s="2">
        <v>1</v>
      </c>
      <c r="BU535" s="2">
        <v>1</v>
      </c>
      <c r="BV535" s="2">
        <v>1</v>
      </c>
      <c r="BW535" s="2">
        <v>1</v>
      </c>
      <c r="BX535" s="2">
        <v>1</v>
      </c>
      <c r="BY535" s="2" t="s">
        <v>3</v>
      </c>
      <c r="BZ535" s="2">
        <v>112</v>
      </c>
      <c r="CA535" s="2">
        <v>70</v>
      </c>
      <c r="CB535" s="2" t="s">
        <v>3</v>
      </c>
      <c r="CC535" s="2"/>
      <c r="CD535" s="2"/>
      <c r="CE535" s="2">
        <v>30</v>
      </c>
      <c r="CF535" s="2">
        <v>0</v>
      </c>
      <c r="CG535" s="2">
        <v>0</v>
      </c>
      <c r="CH535" s="2"/>
      <c r="CI535" s="2"/>
      <c r="CJ535" s="2"/>
      <c r="CK535" s="2"/>
      <c r="CL535" s="2"/>
      <c r="CM535" s="2">
        <v>0</v>
      </c>
      <c r="CN535" s="2" t="s">
        <v>3</v>
      </c>
      <c r="CO535" s="2">
        <v>0</v>
      </c>
      <c r="CP535" s="2">
        <f t="shared" si="453"/>
        <v>385.05</v>
      </c>
      <c r="CQ535" s="2">
        <f t="shared" si="454"/>
        <v>77.010000000000005</v>
      </c>
      <c r="CR535" s="2">
        <f t="shared" ref="CR535:CR540" si="476">(ROUND((ROUND(((ET535)*AV535*1),2)*BB535),2)+ROUND((ROUND(((AE535-(EU535))*AV535*1),2)*BS535),2))</f>
        <v>0</v>
      </c>
      <c r="CS535" s="2">
        <f t="shared" si="455"/>
        <v>0</v>
      </c>
      <c r="CT535" s="2">
        <f t="shared" si="456"/>
        <v>0</v>
      </c>
      <c r="CU535" s="2">
        <f t="shared" si="457"/>
        <v>0</v>
      </c>
      <c r="CV535" s="2">
        <f t="shared" si="458"/>
        <v>0</v>
      </c>
      <c r="CW535" s="2">
        <f t="shared" si="459"/>
        <v>0</v>
      </c>
      <c r="CX535" s="2">
        <f t="shared" si="460"/>
        <v>0</v>
      </c>
      <c r="CY535" s="2">
        <f>((S535*BZ535)/100)</f>
        <v>0</v>
      </c>
      <c r="CZ535" s="2">
        <f>((S535*CA535)/100)</f>
        <v>0</v>
      </c>
      <c r="DA535" s="2"/>
      <c r="DB535" s="2"/>
      <c r="DC535" s="2" t="s">
        <v>3</v>
      </c>
      <c r="DD535" s="2" t="s">
        <v>3</v>
      </c>
      <c r="DE535" s="2" t="s">
        <v>3</v>
      </c>
      <c r="DF535" s="2" t="s">
        <v>3</v>
      </c>
      <c r="DG535" s="2" t="s">
        <v>3</v>
      </c>
      <c r="DH535" s="2" t="s">
        <v>3</v>
      </c>
      <c r="DI535" s="2" t="s">
        <v>3</v>
      </c>
      <c r="DJ535" s="2" t="s">
        <v>3</v>
      </c>
      <c r="DK535" s="2" t="s">
        <v>3</v>
      </c>
      <c r="DL535" s="2" t="s">
        <v>3</v>
      </c>
      <c r="DM535" s="2" t="s">
        <v>3</v>
      </c>
      <c r="DN535" s="2">
        <v>0</v>
      </c>
      <c r="DO535" s="2">
        <v>0</v>
      </c>
      <c r="DP535" s="2">
        <v>1</v>
      </c>
      <c r="DQ535" s="2">
        <v>1</v>
      </c>
      <c r="DR535" s="2"/>
      <c r="DS535" s="2"/>
      <c r="DT535" s="2"/>
      <c r="DU535" s="2">
        <v>1010</v>
      </c>
      <c r="DV535" s="2" t="s">
        <v>402</v>
      </c>
      <c r="DW535" s="2" t="s">
        <v>402</v>
      </c>
      <c r="DX535" s="2">
        <v>1</v>
      </c>
      <c r="DY535" s="2"/>
      <c r="DZ535" s="2" t="s">
        <v>3</v>
      </c>
      <c r="EA535" s="2" t="s">
        <v>3</v>
      </c>
      <c r="EB535" s="2" t="s">
        <v>3</v>
      </c>
      <c r="EC535" s="2" t="s">
        <v>3</v>
      </c>
      <c r="ED535" s="2"/>
      <c r="EE535" s="2">
        <v>49573648</v>
      </c>
      <c r="EF535" s="2">
        <v>40</v>
      </c>
      <c r="EG535" s="2" t="s">
        <v>505</v>
      </c>
      <c r="EH535" s="2">
        <v>0</v>
      </c>
      <c r="EI535" s="2" t="s">
        <v>3</v>
      </c>
      <c r="EJ535" s="2">
        <v>2</v>
      </c>
      <c r="EK535" s="2">
        <v>333</v>
      </c>
      <c r="EL535" s="2" t="s">
        <v>557</v>
      </c>
      <c r="EM535" s="2" t="s">
        <v>558</v>
      </c>
      <c r="EN535" s="2"/>
      <c r="EO535" s="2" t="s">
        <v>3</v>
      </c>
      <c r="EP535" s="2"/>
      <c r="EQ535" s="2">
        <v>0</v>
      </c>
      <c r="ER535" s="2">
        <v>77.010000000000005</v>
      </c>
      <c r="ES535" s="2">
        <v>77.010000000000005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>
        <v>0</v>
      </c>
      <c r="FR535" s="2">
        <f t="shared" si="461"/>
        <v>0</v>
      </c>
      <c r="FS535" s="2">
        <v>0</v>
      </c>
      <c r="FT535" s="2"/>
      <c r="FU535" s="2"/>
      <c r="FV535" s="2"/>
      <c r="FW535" s="2"/>
      <c r="FX535" s="2">
        <v>112</v>
      </c>
      <c r="FY535" s="2">
        <v>70</v>
      </c>
      <c r="FZ535" s="2"/>
      <c r="GA535" s="2" t="s">
        <v>3</v>
      </c>
      <c r="GB535" s="2"/>
      <c r="GC535" s="2"/>
      <c r="GD535" s="2">
        <v>0</v>
      </c>
      <c r="GE535" s="2"/>
      <c r="GF535" s="2">
        <v>-797544188</v>
      </c>
      <c r="GG535" s="2">
        <v>2</v>
      </c>
      <c r="GH535" s="2">
        <v>1</v>
      </c>
      <c r="GI535" s="2">
        <v>-2</v>
      </c>
      <c r="GJ535" s="2">
        <v>0</v>
      </c>
      <c r="GK535" s="2">
        <f>ROUND(R535*(R12)/100,2)</f>
        <v>0</v>
      </c>
      <c r="GL535" s="2">
        <f t="shared" si="462"/>
        <v>0</v>
      </c>
      <c r="GM535" s="2">
        <f t="shared" si="463"/>
        <v>385.05</v>
      </c>
      <c r="GN535" s="2">
        <f t="shared" si="464"/>
        <v>0</v>
      </c>
      <c r="GO535" s="2">
        <f t="shared" si="465"/>
        <v>385.05</v>
      </c>
      <c r="GP535" s="2">
        <f t="shared" si="466"/>
        <v>0</v>
      </c>
      <c r="GQ535" s="2"/>
      <c r="GR535" s="2">
        <v>0</v>
      </c>
      <c r="GS535" s="2">
        <v>3</v>
      </c>
      <c r="GT535" s="2">
        <v>0</v>
      </c>
      <c r="GU535" s="2" t="s">
        <v>3</v>
      </c>
      <c r="GV535" s="2">
        <f t="shared" si="467"/>
        <v>0</v>
      </c>
      <c r="GW535" s="2">
        <v>1</v>
      </c>
      <c r="GX535" s="2">
        <f t="shared" si="468"/>
        <v>0</v>
      </c>
      <c r="GY535" s="2"/>
      <c r="GZ535" s="2"/>
      <c r="HA535" s="2">
        <v>0</v>
      </c>
      <c r="HB535" s="2">
        <v>0</v>
      </c>
      <c r="HC535" s="2">
        <f t="shared" si="469"/>
        <v>0</v>
      </c>
      <c r="HD535" s="2"/>
      <c r="HE535" s="2" t="s">
        <v>3</v>
      </c>
      <c r="HF535" s="2" t="s">
        <v>3</v>
      </c>
      <c r="HG535" s="2"/>
      <c r="HH535" s="2"/>
      <c r="HI535" s="2"/>
      <c r="HJ535" s="2"/>
      <c r="HK535" s="2"/>
      <c r="HL535" s="2"/>
      <c r="HM535" s="2" t="s">
        <v>3</v>
      </c>
      <c r="HN535" s="2" t="s">
        <v>3</v>
      </c>
      <c r="HO535" s="2" t="s">
        <v>3</v>
      </c>
      <c r="HP535" s="2" t="s">
        <v>3</v>
      </c>
      <c r="HQ535" s="2" t="s">
        <v>3</v>
      </c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>
        <v>0</v>
      </c>
      <c r="IL535" s="2"/>
      <c r="IM535" s="2"/>
      <c r="IN535" s="2"/>
      <c r="IO535" s="2"/>
      <c r="IP535" s="2"/>
      <c r="IQ535" s="2"/>
      <c r="IR535" s="2"/>
      <c r="IS535" s="2"/>
      <c r="IT535" s="2"/>
      <c r="IU535" s="2"/>
    </row>
    <row r="536" spans="1:255" x14ac:dyDescent="0.2">
      <c r="A536">
        <v>18</v>
      </c>
      <c r="B536">
        <v>1</v>
      </c>
      <c r="C536">
        <v>256</v>
      </c>
      <c r="E536" t="s">
        <v>580</v>
      </c>
      <c r="F536" t="s">
        <v>581</v>
      </c>
      <c r="G536" t="s">
        <v>582</v>
      </c>
      <c r="H536" t="s">
        <v>402</v>
      </c>
      <c r="I536">
        <f>I534*J536</f>
        <v>5</v>
      </c>
      <c r="J536">
        <v>1</v>
      </c>
      <c r="K536">
        <v>1</v>
      </c>
      <c r="O536">
        <f t="shared" si="437"/>
        <v>3011.09</v>
      </c>
      <c r="P536">
        <f t="shared" si="438"/>
        <v>3011.09</v>
      </c>
      <c r="Q536">
        <f t="shared" si="472"/>
        <v>0</v>
      </c>
      <c r="R536">
        <f t="shared" si="439"/>
        <v>0</v>
      </c>
      <c r="S536">
        <f t="shared" si="440"/>
        <v>0</v>
      </c>
      <c r="T536">
        <f t="shared" si="441"/>
        <v>0</v>
      </c>
      <c r="U536">
        <f t="shared" si="442"/>
        <v>0</v>
      </c>
      <c r="V536">
        <f t="shared" si="443"/>
        <v>0</v>
      </c>
      <c r="W536">
        <f t="shared" si="444"/>
        <v>0</v>
      </c>
      <c r="X536">
        <f t="shared" si="445"/>
        <v>0</v>
      </c>
      <c r="Y536">
        <f t="shared" si="446"/>
        <v>0</v>
      </c>
      <c r="AA536">
        <v>50626683</v>
      </c>
      <c r="AB536">
        <f t="shared" si="447"/>
        <v>77.010000000000005</v>
      </c>
      <c r="AC536">
        <f t="shared" si="448"/>
        <v>77.010000000000005</v>
      </c>
      <c r="AD536">
        <f t="shared" si="473"/>
        <v>0</v>
      </c>
      <c r="AE536">
        <f t="shared" si="474"/>
        <v>0</v>
      </c>
      <c r="AF536">
        <f t="shared" si="474"/>
        <v>0</v>
      </c>
      <c r="AG536">
        <f t="shared" si="450"/>
        <v>0</v>
      </c>
      <c r="AH536">
        <f t="shared" si="475"/>
        <v>0</v>
      </c>
      <c r="AI536">
        <f t="shared" si="475"/>
        <v>0</v>
      </c>
      <c r="AJ536">
        <f t="shared" si="452"/>
        <v>0</v>
      </c>
      <c r="AK536">
        <v>77.010000000000005</v>
      </c>
      <c r="AL536">
        <v>77.010000000000005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7.82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2</v>
      </c>
      <c r="BJ536" t="s">
        <v>583</v>
      </c>
      <c r="BM536">
        <v>333</v>
      </c>
      <c r="BN536">
        <v>0</v>
      </c>
      <c r="BO536" t="s">
        <v>581</v>
      </c>
      <c r="BP536">
        <v>1</v>
      </c>
      <c r="BQ536">
        <v>40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30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453"/>
        <v>3011.09</v>
      </c>
      <c r="CQ536">
        <f t="shared" si="454"/>
        <v>602.22</v>
      </c>
      <c r="CR536">
        <f t="shared" si="476"/>
        <v>0</v>
      </c>
      <c r="CS536">
        <f t="shared" si="455"/>
        <v>0</v>
      </c>
      <c r="CT536">
        <f t="shared" si="456"/>
        <v>0</v>
      </c>
      <c r="CU536">
        <f t="shared" si="457"/>
        <v>0</v>
      </c>
      <c r="CV536">
        <f t="shared" si="458"/>
        <v>0</v>
      </c>
      <c r="CW536">
        <f t="shared" si="459"/>
        <v>0</v>
      </c>
      <c r="CX536">
        <f t="shared" si="460"/>
        <v>0</v>
      </c>
      <c r="CY536">
        <f>S536*(BZ536/100)</f>
        <v>0</v>
      </c>
      <c r="CZ536">
        <f>S536*(CA536/100)</f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112</v>
      </c>
      <c r="DO536">
        <v>70</v>
      </c>
      <c r="DP536">
        <v>1</v>
      </c>
      <c r="DQ536">
        <v>1</v>
      </c>
      <c r="DU536">
        <v>1010</v>
      </c>
      <c r="DV536" t="s">
        <v>402</v>
      </c>
      <c r="DW536" t="s">
        <v>402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49573648</v>
      </c>
      <c r="EF536">
        <v>40</v>
      </c>
      <c r="EG536" t="s">
        <v>505</v>
      </c>
      <c r="EH536">
        <v>0</v>
      </c>
      <c r="EI536" t="s">
        <v>3</v>
      </c>
      <c r="EJ536">
        <v>2</v>
      </c>
      <c r="EK536">
        <v>333</v>
      </c>
      <c r="EL536" t="s">
        <v>557</v>
      </c>
      <c r="EM536" t="s">
        <v>558</v>
      </c>
      <c r="EO536" t="s">
        <v>3</v>
      </c>
      <c r="EQ536">
        <v>0</v>
      </c>
      <c r="ER536">
        <v>77.010000000000005</v>
      </c>
      <c r="ES536">
        <v>77.010000000000005</v>
      </c>
      <c r="ET536">
        <v>0</v>
      </c>
      <c r="EU536">
        <v>0</v>
      </c>
      <c r="EV536">
        <v>0</v>
      </c>
      <c r="EW536">
        <v>0</v>
      </c>
      <c r="EX536">
        <v>0</v>
      </c>
      <c r="FQ536">
        <v>0</v>
      </c>
      <c r="FR536">
        <f t="shared" si="461"/>
        <v>0</v>
      </c>
      <c r="FS536">
        <v>0</v>
      </c>
      <c r="FX536">
        <v>112</v>
      </c>
      <c r="FY536">
        <v>70</v>
      </c>
      <c r="GA536" t="s">
        <v>3</v>
      </c>
      <c r="GD536">
        <v>0</v>
      </c>
      <c r="GF536">
        <v>-797544188</v>
      </c>
      <c r="GG536">
        <v>2</v>
      </c>
      <c r="GH536">
        <v>1</v>
      </c>
      <c r="GI536">
        <v>2</v>
      </c>
      <c r="GJ536">
        <v>0</v>
      </c>
      <c r="GK536">
        <f>ROUND(R536*(S12)/100,2)</f>
        <v>0</v>
      </c>
      <c r="GL536">
        <f t="shared" si="462"/>
        <v>0</v>
      </c>
      <c r="GM536">
        <f t="shared" si="463"/>
        <v>3011.09</v>
      </c>
      <c r="GN536">
        <f t="shared" si="464"/>
        <v>0</v>
      </c>
      <c r="GO536">
        <f t="shared" si="465"/>
        <v>3011.09</v>
      </c>
      <c r="GP536">
        <f t="shared" si="466"/>
        <v>0</v>
      </c>
      <c r="GR536">
        <v>0</v>
      </c>
      <c r="GS536">
        <v>3</v>
      </c>
      <c r="GT536">
        <v>0</v>
      </c>
      <c r="GU536" t="s">
        <v>3</v>
      </c>
      <c r="GV536">
        <f t="shared" si="467"/>
        <v>0</v>
      </c>
      <c r="GW536">
        <v>1</v>
      </c>
      <c r="GX536">
        <f t="shared" si="468"/>
        <v>0</v>
      </c>
      <c r="HA536">
        <v>0</v>
      </c>
      <c r="HB536">
        <v>0</v>
      </c>
      <c r="HC536">
        <f t="shared" si="469"/>
        <v>0</v>
      </c>
      <c r="HE536" t="s">
        <v>3</v>
      </c>
      <c r="HF536" t="s">
        <v>3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IK536">
        <v>0</v>
      </c>
    </row>
    <row r="537" spans="1:255" x14ac:dyDescent="0.2">
      <c r="A537" s="2">
        <v>17</v>
      </c>
      <c r="B537" s="2">
        <v>1</v>
      </c>
      <c r="C537" s="2">
        <f>ROW(SmtRes!A265)</f>
        <v>265</v>
      </c>
      <c r="D537" s="2">
        <f>ROW(EtalonRes!A324)</f>
        <v>324</v>
      </c>
      <c r="E537" s="2" t="s">
        <v>584</v>
      </c>
      <c r="F537" s="2" t="s">
        <v>585</v>
      </c>
      <c r="G537" s="2" t="s">
        <v>586</v>
      </c>
      <c r="H537" s="2" t="s">
        <v>587</v>
      </c>
      <c r="I537" s="2">
        <f>ROUND(2/100,9)</f>
        <v>0.02</v>
      </c>
      <c r="J537" s="2">
        <v>0</v>
      </c>
      <c r="K537" s="2">
        <f>ROUND(2/100,9)</f>
        <v>0.02</v>
      </c>
      <c r="L537" s="2"/>
      <c r="M537" s="2"/>
      <c r="N537" s="2"/>
      <c r="O537" s="2">
        <f t="shared" si="437"/>
        <v>9.3699999999999992</v>
      </c>
      <c r="P537" s="2">
        <f t="shared" si="438"/>
        <v>0.43</v>
      </c>
      <c r="Q537" s="2">
        <f t="shared" si="472"/>
        <v>0.08</v>
      </c>
      <c r="R537" s="2">
        <f t="shared" si="439"/>
        <v>0.01</v>
      </c>
      <c r="S537" s="2">
        <f t="shared" si="440"/>
        <v>8.86</v>
      </c>
      <c r="T537" s="2">
        <f t="shared" si="441"/>
        <v>0</v>
      </c>
      <c r="U537" s="2">
        <f t="shared" si="442"/>
        <v>0.68200000000000005</v>
      </c>
      <c r="V537" s="2">
        <f t="shared" si="443"/>
        <v>0</v>
      </c>
      <c r="W537" s="2">
        <f t="shared" si="444"/>
        <v>0</v>
      </c>
      <c r="X537" s="2">
        <f t="shared" si="445"/>
        <v>9.92</v>
      </c>
      <c r="Y537" s="2">
        <f t="shared" si="446"/>
        <v>6.2</v>
      </c>
      <c r="Z537" s="2"/>
      <c r="AA537" s="2">
        <v>50626682</v>
      </c>
      <c r="AB537" s="2">
        <f t="shared" si="447"/>
        <v>468.49</v>
      </c>
      <c r="AC537" s="2">
        <f t="shared" si="448"/>
        <v>21.61</v>
      </c>
      <c r="AD537" s="2">
        <f t="shared" si="473"/>
        <v>3.92</v>
      </c>
      <c r="AE537" s="2">
        <f t="shared" si="474"/>
        <v>0.38</v>
      </c>
      <c r="AF537" s="2">
        <f t="shared" si="474"/>
        <v>442.96</v>
      </c>
      <c r="AG537" s="2">
        <f t="shared" si="450"/>
        <v>0</v>
      </c>
      <c r="AH537" s="2">
        <f t="shared" si="475"/>
        <v>34.1</v>
      </c>
      <c r="AI537" s="2">
        <f t="shared" si="475"/>
        <v>0</v>
      </c>
      <c r="AJ537" s="2">
        <f t="shared" si="452"/>
        <v>0</v>
      </c>
      <c r="AK537" s="2">
        <v>468.49</v>
      </c>
      <c r="AL537" s="2">
        <v>21.61</v>
      </c>
      <c r="AM537" s="2">
        <v>3.92</v>
      </c>
      <c r="AN537" s="2">
        <v>0.38</v>
      </c>
      <c r="AO537" s="2">
        <v>442.96</v>
      </c>
      <c r="AP537" s="2">
        <v>0</v>
      </c>
      <c r="AQ537" s="2">
        <v>34.1</v>
      </c>
      <c r="AR537" s="2">
        <v>0</v>
      </c>
      <c r="AS537" s="2">
        <v>0</v>
      </c>
      <c r="AT537" s="2">
        <v>112</v>
      </c>
      <c r="AU537" s="2">
        <v>70</v>
      </c>
      <c r="AV537" s="2">
        <v>1</v>
      </c>
      <c r="AW537" s="2">
        <v>1</v>
      </c>
      <c r="AX537" s="2"/>
      <c r="AY537" s="2"/>
      <c r="AZ537" s="2">
        <v>1</v>
      </c>
      <c r="BA537" s="2">
        <v>1</v>
      </c>
      <c r="BB537" s="2">
        <v>1</v>
      </c>
      <c r="BC537" s="2">
        <v>1</v>
      </c>
      <c r="BD537" s="2" t="s">
        <v>3</v>
      </c>
      <c r="BE537" s="2" t="s">
        <v>3</v>
      </c>
      <c r="BF537" s="2" t="s">
        <v>3</v>
      </c>
      <c r="BG537" s="2" t="s">
        <v>3</v>
      </c>
      <c r="BH537" s="2">
        <v>0</v>
      </c>
      <c r="BI537" s="2">
        <v>2</v>
      </c>
      <c r="BJ537" s="2" t="s">
        <v>588</v>
      </c>
      <c r="BK537" s="2"/>
      <c r="BL537" s="2"/>
      <c r="BM537" s="2">
        <v>333</v>
      </c>
      <c r="BN537" s="2">
        <v>0</v>
      </c>
      <c r="BO537" s="2" t="s">
        <v>3</v>
      </c>
      <c r="BP537" s="2">
        <v>0</v>
      </c>
      <c r="BQ537" s="2">
        <v>40</v>
      </c>
      <c r="BR537" s="2">
        <v>0</v>
      </c>
      <c r="BS537" s="2">
        <v>1</v>
      </c>
      <c r="BT537" s="2">
        <v>1</v>
      </c>
      <c r="BU537" s="2">
        <v>1</v>
      </c>
      <c r="BV537" s="2">
        <v>1</v>
      </c>
      <c r="BW537" s="2">
        <v>1</v>
      </c>
      <c r="BX537" s="2">
        <v>1</v>
      </c>
      <c r="BY537" s="2" t="s">
        <v>3</v>
      </c>
      <c r="BZ537" s="2">
        <v>112</v>
      </c>
      <c r="CA537" s="2">
        <v>70</v>
      </c>
      <c r="CB537" s="2" t="s">
        <v>3</v>
      </c>
      <c r="CC537" s="2"/>
      <c r="CD537" s="2"/>
      <c r="CE537" s="2">
        <v>30</v>
      </c>
      <c r="CF537" s="2">
        <v>0</v>
      </c>
      <c r="CG537" s="2">
        <v>0</v>
      </c>
      <c r="CH537" s="2"/>
      <c r="CI537" s="2"/>
      <c r="CJ537" s="2"/>
      <c r="CK537" s="2"/>
      <c r="CL537" s="2"/>
      <c r="CM537" s="2">
        <v>0</v>
      </c>
      <c r="CN537" s="2" t="s">
        <v>3</v>
      </c>
      <c r="CO537" s="2">
        <v>0</v>
      </c>
      <c r="CP537" s="2">
        <f t="shared" si="453"/>
        <v>9.3699999999999992</v>
      </c>
      <c r="CQ537" s="2">
        <f t="shared" si="454"/>
        <v>21.61</v>
      </c>
      <c r="CR537" s="2">
        <f t="shared" si="476"/>
        <v>3.92</v>
      </c>
      <c r="CS537" s="2">
        <f t="shared" si="455"/>
        <v>0.38</v>
      </c>
      <c r="CT537" s="2">
        <f t="shared" si="456"/>
        <v>442.96</v>
      </c>
      <c r="CU537" s="2">
        <f t="shared" si="457"/>
        <v>0</v>
      </c>
      <c r="CV537" s="2">
        <f t="shared" si="458"/>
        <v>34.1</v>
      </c>
      <c r="CW537" s="2">
        <f t="shared" si="459"/>
        <v>0</v>
      </c>
      <c r="CX537" s="2">
        <f t="shared" si="460"/>
        <v>0</v>
      </c>
      <c r="CY537" s="2">
        <f>((S537*BZ537)/100)</f>
        <v>9.9231999999999996</v>
      </c>
      <c r="CZ537" s="2">
        <f>((S537*CA537)/100)</f>
        <v>6.2019999999999991</v>
      </c>
      <c r="DA537" s="2"/>
      <c r="DB537" s="2"/>
      <c r="DC537" s="2" t="s">
        <v>3</v>
      </c>
      <c r="DD537" s="2" t="s">
        <v>3</v>
      </c>
      <c r="DE537" s="2" t="s">
        <v>3</v>
      </c>
      <c r="DF537" s="2" t="s">
        <v>3</v>
      </c>
      <c r="DG537" s="2" t="s">
        <v>3</v>
      </c>
      <c r="DH537" s="2" t="s">
        <v>3</v>
      </c>
      <c r="DI537" s="2" t="s">
        <v>3</v>
      </c>
      <c r="DJ537" s="2" t="s">
        <v>3</v>
      </c>
      <c r="DK537" s="2" t="s">
        <v>3</v>
      </c>
      <c r="DL537" s="2" t="s">
        <v>3</v>
      </c>
      <c r="DM537" s="2" t="s">
        <v>3</v>
      </c>
      <c r="DN537" s="2">
        <v>0</v>
      </c>
      <c r="DO537" s="2">
        <v>0</v>
      </c>
      <c r="DP537" s="2">
        <v>1</v>
      </c>
      <c r="DQ537" s="2">
        <v>1</v>
      </c>
      <c r="DR537" s="2"/>
      <c r="DS537" s="2"/>
      <c r="DT537" s="2"/>
      <c r="DU537" s="2">
        <v>1010</v>
      </c>
      <c r="DV537" s="2" t="s">
        <v>587</v>
      </c>
      <c r="DW537" s="2" t="s">
        <v>587</v>
      </c>
      <c r="DX537" s="2">
        <v>100</v>
      </c>
      <c r="DY537" s="2"/>
      <c r="DZ537" s="2" t="s">
        <v>3</v>
      </c>
      <c r="EA537" s="2" t="s">
        <v>3</v>
      </c>
      <c r="EB537" s="2" t="s">
        <v>3</v>
      </c>
      <c r="EC537" s="2" t="s">
        <v>3</v>
      </c>
      <c r="ED537" s="2"/>
      <c r="EE537" s="2">
        <v>49573648</v>
      </c>
      <c r="EF537" s="2">
        <v>40</v>
      </c>
      <c r="EG537" s="2" t="s">
        <v>505</v>
      </c>
      <c r="EH537" s="2">
        <v>0</v>
      </c>
      <c r="EI537" s="2" t="s">
        <v>3</v>
      </c>
      <c r="EJ537" s="2">
        <v>2</v>
      </c>
      <c r="EK537" s="2">
        <v>333</v>
      </c>
      <c r="EL537" s="2" t="s">
        <v>557</v>
      </c>
      <c r="EM537" s="2" t="s">
        <v>558</v>
      </c>
      <c r="EN537" s="2"/>
      <c r="EO537" s="2" t="s">
        <v>3</v>
      </c>
      <c r="EP537" s="2"/>
      <c r="EQ537" s="2">
        <v>131072</v>
      </c>
      <c r="ER537" s="2">
        <v>468.49</v>
      </c>
      <c r="ES537" s="2">
        <v>21.61</v>
      </c>
      <c r="ET537" s="2">
        <v>3.92</v>
      </c>
      <c r="EU537" s="2">
        <v>0.38</v>
      </c>
      <c r="EV537" s="2">
        <v>442.96</v>
      </c>
      <c r="EW537" s="2">
        <v>34.1</v>
      </c>
      <c r="EX537" s="2">
        <v>0</v>
      </c>
      <c r="EY537" s="2">
        <v>0</v>
      </c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>
        <v>0</v>
      </c>
      <c r="FR537" s="2">
        <f t="shared" si="461"/>
        <v>0</v>
      </c>
      <c r="FS537" s="2">
        <v>0</v>
      </c>
      <c r="FT537" s="2"/>
      <c r="FU537" s="2"/>
      <c r="FV537" s="2"/>
      <c r="FW537" s="2"/>
      <c r="FX537" s="2">
        <v>112</v>
      </c>
      <c r="FY537" s="2">
        <v>70</v>
      </c>
      <c r="FZ537" s="2"/>
      <c r="GA537" s="2" t="s">
        <v>3</v>
      </c>
      <c r="GB537" s="2"/>
      <c r="GC537" s="2"/>
      <c r="GD537" s="2">
        <v>0</v>
      </c>
      <c r="GE537" s="2"/>
      <c r="GF537" s="2">
        <v>1086309485</v>
      </c>
      <c r="GG537" s="2">
        <v>2</v>
      </c>
      <c r="GH537" s="2">
        <v>1</v>
      </c>
      <c r="GI537" s="2">
        <v>-2</v>
      </c>
      <c r="GJ537" s="2">
        <v>0</v>
      </c>
      <c r="GK537" s="2">
        <f>ROUND(R537*(R12)/100,2)</f>
        <v>0.02</v>
      </c>
      <c r="GL537" s="2">
        <f t="shared" si="462"/>
        <v>0</v>
      </c>
      <c r="GM537" s="2">
        <f t="shared" si="463"/>
        <v>25.51</v>
      </c>
      <c r="GN537" s="2">
        <f t="shared" si="464"/>
        <v>0</v>
      </c>
      <c r="GO537" s="2">
        <f t="shared" si="465"/>
        <v>25.51</v>
      </c>
      <c r="GP537" s="2">
        <f t="shared" si="466"/>
        <v>0</v>
      </c>
      <c r="GQ537" s="2"/>
      <c r="GR537" s="2">
        <v>0</v>
      </c>
      <c r="GS537" s="2">
        <v>3</v>
      </c>
      <c r="GT537" s="2">
        <v>0</v>
      </c>
      <c r="GU537" s="2" t="s">
        <v>3</v>
      </c>
      <c r="GV537" s="2">
        <f t="shared" si="467"/>
        <v>0</v>
      </c>
      <c r="GW537" s="2">
        <v>1</v>
      </c>
      <c r="GX537" s="2">
        <f t="shared" si="468"/>
        <v>0</v>
      </c>
      <c r="GY537" s="2"/>
      <c r="GZ537" s="2"/>
      <c r="HA537" s="2">
        <v>0</v>
      </c>
      <c r="HB537" s="2">
        <v>0</v>
      </c>
      <c r="HC537" s="2">
        <f t="shared" si="469"/>
        <v>0</v>
      </c>
      <c r="HD537" s="2"/>
      <c r="HE537" s="2" t="s">
        <v>3</v>
      </c>
      <c r="HF537" s="2" t="s">
        <v>3</v>
      </c>
      <c r="HG537" s="2"/>
      <c r="HH537" s="2"/>
      <c r="HI537" s="2"/>
      <c r="HJ537" s="2"/>
      <c r="HK537" s="2"/>
      <c r="HL537" s="2"/>
      <c r="HM537" s="2" t="s">
        <v>3</v>
      </c>
      <c r="HN537" s="2" t="s">
        <v>3</v>
      </c>
      <c r="HO537" s="2" t="s">
        <v>3</v>
      </c>
      <c r="HP537" s="2" t="s">
        <v>3</v>
      </c>
      <c r="HQ537" s="2" t="s">
        <v>3</v>
      </c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>
        <v>0</v>
      </c>
      <c r="IL537" s="2"/>
      <c r="IM537" s="2"/>
      <c r="IN537" s="2"/>
      <c r="IO537" s="2"/>
      <c r="IP537" s="2"/>
      <c r="IQ537" s="2"/>
      <c r="IR537" s="2"/>
      <c r="IS537" s="2"/>
      <c r="IT537" s="2"/>
      <c r="IU537" s="2"/>
    </row>
    <row r="538" spans="1:255" x14ac:dyDescent="0.2">
      <c r="A538">
        <v>17</v>
      </c>
      <c r="B538">
        <v>1</v>
      </c>
      <c r="C538">
        <f>ROW(SmtRes!A272)</f>
        <v>272</v>
      </c>
      <c r="D538">
        <f>ROW(EtalonRes!A332)</f>
        <v>332</v>
      </c>
      <c r="E538" t="s">
        <v>584</v>
      </c>
      <c r="F538" t="s">
        <v>585</v>
      </c>
      <c r="G538" t="s">
        <v>586</v>
      </c>
      <c r="H538" t="s">
        <v>587</v>
      </c>
      <c r="I538">
        <f>ROUND(2/100,9)</f>
        <v>0.02</v>
      </c>
      <c r="J538">
        <v>0</v>
      </c>
      <c r="K538">
        <f>ROUND(2/100,9)</f>
        <v>0.02</v>
      </c>
      <c r="O538">
        <f t="shared" si="437"/>
        <v>259.45999999999998</v>
      </c>
      <c r="P538">
        <f t="shared" si="438"/>
        <v>1.45</v>
      </c>
      <c r="Q538">
        <f t="shared" si="472"/>
        <v>0.8</v>
      </c>
      <c r="R538">
        <f t="shared" si="439"/>
        <v>0.28999999999999998</v>
      </c>
      <c r="S538">
        <f t="shared" si="440"/>
        <v>257.20999999999998</v>
      </c>
      <c r="T538">
        <f t="shared" si="441"/>
        <v>0</v>
      </c>
      <c r="U538">
        <f t="shared" si="442"/>
        <v>0.68200000000000005</v>
      </c>
      <c r="V538">
        <f t="shared" si="443"/>
        <v>0</v>
      </c>
      <c r="W538">
        <f t="shared" si="444"/>
        <v>0</v>
      </c>
      <c r="X538">
        <f t="shared" si="445"/>
        <v>236.63</v>
      </c>
      <c r="Y538">
        <f t="shared" si="446"/>
        <v>110.6</v>
      </c>
      <c r="AA538">
        <v>50626683</v>
      </c>
      <c r="AB538">
        <f t="shared" si="447"/>
        <v>468.49</v>
      </c>
      <c r="AC538">
        <f t="shared" si="448"/>
        <v>21.61</v>
      </c>
      <c r="AD538">
        <f t="shared" si="473"/>
        <v>3.92</v>
      </c>
      <c r="AE538">
        <f t="shared" si="474"/>
        <v>0.38</v>
      </c>
      <c r="AF538">
        <f t="shared" si="474"/>
        <v>442.96</v>
      </c>
      <c r="AG538">
        <f t="shared" si="450"/>
        <v>0</v>
      </c>
      <c r="AH538">
        <f t="shared" si="475"/>
        <v>34.1</v>
      </c>
      <c r="AI538">
        <f t="shared" si="475"/>
        <v>0</v>
      </c>
      <c r="AJ538">
        <f t="shared" si="452"/>
        <v>0</v>
      </c>
      <c r="AK538">
        <v>468.49</v>
      </c>
      <c r="AL538">
        <v>21.61</v>
      </c>
      <c r="AM538">
        <v>3.92</v>
      </c>
      <c r="AN538">
        <v>0.38</v>
      </c>
      <c r="AO538">
        <v>442.96</v>
      </c>
      <c r="AP538">
        <v>0</v>
      </c>
      <c r="AQ538">
        <v>34.1</v>
      </c>
      <c r="AR538">
        <v>0</v>
      </c>
      <c r="AS538">
        <v>0</v>
      </c>
      <c r="AT538">
        <v>92</v>
      </c>
      <c r="AU538">
        <v>43</v>
      </c>
      <c r="AV538">
        <v>1</v>
      </c>
      <c r="AW538">
        <v>1</v>
      </c>
      <c r="AZ538">
        <v>1</v>
      </c>
      <c r="BA538">
        <v>29.03</v>
      </c>
      <c r="BB538">
        <v>9.9600000000000009</v>
      </c>
      <c r="BC538">
        <v>3.38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2</v>
      </c>
      <c r="BJ538" t="s">
        <v>588</v>
      </c>
      <c r="BM538">
        <v>333</v>
      </c>
      <c r="BN538">
        <v>0</v>
      </c>
      <c r="BO538" t="s">
        <v>585</v>
      </c>
      <c r="BP538">
        <v>1</v>
      </c>
      <c r="BQ538">
        <v>40</v>
      </c>
      <c r="BR538">
        <v>0</v>
      </c>
      <c r="BS538">
        <v>29.03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92</v>
      </c>
      <c r="CA538">
        <v>43</v>
      </c>
      <c r="CB538" t="s">
        <v>3</v>
      </c>
      <c r="CE538">
        <v>30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453"/>
        <v>259.45999999999998</v>
      </c>
      <c r="CQ538">
        <f t="shared" si="454"/>
        <v>73.040000000000006</v>
      </c>
      <c r="CR538">
        <f t="shared" si="476"/>
        <v>39.04</v>
      </c>
      <c r="CS538">
        <f t="shared" si="455"/>
        <v>11.03</v>
      </c>
      <c r="CT538">
        <f t="shared" si="456"/>
        <v>12859.13</v>
      </c>
      <c r="CU538">
        <f t="shared" si="457"/>
        <v>0</v>
      </c>
      <c r="CV538">
        <f t="shared" si="458"/>
        <v>34.1</v>
      </c>
      <c r="CW538">
        <f t="shared" si="459"/>
        <v>0</v>
      </c>
      <c r="CX538">
        <f t="shared" si="460"/>
        <v>0</v>
      </c>
      <c r="CY538">
        <f>S538*(BZ538/100)</f>
        <v>236.63319999999999</v>
      </c>
      <c r="CZ538">
        <f>S538*(CA538/100)</f>
        <v>110.60029999999999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112</v>
      </c>
      <c r="DO538">
        <v>70</v>
      </c>
      <c r="DP538">
        <v>1</v>
      </c>
      <c r="DQ538">
        <v>1</v>
      </c>
      <c r="DU538">
        <v>1010</v>
      </c>
      <c r="DV538" t="s">
        <v>587</v>
      </c>
      <c r="DW538" t="s">
        <v>587</v>
      </c>
      <c r="DX538">
        <v>100</v>
      </c>
      <c r="DZ538" t="s">
        <v>3</v>
      </c>
      <c r="EA538" t="s">
        <v>3</v>
      </c>
      <c r="EB538" t="s">
        <v>3</v>
      </c>
      <c r="EC538" t="s">
        <v>3</v>
      </c>
      <c r="EE538">
        <v>49573648</v>
      </c>
      <c r="EF538">
        <v>40</v>
      </c>
      <c r="EG538" t="s">
        <v>505</v>
      </c>
      <c r="EH538">
        <v>0</v>
      </c>
      <c r="EI538" t="s">
        <v>3</v>
      </c>
      <c r="EJ538">
        <v>2</v>
      </c>
      <c r="EK538">
        <v>333</v>
      </c>
      <c r="EL538" t="s">
        <v>557</v>
      </c>
      <c r="EM538" t="s">
        <v>558</v>
      </c>
      <c r="EO538" t="s">
        <v>3</v>
      </c>
      <c r="EQ538">
        <v>131072</v>
      </c>
      <c r="ER538">
        <v>468.49</v>
      </c>
      <c r="ES538">
        <v>21.61</v>
      </c>
      <c r="ET538">
        <v>3.92</v>
      </c>
      <c r="EU538">
        <v>0.38</v>
      </c>
      <c r="EV538">
        <v>442.96</v>
      </c>
      <c r="EW538">
        <v>34.1</v>
      </c>
      <c r="EX538">
        <v>0</v>
      </c>
      <c r="EY538">
        <v>0</v>
      </c>
      <c r="FQ538">
        <v>0</v>
      </c>
      <c r="FR538">
        <f t="shared" si="461"/>
        <v>0</v>
      </c>
      <c r="FS538">
        <v>0</v>
      </c>
      <c r="FX538">
        <v>112</v>
      </c>
      <c r="FY538">
        <v>70</v>
      </c>
      <c r="GA538" t="s">
        <v>3</v>
      </c>
      <c r="GD538">
        <v>0</v>
      </c>
      <c r="GF538">
        <v>1086309485</v>
      </c>
      <c r="GG538">
        <v>2</v>
      </c>
      <c r="GH538">
        <v>1</v>
      </c>
      <c r="GI538">
        <v>2</v>
      </c>
      <c r="GJ538">
        <v>0</v>
      </c>
      <c r="GK538">
        <f>ROUND(R538*(S12)/100,2)</f>
        <v>0.46</v>
      </c>
      <c r="GL538">
        <f t="shared" si="462"/>
        <v>0</v>
      </c>
      <c r="GM538">
        <f t="shared" si="463"/>
        <v>607.15</v>
      </c>
      <c r="GN538">
        <f t="shared" si="464"/>
        <v>0</v>
      </c>
      <c r="GO538">
        <f t="shared" si="465"/>
        <v>607.15</v>
      </c>
      <c r="GP538">
        <f t="shared" si="466"/>
        <v>0</v>
      </c>
      <c r="GR538">
        <v>0</v>
      </c>
      <c r="GS538">
        <v>3</v>
      </c>
      <c r="GT538">
        <v>0</v>
      </c>
      <c r="GU538" t="s">
        <v>3</v>
      </c>
      <c r="GV538">
        <f t="shared" si="467"/>
        <v>0</v>
      </c>
      <c r="GW538">
        <v>1</v>
      </c>
      <c r="GX538">
        <f t="shared" si="468"/>
        <v>0</v>
      </c>
      <c r="HA538">
        <v>0</v>
      </c>
      <c r="HB538">
        <v>0</v>
      </c>
      <c r="HC538">
        <f t="shared" si="469"/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IK538">
        <v>0</v>
      </c>
    </row>
    <row r="539" spans="1:255" x14ac:dyDescent="0.2">
      <c r="A539" s="2">
        <v>18</v>
      </c>
      <c r="B539" s="2">
        <v>1</v>
      </c>
      <c r="C539" s="2">
        <v>265</v>
      </c>
      <c r="D539" s="2"/>
      <c r="E539" s="2" t="s">
        <v>589</v>
      </c>
      <c r="F539" s="2" t="s">
        <v>590</v>
      </c>
      <c r="G539" s="2" t="s">
        <v>591</v>
      </c>
      <c r="H539" s="2" t="s">
        <v>402</v>
      </c>
      <c r="I539" s="2">
        <f>I537*J539</f>
        <v>2</v>
      </c>
      <c r="J539" s="2">
        <v>100</v>
      </c>
      <c r="K539" s="2">
        <v>100</v>
      </c>
      <c r="L539" s="2"/>
      <c r="M539" s="2"/>
      <c r="N539" s="2"/>
      <c r="O539" s="2">
        <f t="shared" si="437"/>
        <v>62.84</v>
      </c>
      <c r="P539" s="2">
        <f t="shared" si="438"/>
        <v>62.84</v>
      </c>
      <c r="Q539" s="2">
        <f t="shared" si="472"/>
        <v>0</v>
      </c>
      <c r="R539" s="2">
        <f t="shared" si="439"/>
        <v>0</v>
      </c>
      <c r="S539" s="2">
        <f t="shared" si="440"/>
        <v>0</v>
      </c>
      <c r="T539" s="2">
        <f t="shared" si="441"/>
        <v>0</v>
      </c>
      <c r="U539" s="2">
        <f t="shared" si="442"/>
        <v>0</v>
      </c>
      <c r="V539" s="2">
        <f t="shared" si="443"/>
        <v>0</v>
      </c>
      <c r="W539" s="2">
        <f t="shared" si="444"/>
        <v>0</v>
      </c>
      <c r="X539" s="2">
        <f t="shared" si="445"/>
        <v>0</v>
      </c>
      <c r="Y539" s="2">
        <f t="shared" si="446"/>
        <v>0</v>
      </c>
      <c r="Z539" s="2"/>
      <c r="AA539" s="2">
        <v>50626682</v>
      </c>
      <c r="AB539" s="2">
        <f t="shared" si="447"/>
        <v>31.42</v>
      </c>
      <c r="AC539" s="2">
        <f t="shared" si="448"/>
        <v>31.42</v>
      </c>
      <c r="AD539" s="2">
        <f t="shared" si="473"/>
        <v>0</v>
      </c>
      <c r="AE539" s="2">
        <f t="shared" si="474"/>
        <v>0</v>
      </c>
      <c r="AF539" s="2">
        <f t="shared" si="474"/>
        <v>0</v>
      </c>
      <c r="AG539" s="2">
        <f t="shared" si="450"/>
        <v>0</v>
      </c>
      <c r="AH539" s="2">
        <f t="shared" si="475"/>
        <v>0</v>
      </c>
      <c r="AI539" s="2">
        <f t="shared" si="475"/>
        <v>0</v>
      </c>
      <c r="AJ539" s="2">
        <f t="shared" si="452"/>
        <v>0</v>
      </c>
      <c r="AK539" s="2">
        <v>31.42</v>
      </c>
      <c r="AL539" s="2">
        <v>31.42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112</v>
      </c>
      <c r="AU539" s="2">
        <v>70</v>
      </c>
      <c r="AV539" s="2">
        <v>1</v>
      </c>
      <c r="AW539" s="2">
        <v>1</v>
      </c>
      <c r="AX539" s="2"/>
      <c r="AY539" s="2"/>
      <c r="AZ539" s="2">
        <v>1</v>
      </c>
      <c r="BA539" s="2">
        <v>1</v>
      </c>
      <c r="BB539" s="2">
        <v>1</v>
      </c>
      <c r="BC539" s="2">
        <v>1</v>
      </c>
      <c r="BD539" s="2" t="s">
        <v>3</v>
      </c>
      <c r="BE539" s="2" t="s">
        <v>3</v>
      </c>
      <c r="BF539" s="2" t="s">
        <v>3</v>
      </c>
      <c r="BG539" s="2" t="s">
        <v>3</v>
      </c>
      <c r="BH539" s="2">
        <v>3</v>
      </c>
      <c r="BI539" s="2">
        <v>2</v>
      </c>
      <c r="BJ539" s="2" t="s">
        <v>592</v>
      </c>
      <c r="BK539" s="2"/>
      <c r="BL539" s="2"/>
      <c r="BM539" s="2">
        <v>333</v>
      </c>
      <c r="BN539" s="2">
        <v>0</v>
      </c>
      <c r="BO539" s="2" t="s">
        <v>3</v>
      </c>
      <c r="BP539" s="2">
        <v>0</v>
      </c>
      <c r="BQ539" s="2">
        <v>40</v>
      </c>
      <c r="BR539" s="2">
        <v>0</v>
      </c>
      <c r="BS539" s="2">
        <v>1</v>
      </c>
      <c r="BT539" s="2">
        <v>1</v>
      </c>
      <c r="BU539" s="2">
        <v>1</v>
      </c>
      <c r="BV539" s="2">
        <v>1</v>
      </c>
      <c r="BW539" s="2">
        <v>1</v>
      </c>
      <c r="BX539" s="2">
        <v>1</v>
      </c>
      <c r="BY539" s="2" t="s">
        <v>3</v>
      </c>
      <c r="BZ539" s="2">
        <v>112</v>
      </c>
      <c r="CA539" s="2">
        <v>70</v>
      </c>
      <c r="CB539" s="2" t="s">
        <v>3</v>
      </c>
      <c r="CC539" s="2"/>
      <c r="CD539" s="2"/>
      <c r="CE539" s="2">
        <v>30</v>
      </c>
      <c r="CF539" s="2">
        <v>0</v>
      </c>
      <c r="CG539" s="2">
        <v>0</v>
      </c>
      <c r="CH539" s="2"/>
      <c r="CI539" s="2"/>
      <c r="CJ539" s="2"/>
      <c r="CK539" s="2"/>
      <c r="CL539" s="2"/>
      <c r="CM539" s="2">
        <v>0</v>
      </c>
      <c r="CN539" s="2" t="s">
        <v>3</v>
      </c>
      <c r="CO539" s="2">
        <v>0</v>
      </c>
      <c r="CP539" s="2">
        <f t="shared" si="453"/>
        <v>62.84</v>
      </c>
      <c r="CQ539" s="2">
        <f t="shared" si="454"/>
        <v>31.42</v>
      </c>
      <c r="CR539" s="2">
        <f t="shared" si="476"/>
        <v>0</v>
      </c>
      <c r="CS539" s="2">
        <f t="shared" si="455"/>
        <v>0</v>
      </c>
      <c r="CT539" s="2">
        <f t="shared" si="456"/>
        <v>0</v>
      </c>
      <c r="CU539" s="2">
        <f t="shared" si="457"/>
        <v>0</v>
      </c>
      <c r="CV539" s="2">
        <f t="shared" si="458"/>
        <v>0</v>
      </c>
      <c r="CW539" s="2">
        <f t="shared" si="459"/>
        <v>0</v>
      </c>
      <c r="CX539" s="2">
        <f t="shared" si="460"/>
        <v>0</v>
      </c>
      <c r="CY539" s="2">
        <f>((S539*BZ539)/100)</f>
        <v>0</v>
      </c>
      <c r="CZ539" s="2">
        <f>((S539*CA539)/100)</f>
        <v>0</v>
      </c>
      <c r="DA539" s="2"/>
      <c r="DB539" s="2"/>
      <c r="DC539" s="2" t="s">
        <v>3</v>
      </c>
      <c r="DD539" s="2" t="s">
        <v>3</v>
      </c>
      <c r="DE539" s="2" t="s">
        <v>3</v>
      </c>
      <c r="DF539" s="2" t="s">
        <v>3</v>
      </c>
      <c r="DG539" s="2" t="s">
        <v>3</v>
      </c>
      <c r="DH539" s="2" t="s">
        <v>3</v>
      </c>
      <c r="DI539" s="2" t="s">
        <v>3</v>
      </c>
      <c r="DJ539" s="2" t="s">
        <v>3</v>
      </c>
      <c r="DK539" s="2" t="s">
        <v>3</v>
      </c>
      <c r="DL539" s="2" t="s">
        <v>3</v>
      </c>
      <c r="DM539" s="2" t="s">
        <v>3</v>
      </c>
      <c r="DN539" s="2">
        <v>0</v>
      </c>
      <c r="DO539" s="2">
        <v>0</v>
      </c>
      <c r="DP539" s="2">
        <v>1</v>
      </c>
      <c r="DQ539" s="2">
        <v>1</v>
      </c>
      <c r="DR539" s="2"/>
      <c r="DS539" s="2"/>
      <c r="DT539" s="2"/>
      <c r="DU539" s="2">
        <v>1010</v>
      </c>
      <c r="DV539" s="2" t="s">
        <v>402</v>
      </c>
      <c r="DW539" s="2" t="s">
        <v>402</v>
      </c>
      <c r="DX539" s="2">
        <v>1</v>
      </c>
      <c r="DY539" s="2"/>
      <c r="DZ539" s="2" t="s">
        <v>3</v>
      </c>
      <c r="EA539" s="2" t="s">
        <v>3</v>
      </c>
      <c r="EB539" s="2" t="s">
        <v>3</v>
      </c>
      <c r="EC539" s="2" t="s">
        <v>3</v>
      </c>
      <c r="ED539" s="2"/>
      <c r="EE539" s="2">
        <v>49573648</v>
      </c>
      <c r="EF539" s="2">
        <v>40</v>
      </c>
      <c r="EG539" s="2" t="s">
        <v>505</v>
      </c>
      <c r="EH539" s="2">
        <v>0</v>
      </c>
      <c r="EI539" s="2" t="s">
        <v>3</v>
      </c>
      <c r="EJ539" s="2">
        <v>2</v>
      </c>
      <c r="EK539" s="2">
        <v>333</v>
      </c>
      <c r="EL539" s="2" t="s">
        <v>557</v>
      </c>
      <c r="EM539" s="2" t="s">
        <v>558</v>
      </c>
      <c r="EN539" s="2"/>
      <c r="EO539" s="2" t="s">
        <v>3</v>
      </c>
      <c r="EP539" s="2"/>
      <c r="EQ539" s="2">
        <v>0</v>
      </c>
      <c r="ER539" s="2">
        <v>31.42</v>
      </c>
      <c r="ES539" s="2">
        <v>31.42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>
        <v>0</v>
      </c>
      <c r="FR539" s="2">
        <f t="shared" si="461"/>
        <v>0</v>
      </c>
      <c r="FS539" s="2">
        <v>0</v>
      </c>
      <c r="FT539" s="2"/>
      <c r="FU539" s="2"/>
      <c r="FV539" s="2"/>
      <c r="FW539" s="2"/>
      <c r="FX539" s="2">
        <v>112</v>
      </c>
      <c r="FY539" s="2">
        <v>70</v>
      </c>
      <c r="FZ539" s="2"/>
      <c r="GA539" s="2" t="s">
        <v>3</v>
      </c>
      <c r="GB539" s="2"/>
      <c r="GC539" s="2"/>
      <c r="GD539" s="2">
        <v>0</v>
      </c>
      <c r="GE539" s="2"/>
      <c r="GF539" s="2">
        <v>-588437384</v>
      </c>
      <c r="GG539" s="2">
        <v>2</v>
      </c>
      <c r="GH539" s="2">
        <v>1</v>
      </c>
      <c r="GI539" s="2">
        <v>-2</v>
      </c>
      <c r="GJ539" s="2">
        <v>0</v>
      </c>
      <c r="GK539" s="2">
        <f>ROUND(R539*(R12)/100,2)</f>
        <v>0</v>
      </c>
      <c r="GL539" s="2">
        <f t="shared" si="462"/>
        <v>0</v>
      </c>
      <c r="GM539" s="2">
        <f t="shared" si="463"/>
        <v>62.84</v>
      </c>
      <c r="GN539" s="2">
        <f t="shared" si="464"/>
        <v>0</v>
      </c>
      <c r="GO539" s="2">
        <f t="shared" si="465"/>
        <v>62.84</v>
      </c>
      <c r="GP539" s="2">
        <f t="shared" si="466"/>
        <v>0</v>
      </c>
      <c r="GQ539" s="2"/>
      <c r="GR539" s="2">
        <v>0</v>
      </c>
      <c r="GS539" s="2">
        <v>3</v>
      </c>
      <c r="GT539" s="2">
        <v>0</v>
      </c>
      <c r="GU539" s="2" t="s">
        <v>3</v>
      </c>
      <c r="GV539" s="2">
        <f t="shared" si="467"/>
        <v>0</v>
      </c>
      <c r="GW539" s="2">
        <v>1</v>
      </c>
      <c r="GX539" s="2">
        <f t="shared" si="468"/>
        <v>0</v>
      </c>
      <c r="GY539" s="2"/>
      <c r="GZ539" s="2"/>
      <c r="HA539" s="2">
        <v>0</v>
      </c>
      <c r="HB539" s="2">
        <v>0</v>
      </c>
      <c r="HC539" s="2">
        <f t="shared" si="469"/>
        <v>0</v>
      </c>
      <c r="HD539" s="2"/>
      <c r="HE539" s="2" t="s">
        <v>3</v>
      </c>
      <c r="HF539" s="2" t="s">
        <v>3</v>
      </c>
      <c r="HG539" s="2"/>
      <c r="HH539" s="2"/>
      <c r="HI539" s="2"/>
      <c r="HJ539" s="2"/>
      <c r="HK539" s="2"/>
      <c r="HL539" s="2"/>
      <c r="HM539" s="2" t="s">
        <v>3</v>
      </c>
      <c r="HN539" s="2" t="s">
        <v>3</v>
      </c>
      <c r="HO539" s="2" t="s">
        <v>3</v>
      </c>
      <c r="HP539" s="2" t="s">
        <v>3</v>
      </c>
      <c r="HQ539" s="2" t="s">
        <v>3</v>
      </c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>
        <v>0</v>
      </c>
      <c r="IL539" s="2"/>
      <c r="IM539" s="2"/>
      <c r="IN539" s="2"/>
      <c r="IO539" s="2"/>
      <c r="IP539" s="2"/>
      <c r="IQ539" s="2"/>
      <c r="IR539" s="2"/>
      <c r="IS539" s="2"/>
      <c r="IT539" s="2"/>
      <c r="IU539" s="2"/>
    </row>
    <row r="540" spans="1:255" x14ac:dyDescent="0.2">
      <c r="A540">
        <v>18</v>
      </c>
      <c r="B540">
        <v>1</v>
      </c>
      <c r="C540">
        <v>272</v>
      </c>
      <c r="E540" t="s">
        <v>589</v>
      </c>
      <c r="F540" t="s">
        <v>590</v>
      </c>
      <c r="G540" t="s">
        <v>591</v>
      </c>
      <c r="H540" t="s">
        <v>402</v>
      </c>
      <c r="I540">
        <f>I538*J540</f>
        <v>2</v>
      </c>
      <c r="J540">
        <v>100</v>
      </c>
      <c r="K540">
        <v>100</v>
      </c>
      <c r="O540">
        <f t="shared" si="437"/>
        <v>350.65</v>
      </c>
      <c r="P540">
        <f t="shared" si="438"/>
        <v>350.65</v>
      </c>
      <c r="Q540">
        <f t="shared" si="472"/>
        <v>0</v>
      </c>
      <c r="R540">
        <f t="shared" si="439"/>
        <v>0</v>
      </c>
      <c r="S540">
        <f t="shared" si="440"/>
        <v>0</v>
      </c>
      <c r="T540">
        <f t="shared" si="441"/>
        <v>0</v>
      </c>
      <c r="U540">
        <f t="shared" si="442"/>
        <v>0</v>
      </c>
      <c r="V540">
        <f t="shared" si="443"/>
        <v>0</v>
      </c>
      <c r="W540">
        <f t="shared" si="444"/>
        <v>0</v>
      </c>
      <c r="X540">
        <f t="shared" si="445"/>
        <v>0</v>
      </c>
      <c r="Y540">
        <f t="shared" si="446"/>
        <v>0</v>
      </c>
      <c r="AA540">
        <v>50626683</v>
      </c>
      <c r="AB540">
        <f t="shared" si="447"/>
        <v>31.42</v>
      </c>
      <c r="AC540">
        <f t="shared" si="448"/>
        <v>31.42</v>
      </c>
      <c r="AD540">
        <f t="shared" si="473"/>
        <v>0</v>
      </c>
      <c r="AE540">
        <f t="shared" si="474"/>
        <v>0</v>
      </c>
      <c r="AF540">
        <f t="shared" si="474"/>
        <v>0</v>
      </c>
      <c r="AG540">
        <f t="shared" si="450"/>
        <v>0</v>
      </c>
      <c r="AH540">
        <f t="shared" si="475"/>
        <v>0</v>
      </c>
      <c r="AI540">
        <f t="shared" si="475"/>
        <v>0</v>
      </c>
      <c r="AJ540">
        <f t="shared" si="452"/>
        <v>0</v>
      </c>
      <c r="AK540">
        <v>31.42</v>
      </c>
      <c r="AL540">
        <v>31.42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5.58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2</v>
      </c>
      <c r="BJ540" t="s">
        <v>592</v>
      </c>
      <c r="BM540">
        <v>333</v>
      </c>
      <c r="BN540">
        <v>0</v>
      </c>
      <c r="BO540" t="s">
        <v>590</v>
      </c>
      <c r="BP540">
        <v>1</v>
      </c>
      <c r="BQ540">
        <v>40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30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453"/>
        <v>350.65</v>
      </c>
      <c r="CQ540">
        <f t="shared" si="454"/>
        <v>175.32</v>
      </c>
      <c r="CR540">
        <f t="shared" si="476"/>
        <v>0</v>
      </c>
      <c r="CS540">
        <f t="shared" si="455"/>
        <v>0</v>
      </c>
      <c r="CT540">
        <f t="shared" si="456"/>
        <v>0</v>
      </c>
      <c r="CU540">
        <f t="shared" si="457"/>
        <v>0</v>
      </c>
      <c r="CV540">
        <f t="shared" si="458"/>
        <v>0</v>
      </c>
      <c r="CW540">
        <f t="shared" si="459"/>
        <v>0</v>
      </c>
      <c r="CX540">
        <f t="shared" si="460"/>
        <v>0</v>
      </c>
      <c r="CY540">
        <f>S540*(BZ540/100)</f>
        <v>0</v>
      </c>
      <c r="CZ540">
        <f>S540*(CA540/100)</f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112</v>
      </c>
      <c r="DO540">
        <v>70</v>
      </c>
      <c r="DP540">
        <v>1</v>
      </c>
      <c r="DQ540">
        <v>1</v>
      </c>
      <c r="DU540">
        <v>1010</v>
      </c>
      <c r="DV540" t="s">
        <v>402</v>
      </c>
      <c r="DW540" t="s">
        <v>402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49573648</v>
      </c>
      <c r="EF540">
        <v>40</v>
      </c>
      <c r="EG540" t="s">
        <v>505</v>
      </c>
      <c r="EH540">
        <v>0</v>
      </c>
      <c r="EI540" t="s">
        <v>3</v>
      </c>
      <c r="EJ540">
        <v>2</v>
      </c>
      <c r="EK540">
        <v>333</v>
      </c>
      <c r="EL540" t="s">
        <v>557</v>
      </c>
      <c r="EM540" t="s">
        <v>558</v>
      </c>
      <c r="EO540" t="s">
        <v>3</v>
      </c>
      <c r="EQ540">
        <v>0</v>
      </c>
      <c r="ER540">
        <v>31.42</v>
      </c>
      <c r="ES540">
        <v>31.42</v>
      </c>
      <c r="ET540">
        <v>0</v>
      </c>
      <c r="EU540">
        <v>0</v>
      </c>
      <c r="EV540">
        <v>0</v>
      </c>
      <c r="EW540">
        <v>0</v>
      </c>
      <c r="EX540">
        <v>0</v>
      </c>
      <c r="FQ540">
        <v>0</v>
      </c>
      <c r="FR540">
        <f t="shared" si="461"/>
        <v>0</v>
      </c>
      <c r="FS540">
        <v>0</v>
      </c>
      <c r="FX540">
        <v>112</v>
      </c>
      <c r="FY540">
        <v>70</v>
      </c>
      <c r="GA540" t="s">
        <v>3</v>
      </c>
      <c r="GD540">
        <v>0</v>
      </c>
      <c r="GF540">
        <v>-588437384</v>
      </c>
      <c r="GG540">
        <v>2</v>
      </c>
      <c r="GH540">
        <v>1</v>
      </c>
      <c r="GI540">
        <v>2</v>
      </c>
      <c r="GJ540">
        <v>0</v>
      </c>
      <c r="GK540">
        <f>ROUND(R540*(S12)/100,2)</f>
        <v>0</v>
      </c>
      <c r="GL540">
        <f t="shared" si="462"/>
        <v>0</v>
      </c>
      <c r="GM540">
        <f t="shared" si="463"/>
        <v>350.65</v>
      </c>
      <c r="GN540">
        <f t="shared" si="464"/>
        <v>0</v>
      </c>
      <c r="GO540">
        <f t="shared" si="465"/>
        <v>350.65</v>
      </c>
      <c r="GP540">
        <f t="shared" si="466"/>
        <v>0</v>
      </c>
      <c r="GR540">
        <v>0</v>
      </c>
      <c r="GS540">
        <v>3</v>
      </c>
      <c r="GT540">
        <v>0</v>
      </c>
      <c r="GU540" t="s">
        <v>3</v>
      </c>
      <c r="GV540">
        <f t="shared" si="467"/>
        <v>0</v>
      </c>
      <c r="GW540">
        <v>1</v>
      </c>
      <c r="GX540">
        <f t="shared" si="468"/>
        <v>0</v>
      </c>
      <c r="HA540">
        <v>0</v>
      </c>
      <c r="HB540">
        <v>0</v>
      </c>
      <c r="HC540">
        <f t="shared" si="469"/>
        <v>0</v>
      </c>
      <c r="HE540" t="s">
        <v>3</v>
      </c>
      <c r="HF540" t="s">
        <v>3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IK540">
        <v>0</v>
      </c>
    </row>
    <row r="542" spans="1:255" x14ac:dyDescent="0.2">
      <c r="A542" s="3">
        <v>51</v>
      </c>
      <c r="B542" s="3">
        <f>B519</f>
        <v>1</v>
      </c>
      <c r="C542" s="3">
        <f>A519</f>
        <v>5</v>
      </c>
      <c r="D542" s="3">
        <f>ROW(A519)</f>
        <v>519</v>
      </c>
      <c r="E542" s="3"/>
      <c r="F542" s="3" t="str">
        <f>IF(F519&lt;&gt;"",F519,"")</f>
        <v>Новый подраздел</v>
      </c>
      <c r="G542" s="3" t="str">
        <f>IF(G519&lt;&gt;"",G519,"")</f>
        <v>Установка электрооборудования</v>
      </c>
      <c r="H542" s="3">
        <v>0</v>
      </c>
      <c r="I542" s="3"/>
      <c r="J542" s="3"/>
      <c r="K542" s="3"/>
      <c r="L542" s="3"/>
      <c r="M542" s="3"/>
      <c r="N542" s="3"/>
      <c r="O542" s="3">
        <f t="shared" ref="O542:T542" si="477">ROUND(AB542,2)</f>
        <v>1847.38</v>
      </c>
      <c r="P542" s="3">
        <f t="shared" si="477"/>
        <v>1698.58</v>
      </c>
      <c r="Q542" s="3">
        <f t="shared" si="477"/>
        <v>7.29</v>
      </c>
      <c r="R542" s="3">
        <f t="shared" si="477"/>
        <v>0.35</v>
      </c>
      <c r="S542" s="3">
        <f t="shared" si="477"/>
        <v>141.51</v>
      </c>
      <c r="T542" s="3">
        <f t="shared" si="477"/>
        <v>0</v>
      </c>
      <c r="U542" s="3">
        <f>AH542</f>
        <v>11.242000000000001</v>
      </c>
      <c r="V542" s="3">
        <f>AI542</f>
        <v>0</v>
      </c>
      <c r="W542" s="3">
        <f>ROUND(AJ542,2)</f>
        <v>0</v>
      </c>
      <c r="X542" s="3">
        <f>ROUND(AK542,2)</f>
        <v>158.49</v>
      </c>
      <c r="Y542" s="3">
        <f>ROUND(AL542,2)</f>
        <v>99.06</v>
      </c>
      <c r="Z542" s="3"/>
      <c r="AA542" s="3"/>
      <c r="AB542" s="3">
        <f>ROUND(SUMIF(AA523:AA540,"=50626682",O523:O540),2)</f>
        <v>1847.38</v>
      </c>
      <c r="AC542" s="3">
        <f>ROUND(SUMIF(AA523:AA540,"=50626682",P523:P540),2)</f>
        <v>1698.58</v>
      </c>
      <c r="AD542" s="3">
        <f>ROUND(SUMIF(AA523:AA540,"=50626682",Q523:Q540),2)</f>
        <v>7.29</v>
      </c>
      <c r="AE542" s="3">
        <f>ROUND(SUMIF(AA523:AA540,"=50626682",R523:R540),2)</f>
        <v>0.35</v>
      </c>
      <c r="AF542" s="3">
        <f>ROUND(SUMIF(AA523:AA540,"=50626682",S523:S540),2)</f>
        <v>141.51</v>
      </c>
      <c r="AG542" s="3">
        <f>ROUND(SUMIF(AA523:AA540,"=50626682",T523:T540),2)</f>
        <v>0</v>
      </c>
      <c r="AH542" s="3">
        <f>SUMIF(AA523:AA540,"=50626682",U523:U540)</f>
        <v>11.242000000000001</v>
      </c>
      <c r="AI542" s="3">
        <f>SUMIF(AA523:AA540,"=50626682",V523:V540)</f>
        <v>0</v>
      </c>
      <c r="AJ542" s="3">
        <f>ROUND(SUMIF(AA523:AA540,"=50626682",W523:W540),2)</f>
        <v>0</v>
      </c>
      <c r="AK542" s="3">
        <f>ROUND(SUMIF(AA523:AA540,"=50626682",X523:X540),2)</f>
        <v>158.49</v>
      </c>
      <c r="AL542" s="3">
        <f>ROUND(SUMIF(AA523:AA540,"=50626682",Y523:Y540),2)</f>
        <v>99.06</v>
      </c>
      <c r="AM542" s="3"/>
      <c r="AN542" s="3"/>
      <c r="AO542" s="3">
        <f t="shared" ref="AO542:BD542" si="478">ROUND(BX542,2)</f>
        <v>0</v>
      </c>
      <c r="AP542" s="3">
        <f t="shared" si="478"/>
        <v>0</v>
      </c>
      <c r="AQ542" s="3">
        <f t="shared" si="478"/>
        <v>0</v>
      </c>
      <c r="AR542" s="3">
        <f t="shared" si="478"/>
        <v>2105.5500000000002</v>
      </c>
      <c r="AS542" s="3">
        <f t="shared" si="478"/>
        <v>0</v>
      </c>
      <c r="AT542" s="3">
        <f t="shared" si="478"/>
        <v>2105.5500000000002</v>
      </c>
      <c r="AU542" s="3">
        <f t="shared" si="478"/>
        <v>0</v>
      </c>
      <c r="AV542" s="3">
        <f t="shared" si="478"/>
        <v>1698.58</v>
      </c>
      <c r="AW542" s="3">
        <f t="shared" si="478"/>
        <v>1698.58</v>
      </c>
      <c r="AX542" s="3">
        <f t="shared" si="478"/>
        <v>0</v>
      </c>
      <c r="AY542" s="3">
        <f t="shared" si="478"/>
        <v>1698.58</v>
      </c>
      <c r="AZ542" s="3">
        <f t="shared" si="478"/>
        <v>0</v>
      </c>
      <c r="BA542" s="3">
        <f t="shared" si="478"/>
        <v>0</v>
      </c>
      <c r="BB542" s="3">
        <f t="shared" si="478"/>
        <v>0</v>
      </c>
      <c r="BC542" s="3">
        <f t="shared" si="478"/>
        <v>0</v>
      </c>
      <c r="BD542" s="3">
        <f t="shared" si="478"/>
        <v>0</v>
      </c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>
        <f>ROUND(SUMIF(AA523:AA540,"=50626682",FQ523:FQ540),2)</f>
        <v>0</v>
      </c>
      <c r="BY542" s="3">
        <f>ROUND(SUMIF(AA523:AA540,"=50626682",FR523:FR540),2)</f>
        <v>0</v>
      </c>
      <c r="BZ542" s="3">
        <f>ROUND(SUMIF(AA523:AA540,"=50626682",GL523:GL540),2)</f>
        <v>0</v>
      </c>
      <c r="CA542" s="3">
        <f>ROUND(SUMIF(AA523:AA540,"=50626682",GM523:GM540),2)</f>
        <v>2105.5500000000002</v>
      </c>
      <c r="CB542" s="3">
        <f>ROUND(SUMIF(AA523:AA540,"=50626682",GN523:GN540),2)</f>
        <v>0</v>
      </c>
      <c r="CC542" s="3">
        <f>ROUND(SUMIF(AA523:AA540,"=50626682",GO523:GO540),2)</f>
        <v>2105.5500000000002</v>
      </c>
      <c r="CD542" s="3">
        <f>ROUND(SUMIF(AA523:AA540,"=50626682",GP523:GP540),2)</f>
        <v>0</v>
      </c>
      <c r="CE542" s="3">
        <f>AC542-BX542</f>
        <v>1698.58</v>
      </c>
      <c r="CF542" s="3">
        <f>AC542-BY542</f>
        <v>1698.58</v>
      </c>
      <c r="CG542" s="3">
        <f>BX542-BZ542</f>
        <v>0</v>
      </c>
      <c r="CH542" s="3">
        <f>AC542-BX542-BY542+BZ542</f>
        <v>1698.58</v>
      </c>
      <c r="CI542" s="3">
        <f>BY542-BZ542</f>
        <v>0</v>
      </c>
      <c r="CJ542" s="3">
        <f>ROUND(SUMIF(AA523:AA540,"=50626682",GX523:GX540),2)</f>
        <v>0</v>
      </c>
      <c r="CK542" s="3">
        <f>ROUND(SUMIF(AA523:AA540,"=50626682",GY523:GY540),2)</f>
        <v>0</v>
      </c>
      <c r="CL542" s="3">
        <f>ROUND(SUMIF(AA523:AA540,"=50626682",GZ523:GZ540),2)</f>
        <v>0</v>
      </c>
      <c r="CM542" s="3">
        <f>ROUND(SUMIF(AA523:AA540,"=50626682",HD523:HD540),2)</f>
        <v>0</v>
      </c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4">
        <f t="shared" ref="DG542:DL542" si="479">ROUND(DT542,2)</f>
        <v>15136.75</v>
      </c>
      <c r="DH542" s="4">
        <f t="shared" si="479"/>
        <v>10952.23</v>
      </c>
      <c r="DI542" s="4">
        <f t="shared" si="479"/>
        <v>76.48</v>
      </c>
      <c r="DJ542" s="4">
        <f t="shared" si="479"/>
        <v>10.16</v>
      </c>
      <c r="DK542" s="4">
        <f t="shared" si="479"/>
        <v>4108.04</v>
      </c>
      <c r="DL542" s="4">
        <f t="shared" si="479"/>
        <v>0</v>
      </c>
      <c r="DM542" s="4">
        <f>DZ542</f>
        <v>11.242000000000001</v>
      </c>
      <c r="DN542" s="4">
        <f>EA542</f>
        <v>0</v>
      </c>
      <c r="DO542" s="4">
        <f>ROUND(EB542,2)</f>
        <v>0</v>
      </c>
      <c r="DP542" s="4">
        <f>ROUND(EC542,2)</f>
        <v>3779.39</v>
      </c>
      <c r="DQ542" s="4">
        <f>ROUND(ED542,2)</f>
        <v>1766.46</v>
      </c>
      <c r="DR542" s="4"/>
      <c r="DS542" s="4"/>
      <c r="DT542" s="4">
        <f>ROUND(SUMIF(AA523:AA540,"=50626683",O523:O540),2)</f>
        <v>15136.75</v>
      </c>
      <c r="DU542" s="4">
        <f>ROUND(SUMIF(AA523:AA540,"=50626683",P523:P540),2)</f>
        <v>10952.23</v>
      </c>
      <c r="DV542" s="4">
        <f>ROUND(SUMIF(AA523:AA540,"=50626683",Q523:Q540),2)</f>
        <v>76.48</v>
      </c>
      <c r="DW542" s="4">
        <f>ROUND(SUMIF(AA523:AA540,"=50626683",R523:R540),2)</f>
        <v>10.16</v>
      </c>
      <c r="DX542" s="4">
        <f>ROUND(SUMIF(AA523:AA540,"=50626683",S523:S540),2)</f>
        <v>4108.04</v>
      </c>
      <c r="DY542" s="4">
        <f>ROUND(SUMIF(AA523:AA540,"=50626683",T523:T540),2)</f>
        <v>0</v>
      </c>
      <c r="DZ542" s="4">
        <f>SUMIF(AA523:AA540,"=50626683",U523:U540)</f>
        <v>11.242000000000001</v>
      </c>
      <c r="EA542" s="4">
        <f>SUMIF(AA523:AA540,"=50626683",V523:V540)</f>
        <v>0</v>
      </c>
      <c r="EB542" s="4">
        <f>ROUND(SUMIF(AA523:AA540,"=50626683",W523:W540),2)</f>
        <v>0</v>
      </c>
      <c r="EC542" s="4">
        <f>ROUND(SUMIF(AA523:AA540,"=50626683",X523:X540),2)</f>
        <v>3779.39</v>
      </c>
      <c r="ED542" s="4">
        <f>ROUND(SUMIF(AA523:AA540,"=50626683",Y523:Y540),2)</f>
        <v>1766.46</v>
      </c>
      <c r="EE542" s="4"/>
      <c r="EF542" s="4"/>
      <c r="EG542" s="4">
        <f t="shared" ref="EG542:EV542" si="480">ROUND(FP542,2)</f>
        <v>0</v>
      </c>
      <c r="EH542" s="4">
        <f t="shared" si="480"/>
        <v>0</v>
      </c>
      <c r="EI542" s="4">
        <f t="shared" si="480"/>
        <v>0</v>
      </c>
      <c r="EJ542" s="4">
        <f t="shared" si="480"/>
        <v>20698.849999999999</v>
      </c>
      <c r="EK542" s="4">
        <f t="shared" si="480"/>
        <v>0</v>
      </c>
      <c r="EL542" s="4">
        <f t="shared" si="480"/>
        <v>20698.849999999999</v>
      </c>
      <c r="EM542" s="4">
        <f t="shared" si="480"/>
        <v>0</v>
      </c>
      <c r="EN542" s="4">
        <f t="shared" si="480"/>
        <v>10952.23</v>
      </c>
      <c r="EO542" s="4">
        <f t="shared" si="480"/>
        <v>10952.23</v>
      </c>
      <c r="EP542" s="4">
        <f t="shared" si="480"/>
        <v>0</v>
      </c>
      <c r="EQ542" s="4">
        <f t="shared" si="480"/>
        <v>10952.23</v>
      </c>
      <c r="ER542" s="4">
        <f t="shared" si="480"/>
        <v>0</v>
      </c>
      <c r="ES542" s="4">
        <f t="shared" si="480"/>
        <v>0</v>
      </c>
      <c r="ET542" s="4">
        <f t="shared" si="480"/>
        <v>0</v>
      </c>
      <c r="EU542" s="4">
        <f t="shared" si="480"/>
        <v>0</v>
      </c>
      <c r="EV542" s="4">
        <f t="shared" si="480"/>
        <v>0</v>
      </c>
      <c r="EW542" s="4"/>
      <c r="EX542" s="4"/>
      <c r="EY542" s="4"/>
      <c r="EZ542" s="4"/>
      <c r="FA542" s="4"/>
      <c r="FB542" s="4"/>
      <c r="FC542" s="4"/>
      <c r="FD542" s="4"/>
      <c r="FE542" s="4"/>
      <c r="FF542" s="4"/>
      <c r="FG542" s="4"/>
      <c r="FH542" s="4"/>
      <c r="FI542" s="4"/>
      <c r="FJ542" s="4"/>
      <c r="FK542" s="4"/>
      <c r="FL542" s="4"/>
      <c r="FM542" s="4"/>
      <c r="FN542" s="4"/>
      <c r="FO542" s="4"/>
      <c r="FP542" s="4">
        <f>ROUND(SUMIF(AA523:AA540,"=50626683",FQ523:FQ540),2)</f>
        <v>0</v>
      </c>
      <c r="FQ542" s="4">
        <f>ROUND(SUMIF(AA523:AA540,"=50626683",FR523:FR540),2)</f>
        <v>0</v>
      </c>
      <c r="FR542" s="4">
        <f>ROUND(SUMIF(AA523:AA540,"=50626683",GL523:GL540),2)</f>
        <v>0</v>
      </c>
      <c r="FS542" s="4">
        <f>ROUND(SUMIF(AA523:AA540,"=50626683",GM523:GM540),2)</f>
        <v>20698.849999999999</v>
      </c>
      <c r="FT542" s="4">
        <f>ROUND(SUMIF(AA523:AA540,"=50626683",GN523:GN540),2)</f>
        <v>0</v>
      </c>
      <c r="FU542" s="4">
        <f>ROUND(SUMIF(AA523:AA540,"=50626683",GO523:GO540),2)</f>
        <v>20698.849999999999</v>
      </c>
      <c r="FV542" s="4">
        <f>ROUND(SUMIF(AA523:AA540,"=50626683",GP523:GP540),2)</f>
        <v>0</v>
      </c>
      <c r="FW542" s="4">
        <f>DU542-FP542</f>
        <v>10952.23</v>
      </c>
      <c r="FX542" s="4">
        <f>DU542-FQ542</f>
        <v>10952.23</v>
      </c>
      <c r="FY542" s="4">
        <f>FP542-FR542</f>
        <v>0</v>
      </c>
      <c r="FZ542" s="4">
        <f>DU542-FP542-FQ542+FR542</f>
        <v>10952.23</v>
      </c>
      <c r="GA542" s="4">
        <f>FQ542-FR542</f>
        <v>0</v>
      </c>
      <c r="GB542" s="4">
        <f>ROUND(SUMIF(AA523:AA540,"=50626683",GX523:GX540),2)</f>
        <v>0</v>
      </c>
      <c r="GC542" s="4">
        <f>ROUND(SUMIF(AA523:AA540,"=50626683",GY523:GY540),2)</f>
        <v>0</v>
      </c>
      <c r="GD542" s="4">
        <f>ROUND(SUMIF(AA523:AA540,"=50626683",GZ523:GZ540),2)</f>
        <v>0</v>
      </c>
      <c r="GE542" s="4">
        <f>ROUND(SUMIF(AA523:AA540,"=50626683",HD523:HD540),2)</f>
        <v>0</v>
      </c>
      <c r="GF542" s="4"/>
      <c r="GG542" s="4"/>
      <c r="GH542" s="4"/>
      <c r="GI542" s="4"/>
      <c r="GJ542" s="4"/>
      <c r="GK542" s="4"/>
      <c r="GL542" s="4"/>
      <c r="GM542" s="4"/>
      <c r="GN542" s="4"/>
      <c r="GO542" s="4"/>
      <c r="GP542" s="4"/>
      <c r="GQ542" s="4"/>
      <c r="GR542" s="4"/>
      <c r="GS542" s="4"/>
      <c r="GT542" s="4"/>
      <c r="GU542" s="4"/>
      <c r="GV542" s="4"/>
      <c r="GW542" s="4"/>
      <c r="GX542" s="4">
        <v>0</v>
      </c>
    </row>
    <row r="544" spans="1:255" x14ac:dyDescent="0.2">
      <c r="A544" s="5">
        <v>50</v>
      </c>
      <c r="B544" s="5">
        <v>0</v>
      </c>
      <c r="C544" s="5">
        <v>0</v>
      </c>
      <c r="D544" s="5">
        <v>1</v>
      </c>
      <c r="E544" s="5">
        <v>201</v>
      </c>
      <c r="F544" s="5">
        <f>ROUND(Source!O542,O544)</f>
        <v>1847.38</v>
      </c>
      <c r="G544" s="5" t="s">
        <v>95</v>
      </c>
      <c r="H544" s="5" t="s">
        <v>96</v>
      </c>
      <c r="I544" s="5"/>
      <c r="J544" s="5"/>
      <c r="K544" s="5">
        <v>201</v>
      </c>
      <c r="L544" s="5">
        <v>1</v>
      </c>
      <c r="M544" s="5">
        <v>3</v>
      </c>
      <c r="N544" s="5" t="s">
        <v>3</v>
      </c>
      <c r="O544" s="5">
        <v>2</v>
      </c>
      <c r="P544" s="5">
        <f>ROUND(Source!DG542,O544)</f>
        <v>15136.75</v>
      </c>
      <c r="Q544" s="5"/>
      <c r="R544" s="5"/>
      <c r="S544" s="5"/>
      <c r="T544" s="5"/>
      <c r="U544" s="5"/>
      <c r="V544" s="5"/>
      <c r="W544" s="5">
        <v>1847.38</v>
      </c>
      <c r="X544" s="5">
        <v>1</v>
      </c>
      <c r="Y544" s="5">
        <v>1847.38</v>
      </c>
      <c r="Z544" s="5">
        <v>15136.75</v>
      </c>
      <c r="AA544" s="5">
        <v>1</v>
      </c>
      <c r="AB544" s="5">
        <v>15136.75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202</v>
      </c>
      <c r="F545" s="5">
        <f>ROUND(Source!P542,O545)</f>
        <v>1698.58</v>
      </c>
      <c r="G545" s="5" t="s">
        <v>97</v>
      </c>
      <c r="H545" s="5" t="s">
        <v>98</v>
      </c>
      <c r="I545" s="5"/>
      <c r="J545" s="5"/>
      <c r="K545" s="5">
        <v>202</v>
      </c>
      <c r="L545" s="5">
        <v>2</v>
      </c>
      <c r="M545" s="5">
        <v>3</v>
      </c>
      <c r="N545" s="5" t="s">
        <v>3</v>
      </c>
      <c r="O545" s="5">
        <v>2</v>
      </c>
      <c r="P545" s="5">
        <f>ROUND(Source!DH542,O545)</f>
        <v>10952.23</v>
      </c>
      <c r="Q545" s="5"/>
      <c r="R545" s="5"/>
      <c r="S545" s="5"/>
      <c r="T545" s="5"/>
      <c r="U545" s="5"/>
      <c r="V545" s="5"/>
      <c r="W545" s="5">
        <v>1698.58</v>
      </c>
      <c r="X545" s="5">
        <v>1</v>
      </c>
      <c r="Y545" s="5">
        <v>1698.58</v>
      </c>
      <c r="Z545" s="5">
        <v>10952.23</v>
      </c>
      <c r="AA545" s="5">
        <v>1</v>
      </c>
      <c r="AB545" s="5">
        <v>10952.23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222</v>
      </c>
      <c r="F546" s="5">
        <f>ROUND(Source!AO542,O546)</f>
        <v>0</v>
      </c>
      <c r="G546" s="5" t="s">
        <v>99</v>
      </c>
      <c r="H546" s="5" t="s">
        <v>100</v>
      </c>
      <c r="I546" s="5"/>
      <c r="J546" s="5"/>
      <c r="K546" s="5">
        <v>222</v>
      </c>
      <c r="L546" s="5">
        <v>3</v>
      </c>
      <c r="M546" s="5">
        <v>3</v>
      </c>
      <c r="N546" s="5" t="s">
        <v>3</v>
      </c>
      <c r="O546" s="5">
        <v>2</v>
      </c>
      <c r="P546" s="5">
        <f>ROUND(Source!EG542,O546)</f>
        <v>0</v>
      </c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>
        <v>0</v>
      </c>
      <c r="AA546" s="5">
        <v>1</v>
      </c>
      <c r="AB546" s="5">
        <v>0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225</v>
      </c>
      <c r="F547" s="5">
        <f>ROUND(Source!AV542,O547)</f>
        <v>1698.58</v>
      </c>
      <c r="G547" s="5" t="s">
        <v>101</v>
      </c>
      <c r="H547" s="5" t="s">
        <v>102</v>
      </c>
      <c r="I547" s="5"/>
      <c r="J547" s="5"/>
      <c r="K547" s="5">
        <v>225</v>
      </c>
      <c r="L547" s="5">
        <v>4</v>
      </c>
      <c r="M547" s="5">
        <v>3</v>
      </c>
      <c r="N547" s="5" t="s">
        <v>3</v>
      </c>
      <c r="O547" s="5">
        <v>2</v>
      </c>
      <c r="P547" s="5">
        <f>ROUND(Source!EN542,O547)</f>
        <v>10952.23</v>
      </c>
      <c r="Q547" s="5"/>
      <c r="R547" s="5"/>
      <c r="S547" s="5"/>
      <c r="T547" s="5"/>
      <c r="U547" s="5"/>
      <c r="V547" s="5"/>
      <c r="W547" s="5">
        <v>1698.58</v>
      </c>
      <c r="X547" s="5">
        <v>1</v>
      </c>
      <c r="Y547" s="5">
        <v>1698.58</v>
      </c>
      <c r="Z547" s="5">
        <v>10952.23</v>
      </c>
      <c r="AA547" s="5">
        <v>1</v>
      </c>
      <c r="AB547" s="5">
        <v>10952.23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226</v>
      </c>
      <c r="F548" s="5">
        <f>ROUND(Source!AW542,O548)</f>
        <v>1698.58</v>
      </c>
      <c r="G548" s="5" t="s">
        <v>103</v>
      </c>
      <c r="H548" s="5" t="s">
        <v>104</v>
      </c>
      <c r="I548" s="5"/>
      <c r="J548" s="5"/>
      <c r="K548" s="5">
        <v>226</v>
      </c>
      <c r="L548" s="5">
        <v>5</v>
      </c>
      <c r="M548" s="5">
        <v>3</v>
      </c>
      <c r="N548" s="5" t="s">
        <v>3</v>
      </c>
      <c r="O548" s="5">
        <v>2</v>
      </c>
      <c r="P548" s="5">
        <f>ROUND(Source!EO542,O548)</f>
        <v>10952.23</v>
      </c>
      <c r="Q548" s="5"/>
      <c r="R548" s="5"/>
      <c r="S548" s="5"/>
      <c r="T548" s="5"/>
      <c r="U548" s="5"/>
      <c r="V548" s="5"/>
      <c r="W548" s="5">
        <v>1698.58</v>
      </c>
      <c r="X548" s="5">
        <v>1</v>
      </c>
      <c r="Y548" s="5">
        <v>1698.58</v>
      </c>
      <c r="Z548" s="5">
        <v>10952.23</v>
      </c>
      <c r="AA548" s="5">
        <v>1</v>
      </c>
      <c r="AB548" s="5">
        <v>10952.23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227</v>
      </c>
      <c r="F549" s="5">
        <f>ROUND(Source!AX542,O549)</f>
        <v>0</v>
      </c>
      <c r="G549" s="5" t="s">
        <v>105</v>
      </c>
      <c r="H549" s="5" t="s">
        <v>106</v>
      </c>
      <c r="I549" s="5"/>
      <c r="J549" s="5"/>
      <c r="K549" s="5">
        <v>227</v>
      </c>
      <c r="L549" s="5">
        <v>6</v>
      </c>
      <c r="M549" s="5">
        <v>3</v>
      </c>
      <c r="N549" s="5" t="s">
        <v>3</v>
      </c>
      <c r="O549" s="5">
        <v>2</v>
      </c>
      <c r="P549" s="5">
        <f>ROUND(Source!EP542,O549)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228</v>
      </c>
      <c r="F550" s="5">
        <f>ROUND(Source!AY542,O550)</f>
        <v>1698.58</v>
      </c>
      <c r="G550" s="5" t="s">
        <v>107</v>
      </c>
      <c r="H550" s="5" t="s">
        <v>108</v>
      </c>
      <c r="I550" s="5"/>
      <c r="J550" s="5"/>
      <c r="K550" s="5">
        <v>228</v>
      </c>
      <c r="L550" s="5">
        <v>7</v>
      </c>
      <c r="M550" s="5">
        <v>3</v>
      </c>
      <c r="N550" s="5" t="s">
        <v>3</v>
      </c>
      <c r="O550" s="5">
        <v>2</v>
      </c>
      <c r="P550" s="5">
        <f>ROUND(Source!EQ542,O550)</f>
        <v>10952.23</v>
      </c>
      <c r="Q550" s="5"/>
      <c r="R550" s="5"/>
      <c r="S550" s="5"/>
      <c r="T550" s="5"/>
      <c r="U550" s="5"/>
      <c r="V550" s="5"/>
      <c r="W550" s="5">
        <v>1698.58</v>
      </c>
      <c r="X550" s="5">
        <v>1</v>
      </c>
      <c r="Y550" s="5">
        <v>1698.58</v>
      </c>
      <c r="Z550" s="5">
        <v>10952.23</v>
      </c>
      <c r="AA550" s="5">
        <v>1</v>
      </c>
      <c r="AB550" s="5">
        <v>10952.23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216</v>
      </c>
      <c r="F551" s="5">
        <f>ROUND(Source!AP542,O551)</f>
        <v>0</v>
      </c>
      <c r="G551" s="5" t="s">
        <v>109</v>
      </c>
      <c r="H551" s="5" t="s">
        <v>110</v>
      </c>
      <c r="I551" s="5"/>
      <c r="J551" s="5"/>
      <c r="K551" s="5">
        <v>216</v>
      </c>
      <c r="L551" s="5">
        <v>8</v>
      </c>
      <c r="M551" s="5">
        <v>3</v>
      </c>
      <c r="N551" s="5" t="s">
        <v>3</v>
      </c>
      <c r="O551" s="5">
        <v>2</v>
      </c>
      <c r="P551" s="5">
        <f>ROUND(Source!EH542,O551)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223</v>
      </c>
      <c r="F552" s="5">
        <f>ROUND(Source!AQ542,O552)</f>
        <v>0</v>
      </c>
      <c r="G552" s="5" t="s">
        <v>111</v>
      </c>
      <c r="H552" s="5" t="s">
        <v>112</v>
      </c>
      <c r="I552" s="5"/>
      <c r="J552" s="5"/>
      <c r="K552" s="5">
        <v>223</v>
      </c>
      <c r="L552" s="5">
        <v>9</v>
      </c>
      <c r="M552" s="5">
        <v>3</v>
      </c>
      <c r="N552" s="5" t="s">
        <v>3</v>
      </c>
      <c r="O552" s="5">
        <v>2</v>
      </c>
      <c r="P552" s="5">
        <f>ROUND(Source!EI542,O552)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229</v>
      </c>
      <c r="F553" s="5">
        <f>ROUND(Source!AZ542,O553)</f>
        <v>0</v>
      </c>
      <c r="G553" s="5" t="s">
        <v>113</v>
      </c>
      <c r="H553" s="5" t="s">
        <v>114</v>
      </c>
      <c r="I553" s="5"/>
      <c r="J553" s="5"/>
      <c r="K553" s="5">
        <v>229</v>
      </c>
      <c r="L553" s="5">
        <v>10</v>
      </c>
      <c r="M553" s="5">
        <v>3</v>
      </c>
      <c r="N553" s="5" t="s">
        <v>3</v>
      </c>
      <c r="O553" s="5">
        <v>2</v>
      </c>
      <c r="P553" s="5">
        <f>ROUND(Source!ER542,O553)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203</v>
      </c>
      <c r="F554" s="5">
        <f>ROUND(Source!Q542,O554)</f>
        <v>7.29</v>
      </c>
      <c r="G554" s="5" t="s">
        <v>115</v>
      </c>
      <c r="H554" s="5" t="s">
        <v>116</v>
      </c>
      <c r="I554" s="5"/>
      <c r="J554" s="5"/>
      <c r="K554" s="5">
        <v>203</v>
      </c>
      <c r="L554" s="5">
        <v>11</v>
      </c>
      <c r="M554" s="5">
        <v>3</v>
      </c>
      <c r="N554" s="5" t="s">
        <v>3</v>
      </c>
      <c r="O554" s="5">
        <v>2</v>
      </c>
      <c r="P554" s="5">
        <f>ROUND(Source!DI542,O554)</f>
        <v>76.48</v>
      </c>
      <c r="Q554" s="5"/>
      <c r="R554" s="5"/>
      <c r="S554" s="5"/>
      <c r="T554" s="5"/>
      <c r="U554" s="5"/>
      <c r="V554" s="5"/>
      <c r="W554" s="5">
        <v>7.29</v>
      </c>
      <c r="X554" s="5">
        <v>1</v>
      </c>
      <c r="Y554" s="5">
        <v>7.29</v>
      </c>
      <c r="Z554" s="5">
        <v>76.48</v>
      </c>
      <c r="AA554" s="5">
        <v>1</v>
      </c>
      <c r="AB554" s="5">
        <v>76.48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231</v>
      </c>
      <c r="F555" s="5">
        <f>ROUND(Source!BB542,O555)</f>
        <v>0</v>
      </c>
      <c r="G555" s="5" t="s">
        <v>117</v>
      </c>
      <c r="H555" s="5" t="s">
        <v>118</v>
      </c>
      <c r="I555" s="5"/>
      <c r="J555" s="5"/>
      <c r="K555" s="5">
        <v>231</v>
      </c>
      <c r="L555" s="5">
        <v>12</v>
      </c>
      <c r="M555" s="5">
        <v>3</v>
      </c>
      <c r="N555" s="5" t="s">
        <v>3</v>
      </c>
      <c r="O555" s="5">
        <v>2</v>
      </c>
      <c r="P555" s="5">
        <f>ROUND(Source!ET542,O555)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204</v>
      </c>
      <c r="F556" s="5">
        <f>ROUND(Source!R542,O556)</f>
        <v>0.35</v>
      </c>
      <c r="G556" s="5" t="s">
        <v>119</v>
      </c>
      <c r="H556" s="5" t="s">
        <v>120</v>
      </c>
      <c r="I556" s="5"/>
      <c r="J556" s="5"/>
      <c r="K556" s="5">
        <v>204</v>
      </c>
      <c r="L556" s="5">
        <v>13</v>
      </c>
      <c r="M556" s="5">
        <v>3</v>
      </c>
      <c r="N556" s="5" t="s">
        <v>3</v>
      </c>
      <c r="O556" s="5">
        <v>2</v>
      </c>
      <c r="P556" s="5">
        <f>ROUND(Source!DJ542,O556)</f>
        <v>10.16</v>
      </c>
      <c r="Q556" s="5"/>
      <c r="R556" s="5"/>
      <c r="S556" s="5"/>
      <c r="T556" s="5"/>
      <c r="U556" s="5"/>
      <c r="V556" s="5"/>
      <c r="W556" s="5">
        <v>0.35</v>
      </c>
      <c r="X556" s="5">
        <v>1</v>
      </c>
      <c r="Y556" s="5">
        <v>0.35</v>
      </c>
      <c r="Z556" s="5">
        <v>10.16</v>
      </c>
      <c r="AA556" s="5">
        <v>1</v>
      </c>
      <c r="AB556" s="5">
        <v>10.16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205</v>
      </c>
      <c r="F557" s="5">
        <f>ROUND(Source!S542,O557)</f>
        <v>141.51</v>
      </c>
      <c r="G557" s="5" t="s">
        <v>121</v>
      </c>
      <c r="H557" s="5" t="s">
        <v>122</v>
      </c>
      <c r="I557" s="5"/>
      <c r="J557" s="5"/>
      <c r="K557" s="5">
        <v>205</v>
      </c>
      <c r="L557" s="5">
        <v>14</v>
      </c>
      <c r="M557" s="5">
        <v>3</v>
      </c>
      <c r="N557" s="5" t="s">
        <v>3</v>
      </c>
      <c r="O557" s="5">
        <v>2</v>
      </c>
      <c r="P557" s="5">
        <f>ROUND(Source!DK542,O557)</f>
        <v>4108.04</v>
      </c>
      <c r="Q557" s="5"/>
      <c r="R557" s="5"/>
      <c r="S557" s="5"/>
      <c r="T557" s="5"/>
      <c r="U557" s="5"/>
      <c r="V557" s="5"/>
      <c r="W557" s="5">
        <v>141.51</v>
      </c>
      <c r="X557" s="5">
        <v>1</v>
      </c>
      <c r="Y557" s="5">
        <v>141.51</v>
      </c>
      <c r="Z557" s="5">
        <v>4108.04</v>
      </c>
      <c r="AA557" s="5">
        <v>1</v>
      </c>
      <c r="AB557" s="5">
        <v>4108.04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232</v>
      </c>
      <c r="F558" s="5">
        <f>ROUND(Source!BC542,O558)</f>
        <v>0</v>
      </c>
      <c r="G558" s="5" t="s">
        <v>123</v>
      </c>
      <c r="H558" s="5" t="s">
        <v>124</v>
      </c>
      <c r="I558" s="5"/>
      <c r="J558" s="5"/>
      <c r="K558" s="5">
        <v>232</v>
      </c>
      <c r="L558" s="5">
        <v>15</v>
      </c>
      <c r="M558" s="5">
        <v>3</v>
      </c>
      <c r="N558" s="5" t="s">
        <v>3</v>
      </c>
      <c r="O558" s="5">
        <v>2</v>
      </c>
      <c r="P558" s="5">
        <f>ROUND(Source!EU542,O558)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214</v>
      </c>
      <c r="F559" s="5">
        <f>ROUND(Source!AS542,O559)</f>
        <v>0</v>
      </c>
      <c r="G559" s="5" t="s">
        <v>125</v>
      </c>
      <c r="H559" s="5" t="s">
        <v>126</v>
      </c>
      <c r="I559" s="5"/>
      <c r="J559" s="5"/>
      <c r="K559" s="5">
        <v>214</v>
      </c>
      <c r="L559" s="5">
        <v>16</v>
      </c>
      <c r="M559" s="5">
        <v>3</v>
      </c>
      <c r="N559" s="5" t="s">
        <v>3</v>
      </c>
      <c r="O559" s="5">
        <v>2</v>
      </c>
      <c r="P559" s="5">
        <f>ROUND(Source!EK542,O559)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215</v>
      </c>
      <c r="F560" s="5">
        <f>ROUND(Source!AT542,O560)</f>
        <v>2105.5500000000002</v>
      </c>
      <c r="G560" s="5" t="s">
        <v>127</v>
      </c>
      <c r="H560" s="5" t="s">
        <v>128</v>
      </c>
      <c r="I560" s="5"/>
      <c r="J560" s="5"/>
      <c r="K560" s="5">
        <v>215</v>
      </c>
      <c r="L560" s="5">
        <v>17</v>
      </c>
      <c r="M560" s="5">
        <v>3</v>
      </c>
      <c r="N560" s="5" t="s">
        <v>3</v>
      </c>
      <c r="O560" s="5">
        <v>2</v>
      </c>
      <c r="P560" s="5">
        <f>ROUND(Source!EL542,O560)</f>
        <v>20698.849999999999</v>
      </c>
      <c r="Q560" s="5"/>
      <c r="R560" s="5"/>
      <c r="S560" s="5"/>
      <c r="T560" s="5"/>
      <c r="U560" s="5"/>
      <c r="V560" s="5"/>
      <c r="W560" s="5">
        <v>2105.5500000000002</v>
      </c>
      <c r="X560" s="5">
        <v>1</v>
      </c>
      <c r="Y560" s="5">
        <v>2105.5500000000002</v>
      </c>
      <c r="Z560" s="5">
        <v>20698.849999999999</v>
      </c>
      <c r="AA560" s="5">
        <v>1</v>
      </c>
      <c r="AB560" s="5">
        <v>20698.849999999999</v>
      </c>
    </row>
    <row r="561" spans="1:255" x14ac:dyDescent="0.2">
      <c r="A561" s="5">
        <v>50</v>
      </c>
      <c r="B561" s="5">
        <v>0</v>
      </c>
      <c r="C561" s="5">
        <v>0</v>
      </c>
      <c r="D561" s="5">
        <v>1</v>
      </c>
      <c r="E561" s="5">
        <v>217</v>
      </c>
      <c r="F561" s="5">
        <f>ROUND(Source!AU542,O561)</f>
        <v>0</v>
      </c>
      <c r="G561" s="5" t="s">
        <v>129</v>
      </c>
      <c r="H561" s="5" t="s">
        <v>130</v>
      </c>
      <c r="I561" s="5"/>
      <c r="J561" s="5"/>
      <c r="K561" s="5">
        <v>217</v>
      </c>
      <c r="L561" s="5">
        <v>18</v>
      </c>
      <c r="M561" s="5">
        <v>3</v>
      </c>
      <c r="N561" s="5" t="s">
        <v>3</v>
      </c>
      <c r="O561" s="5">
        <v>2</v>
      </c>
      <c r="P561" s="5">
        <f>ROUND(Source!EM542,O561)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55" x14ac:dyDescent="0.2">
      <c r="A562" s="5">
        <v>50</v>
      </c>
      <c r="B562" s="5">
        <v>0</v>
      </c>
      <c r="C562" s="5">
        <v>0</v>
      </c>
      <c r="D562" s="5">
        <v>1</v>
      </c>
      <c r="E562" s="5">
        <v>230</v>
      </c>
      <c r="F562" s="5">
        <f>ROUND(Source!BA542,O562)</f>
        <v>0</v>
      </c>
      <c r="G562" s="5" t="s">
        <v>131</v>
      </c>
      <c r="H562" s="5" t="s">
        <v>132</v>
      </c>
      <c r="I562" s="5"/>
      <c r="J562" s="5"/>
      <c r="K562" s="5">
        <v>230</v>
      </c>
      <c r="L562" s="5">
        <v>19</v>
      </c>
      <c r="M562" s="5">
        <v>3</v>
      </c>
      <c r="N562" s="5" t="s">
        <v>3</v>
      </c>
      <c r="O562" s="5">
        <v>2</v>
      </c>
      <c r="P562" s="5">
        <f>ROUND(Source!ES542,O562)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55" x14ac:dyDescent="0.2">
      <c r="A563" s="5">
        <v>50</v>
      </c>
      <c r="B563" s="5">
        <v>0</v>
      </c>
      <c r="C563" s="5">
        <v>0</v>
      </c>
      <c r="D563" s="5">
        <v>1</v>
      </c>
      <c r="E563" s="5">
        <v>206</v>
      </c>
      <c r="F563" s="5">
        <f>ROUND(Source!T542,O563)</f>
        <v>0</v>
      </c>
      <c r="G563" s="5" t="s">
        <v>133</v>
      </c>
      <c r="H563" s="5" t="s">
        <v>134</v>
      </c>
      <c r="I563" s="5"/>
      <c r="J563" s="5"/>
      <c r="K563" s="5">
        <v>206</v>
      </c>
      <c r="L563" s="5">
        <v>20</v>
      </c>
      <c r="M563" s="5">
        <v>3</v>
      </c>
      <c r="N563" s="5" t="s">
        <v>3</v>
      </c>
      <c r="O563" s="5">
        <v>2</v>
      </c>
      <c r="P563" s="5">
        <f>ROUND(Source!DL542,O563)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55" x14ac:dyDescent="0.2">
      <c r="A564" s="5">
        <v>50</v>
      </c>
      <c r="B564" s="5">
        <v>0</v>
      </c>
      <c r="C564" s="5">
        <v>0</v>
      </c>
      <c r="D564" s="5">
        <v>1</v>
      </c>
      <c r="E564" s="5">
        <v>207</v>
      </c>
      <c r="F564" s="5">
        <f>Source!U542</f>
        <v>11.242000000000001</v>
      </c>
      <c r="G564" s="5" t="s">
        <v>135</v>
      </c>
      <c r="H564" s="5" t="s">
        <v>136</v>
      </c>
      <c r="I564" s="5"/>
      <c r="J564" s="5"/>
      <c r="K564" s="5">
        <v>207</v>
      </c>
      <c r="L564" s="5">
        <v>21</v>
      </c>
      <c r="M564" s="5">
        <v>3</v>
      </c>
      <c r="N564" s="5" t="s">
        <v>3</v>
      </c>
      <c r="O564" s="5">
        <v>-1</v>
      </c>
      <c r="P564" s="5">
        <f>Source!DM542</f>
        <v>11.242000000000001</v>
      </c>
      <c r="Q564" s="5"/>
      <c r="R564" s="5"/>
      <c r="S564" s="5"/>
      <c r="T564" s="5"/>
      <c r="U564" s="5"/>
      <c r="V564" s="5"/>
      <c r="W564" s="5">
        <v>11.242000000000001</v>
      </c>
      <c r="X564" s="5">
        <v>1</v>
      </c>
      <c r="Y564" s="5">
        <v>11.242000000000001</v>
      </c>
      <c r="Z564" s="5">
        <v>11.242000000000001</v>
      </c>
      <c r="AA564" s="5">
        <v>1</v>
      </c>
      <c r="AB564" s="5">
        <v>11.242000000000001</v>
      </c>
    </row>
    <row r="565" spans="1:255" x14ac:dyDescent="0.2">
      <c r="A565" s="5">
        <v>50</v>
      </c>
      <c r="B565" s="5">
        <v>0</v>
      </c>
      <c r="C565" s="5">
        <v>0</v>
      </c>
      <c r="D565" s="5">
        <v>1</v>
      </c>
      <c r="E565" s="5">
        <v>208</v>
      </c>
      <c r="F565" s="5">
        <f>Source!V542</f>
        <v>0</v>
      </c>
      <c r="G565" s="5" t="s">
        <v>137</v>
      </c>
      <c r="H565" s="5" t="s">
        <v>138</v>
      </c>
      <c r="I565" s="5"/>
      <c r="J565" s="5"/>
      <c r="K565" s="5">
        <v>208</v>
      </c>
      <c r="L565" s="5">
        <v>22</v>
      </c>
      <c r="M565" s="5">
        <v>3</v>
      </c>
      <c r="N565" s="5" t="s">
        <v>3</v>
      </c>
      <c r="O565" s="5">
        <v>-1</v>
      </c>
      <c r="P565" s="5">
        <f>Source!DN542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55" x14ac:dyDescent="0.2">
      <c r="A566" s="5">
        <v>50</v>
      </c>
      <c r="B566" s="5">
        <v>0</v>
      </c>
      <c r="C566" s="5">
        <v>0</v>
      </c>
      <c r="D566" s="5">
        <v>1</v>
      </c>
      <c r="E566" s="5">
        <v>209</v>
      </c>
      <c r="F566" s="5">
        <f>ROUND(Source!W542,O566)</f>
        <v>0</v>
      </c>
      <c r="G566" s="5" t="s">
        <v>139</v>
      </c>
      <c r="H566" s="5" t="s">
        <v>140</v>
      </c>
      <c r="I566" s="5"/>
      <c r="J566" s="5"/>
      <c r="K566" s="5">
        <v>209</v>
      </c>
      <c r="L566" s="5">
        <v>23</v>
      </c>
      <c r="M566" s="5">
        <v>3</v>
      </c>
      <c r="N566" s="5" t="s">
        <v>3</v>
      </c>
      <c r="O566" s="5">
        <v>2</v>
      </c>
      <c r="P566" s="5">
        <f>ROUND(Source!DO542,O566)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55" x14ac:dyDescent="0.2">
      <c r="A567" s="5">
        <v>50</v>
      </c>
      <c r="B567" s="5">
        <v>0</v>
      </c>
      <c r="C567" s="5">
        <v>0</v>
      </c>
      <c r="D567" s="5">
        <v>1</v>
      </c>
      <c r="E567" s="5">
        <v>233</v>
      </c>
      <c r="F567" s="5">
        <f>ROUND(Source!BD542,O567)</f>
        <v>0</v>
      </c>
      <c r="G567" s="5" t="s">
        <v>141</v>
      </c>
      <c r="H567" s="5" t="s">
        <v>142</v>
      </c>
      <c r="I567" s="5"/>
      <c r="J567" s="5"/>
      <c r="K567" s="5">
        <v>233</v>
      </c>
      <c r="L567" s="5">
        <v>24</v>
      </c>
      <c r="M567" s="5">
        <v>3</v>
      </c>
      <c r="N567" s="5" t="s">
        <v>3</v>
      </c>
      <c r="O567" s="5">
        <v>2</v>
      </c>
      <c r="P567" s="5">
        <f>ROUND(Source!EV542,O567)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55" x14ac:dyDescent="0.2">
      <c r="A568" s="5">
        <v>50</v>
      </c>
      <c r="B568" s="5">
        <v>0</v>
      </c>
      <c r="C568" s="5">
        <v>0</v>
      </c>
      <c r="D568" s="5">
        <v>1</v>
      </c>
      <c r="E568" s="5">
        <v>210</v>
      </c>
      <c r="F568" s="5">
        <f>ROUND(Source!X542,O568)</f>
        <v>158.49</v>
      </c>
      <c r="G568" s="5" t="s">
        <v>143</v>
      </c>
      <c r="H568" s="5" t="s">
        <v>144</v>
      </c>
      <c r="I568" s="5"/>
      <c r="J568" s="5"/>
      <c r="K568" s="5">
        <v>210</v>
      </c>
      <c r="L568" s="5">
        <v>25</v>
      </c>
      <c r="M568" s="5">
        <v>3</v>
      </c>
      <c r="N568" s="5" t="s">
        <v>3</v>
      </c>
      <c r="O568" s="5">
        <v>2</v>
      </c>
      <c r="P568" s="5">
        <f>ROUND(Source!DP542,O568)</f>
        <v>3779.39</v>
      </c>
      <c r="Q568" s="5"/>
      <c r="R568" s="5"/>
      <c r="S568" s="5"/>
      <c r="T568" s="5"/>
      <c r="U568" s="5"/>
      <c r="V568" s="5"/>
      <c r="W568" s="5">
        <v>158.49</v>
      </c>
      <c r="X568" s="5">
        <v>1</v>
      </c>
      <c r="Y568" s="5">
        <v>158.49</v>
      </c>
      <c r="Z568" s="5">
        <v>3779.39</v>
      </c>
      <c r="AA568" s="5">
        <v>1</v>
      </c>
      <c r="AB568" s="5">
        <v>3779.39</v>
      </c>
    </row>
    <row r="569" spans="1:255" x14ac:dyDescent="0.2">
      <c r="A569" s="5">
        <v>50</v>
      </c>
      <c r="B569" s="5">
        <v>0</v>
      </c>
      <c r="C569" s="5">
        <v>0</v>
      </c>
      <c r="D569" s="5">
        <v>1</v>
      </c>
      <c r="E569" s="5">
        <v>211</v>
      </c>
      <c r="F569" s="5">
        <f>ROUND(Source!Y542,O569)</f>
        <v>99.06</v>
      </c>
      <c r="G569" s="5" t="s">
        <v>145</v>
      </c>
      <c r="H569" s="5" t="s">
        <v>146</v>
      </c>
      <c r="I569" s="5"/>
      <c r="J569" s="5"/>
      <c r="K569" s="5">
        <v>211</v>
      </c>
      <c r="L569" s="5">
        <v>26</v>
      </c>
      <c r="M569" s="5">
        <v>3</v>
      </c>
      <c r="N569" s="5" t="s">
        <v>3</v>
      </c>
      <c r="O569" s="5">
        <v>2</v>
      </c>
      <c r="P569" s="5">
        <f>ROUND(Source!DQ542,O569)</f>
        <v>1766.46</v>
      </c>
      <c r="Q569" s="5"/>
      <c r="R569" s="5"/>
      <c r="S569" s="5"/>
      <c r="T569" s="5"/>
      <c r="U569" s="5"/>
      <c r="V569" s="5"/>
      <c r="W569" s="5">
        <v>99.06</v>
      </c>
      <c r="X569" s="5">
        <v>1</v>
      </c>
      <c r="Y569" s="5">
        <v>99.06</v>
      </c>
      <c r="Z569" s="5">
        <v>1766.46</v>
      </c>
      <c r="AA569" s="5">
        <v>1</v>
      </c>
      <c r="AB569" s="5">
        <v>1766.46</v>
      </c>
    </row>
    <row r="570" spans="1:255" x14ac:dyDescent="0.2">
      <c r="A570" s="5">
        <v>50</v>
      </c>
      <c r="B570" s="5">
        <v>0</v>
      </c>
      <c r="C570" s="5">
        <v>0</v>
      </c>
      <c r="D570" s="5">
        <v>1</v>
      </c>
      <c r="E570" s="5">
        <v>224</v>
      </c>
      <c r="F570" s="5">
        <f>ROUND(Source!AR542,O570)</f>
        <v>2105.5500000000002</v>
      </c>
      <c r="G570" s="5" t="s">
        <v>147</v>
      </c>
      <c r="H570" s="5" t="s">
        <v>148</v>
      </c>
      <c r="I570" s="5"/>
      <c r="J570" s="5"/>
      <c r="K570" s="5">
        <v>224</v>
      </c>
      <c r="L570" s="5">
        <v>27</v>
      </c>
      <c r="M570" s="5">
        <v>3</v>
      </c>
      <c r="N570" s="5" t="s">
        <v>3</v>
      </c>
      <c r="O570" s="5">
        <v>2</v>
      </c>
      <c r="P570" s="5">
        <f>ROUND(Source!EJ542,O570)</f>
        <v>20698.849999999999</v>
      </c>
      <c r="Q570" s="5"/>
      <c r="R570" s="5"/>
      <c r="S570" s="5"/>
      <c r="T570" s="5"/>
      <c r="U570" s="5"/>
      <c r="V570" s="5"/>
      <c r="W570" s="5">
        <v>2105.5500000000002</v>
      </c>
      <c r="X570" s="5">
        <v>1</v>
      </c>
      <c r="Y570" s="5">
        <v>2105.5500000000002</v>
      </c>
      <c r="Z570" s="5">
        <v>20698.849999999999</v>
      </c>
      <c r="AA570" s="5">
        <v>1</v>
      </c>
      <c r="AB570" s="5">
        <v>20698.849999999999</v>
      </c>
    </row>
    <row r="572" spans="1:255" x14ac:dyDescent="0.2">
      <c r="A572" s="1">
        <v>5</v>
      </c>
      <c r="B572" s="1">
        <v>1</v>
      </c>
      <c r="C572" s="1"/>
      <c r="D572" s="1">
        <f>ROW(A615)</f>
        <v>615</v>
      </c>
      <c r="E572" s="1"/>
      <c r="F572" s="1" t="s">
        <v>211</v>
      </c>
      <c r="G572" s="1" t="s">
        <v>593</v>
      </c>
      <c r="H572" s="1" t="s">
        <v>3</v>
      </c>
      <c r="I572" s="1">
        <v>0</v>
      </c>
      <c r="J572" s="1"/>
      <c r="K572" s="1">
        <v>0</v>
      </c>
      <c r="L572" s="1"/>
      <c r="M572" s="1" t="s">
        <v>3</v>
      </c>
      <c r="N572" s="1"/>
      <c r="O572" s="1"/>
      <c r="P572" s="1"/>
      <c r="Q572" s="1"/>
      <c r="R572" s="1"/>
      <c r="S572" s="1">
        <v>0</v>
      </c>
      <c r="T572" s="1">
        <v>0</v>
      </c>
      <c r="U572" s="1" t="s">
        <v>3</v>
      </c>
      <c r="V572" s="1">
        <v>0</v>
      </c>
      <c r="W572" s="1"/>
      <c r="X572" s="1"/>
      <c r="Y572" s="1"/>
      <c r="Z572" s="1"/>
      <c r="AA572" s="1"/>
      <c r="AB572" s="1" t="s">
        <v>3</v>
      </c>
      <c r="AC572" s="1" t="s">
        <v>3</v>
      </c>
      <c r="AD572" s="1" t="s">
        <v>3</v>
      </c>
      <c r="AE572" s="1" t="s">
        <v>3</v>
      </c>
      <c r="AF572" s="1" t="s">
        <v>3</v>
      </c>
      <c r="AG572" s="1" t="s">
        <v>3</v>
      </c>
      <c r="AH572" s="1"/>
      <c r="AI572" s="1"/>
      <c r="AJ572" s="1"/>
      <c r="AK572" s="1"/>
      <c r="AL572" s="1"/>
      <c r="AM572" s="1"/>
      <c r="AN572" s="1"/>
      <c r="AO572" s="1"/>
      <c r="AP572" s="1" t="s">
        <v>3</v>
      </c>
      <c r="AQ572" s="1" t="s">
        <v>3</v>
      </c>
      <c r="AR572" s="1" t="s">
        <v>3</v>
      </c>
      <c r="AS572" s="1"/>
      <c r="AT572" s="1"/>
      <c r="AU572" s="1"/>
      <c r="AV572" s="1"/>
      <c r="AW572" s="1"/>
      <c r="AX572" s="1"/>
      <c r="AY572" s="1"/>
      <c r="AZ572" s="1" t="s">
        <v>3</v>
      </c>
      <c r="BA572" s="1"/>
      <c r="BB572" s="1" t="s">
        <v>3</v>
      </c>
      <c r="BC572" s="1" t="s">
        <v>3</v>
      </c>
      <c r="BD572" s="1" t="s">
        <v>3</v>
      </c>
      <c r="BE572" s="1" t="s">
        <v>3</v>
      </c>
      <c r="BF572" s="1" t="s">
        <v>3</v>
      </c>
      <c r="BG572" s="1" t="s">
        <v>3</v>
      </c>
      <c r="BH572" s="1" t="s">
        <v>3</v>
      </c>
      <c r="BI572" s="1" t="s">
        <v>3</v>
      </c>
      <c r="BJ572" s="1" t="s">
        <v>3</v>
      </c>
      <c r="BK572" s="1" t="s">
        <v>3</v>
      </c>
      <c r="BL572" s="1" t="s">
        <v>3</v>
      </c>
      <c r="BM572" s="1" t="s">
        <v>3</v>
      </c>
      <c r="BN572" s="1" t="s">
        <v>3</v>
      </c>
      <c r="BO572" s="1" t="s">
        <v>3</v>
      </c>
      <c r="BP572" s="1" t="s">
        <v>3</v>
      </c>
      <c r="BQ572" s="1"/>
      <c r="BR572" s="1"/>
      <c r="BS572" s="1"/>
      <c r="BT572" s="1"/>
      <c r="BU572" s="1"/>
      <c r="BV572" s="1"/>
      <c r="BW572" s="1"/>
      <c r="BX572" s="1">
        <v>0</v>
      </c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>
        <v>0</v>
      </c>
    </row>
    <row r="574" spans="1:255" x14ac:dyDescent="0.2">
      <c r="A574" s="3">
        <v>52</v>
      </c>
      <c r="B574" s="3">
        <f t="shared" ref="B574:G574" si="481">B615</f>
        <v>1</v>
      </c>
      <c r="C574" s="3">
        <f t="shared" si="481"/>
        <v>5</v>
      </c>
      <c r="D574" s="3">
        <f t="shared" si="481"/>
        <v>572</v>
      </c>
      <c r="E574" s="3">
        <f t="shared" si="481"/>
        <v>0</v>
      </c>
      <c r="F574" s="3" t="str">
        <f t="shared" si="481"/>
        <v>Новый подраздел</v>
      </c>
      <c r="G574" s="3" t="str">
        <f t="shared" si="481"/>
        <v>Установка светильников</v>
      </c>
      <c r="H574" s="3"/>
      <c r="I574" s="3"/>
      <c r="J574" s="3"/>
      <c r="K574" s="3"/>
      <c r="L574" s="3"/>
      <c r="M574" s="3"/>
      <c r="N574" s="3"/>
      <c r="O574" s="3">
        <f t="shared" ref="O574:AT574" si="482">O615</f>
        <v>34499.050000000003</v>
      </c>
      <c r="P574" s="3">
        <f t="shared" si="482"/>
        <v>31965.24</v>
      </c>
      <c r="Q574" s="3">
        <f t="shared" si="482"/>
        <v>410.04</v>
      </c>
      <c r="R574" s="3">
        <f t="shared" si="482"/>
        <v>77.430000000000007</v>
      </c>
      <c r="S574" s="3">
        <f t="shared" si="482"/>
        <v>2123.77</v>
      </c>
      <c r="T574" s="3">
        <f t="shared" si="482"/>
        <v>0</v>
      </c>
      <c r="U574" s="3">
        <f t="shared" si="482"/>
        <v>167.2475</v>
      </c>
      <c r="V574" s="3">
        <f t="shared" si="482"/>
        <v>0</v>
      </c>
      <c r="W574" s="3">
        <f t="shared" si="482"/>
        <v>0</v>
      </c>
      <c r="X574" s="3">
        <f t="shared" si="482"/>
        <v>2378.63</v>
      </c>
      <c r="Y574" s="3">
        <f t="shared" si="482"/>
        <v>1486.64</v>
      </c>
      <c r="Z574" s="3">
        <f t="shared" si="482"/>
        <v>0</v>
      </c>
      <c r="AA574" s="3">
        <f t="shared" si="482"/>
        <v>0</v>
      </c>
      <c r="AB574" s="3">
        <f t="shared" si="482"/>
        <v>34499.050000000003</v>
      </c>
      <c r="AC574" s="3">
        <f t="shared" si="482"/>
        <v>31965.24</v>
      </c>
      <c r="AD574" s="3">
        <f t="shared" si="482"/>
        <v>410.04</v>
      </c>
      <c r="AE574" s="3">
        <f t="shared" si="482"/>
        <v>77.430000000000007</v>
      </c>
      <c r="AF574" s="3">
        <f t="shared" si="482"/>
        <v>2123.77</v>
      </c>
      <c r="AG574" s="3">
        <f t="shared" si="482"/>
        <v>0</v>
      </c>
      <c r="AH574" s="3">
        <f t="shared" si="482"/>
        <v>167.2475</v>
      </c>
      <c r="AI574" s="3">
        <f t="shared" si="482"/>
        <v>0</v>
      </c>
      <c r="AJ574" s="3">
        <f t="shared" si="482"/>
        <v>0</v>
      </c>
      <c r="AK574" s="3">
        <f t="shared" si="482"/>
        <v>2378.63</v>
      </c>
      <c r="AL574" s="3">
        <f t="shared" si="482"/>
        <v>1486.64</v>
      </c>
      <c r="AM574" s="3">
        <f t="shared" si="482"/>
        <v>0</v>
      </c>
      <c r="AN574" s="3">
        <f t="shared" si="482"/>
        <v>0</v>
      </c>
      <c r="AO574" s="3">
        <f t="shared" si="482"/>
        <v>0</v>
      </c>
      <c r="AP574" s="3">
        <f t="shared" si="482"/>
        <v>0</v>
      </c>
      <c r="AQ574" s="3">
        <f t="shared" si="482"/>
        <v>0</v>
      </c>
      <c r="AR574" s="3">
        <f t="shared" si="482"/>
        <v>38499.83</v>
      </c>
      <c r="AS574" s="3">
        <f t="shared" si="482"/>
        <v>0</v>
      </c>
      <c r="AT574" s="3">
        <f t="shared" si="482"/>
        <v>38499.83</v>
      </c>
      <c r="AU574" s="3">
        <f t="shared" ref="AU574:BZ574" si="483">AU615</f>
        <v>0</v>
      </c>
      <c r="AV574" s="3">
        <f t="shared" si="483"/>
        <v>31965.24</v>
      </c>
      <c r="AW574" s="3">
        <f t="shared" si="483"/>
        <v>31965.24</v>
      </c>
      <c r="AX574" s="3">
        <f t="shared" si="483"/>
        <v>0</v>
      </c>
      <c r="AY574" s="3">
        <f t="shared" si="483"/>
        <v>31965.24</v>
      </c>
      <c r="AZ574" s="3">
        <f t="shared" si="483"/>
        <v>0</v>
      </c>
      <c r="BA574" s="3">
        <f t="shared" si="483"/>
        <v>0</v>
      </c>
      <c r="BB574" s="3">
        <f t="shared" si="483"/>
        <v>0</v>
      </c>
      <c r="BC574" s="3">
        <f t="shared" si="483"/>
        <v>0</v>
      </c>
      <c r="BD574" s="3">
        <f t="shared" si="483"/>
        <v>0</v>
      </c>
      <c r="BE574" s="3">
        <f t="shared" si="483"/>
        <v>0</v>
      </c>
      <c r="BF574" s="3">
        <f t="shared" si="483"/>
        <v>0</v>
      </c>
      <c r="BG574" s="3">
        <f t="shared" si="483"/>
        <v>0</v>
      </c>
      <c r="BH574" s="3">
        <f t="shared" si="483"/>
        <v>0</v>
      </c>
      <c r="BI574" s="3">
        <f t="shared" si="483"/>
        <v>0</v>
      </c>
      <c r="BJ574" s="3">
        <f t="shared" si="483"/>
        <v>0</v>
      </c>
      <c r="BK574" s="3">
        <f t="shared" si="483"/>
        <v>0</v>
      </c>
      <c r="BL574" s="3">
        <f t="shared" si="483"/>
        <v>0</v>
      </c>
      <c r="BM574" s="3">
        <f t="shared" si="483"/>
        <v>0</v>
      </c>
      <c r="BN574" s="3">
        <f t="shared" si="483"/>
        <v>0</v>
      </c>
      <c r="BO574" s="3">
        <f t="shared" si="483"/>
        <v>0</v>
      </c>
      <c r="BP574" s="3">
        <f t="shared" si="483"/>
        <v>0</v>
      </c>
      <c r="BQ574" s="3">
        <f t="shared" si="483"/>
        <v>0</v>
      </c>
      <c r="BR574" s="3">
        <f t="shared" si="483"/>
        <v>0</v>
      </c>
      <c r="BS574" s="3">
        <f t="shared" si="483"/>
        <v>0</v>
      </c>
      <c r="BT574" s="3">
        <f t="shared" si="483"/>
        <v>0</v>
      </c>
      <c r="BU574" s="3">
        <f t="shared" si="483"/>
        <v>0</v>
      </c>
      <c r="BV574" s="3">
        <f t="shared" si="483"/>
        <v>0</v>
      </c>
      <c r="BW574" s="3">
        <f t="shared" si="483"/>
        <v>0</v>
      </c>
      <c r="BX574" s="3">
        <f t="shared" si="483"/>
        <v>0</v>
      </c>
      <c r="BY574" s="3">
        <f t="shared" si="483"/>
        <v>0</v>
      </c>
      <c r="BZ574" s="3">
        <f t="shared" si="483"/>
        <v>0</v>
      </c>
      <c r="CA574" s="3">
        <f t="shared" ref="CA574:DF574" si="484">CA615</f>
        <v>38499.83</v>
      </c>
      <c r="CB574" s="3">
        <f t="shared" si="484"/>
        <v>0</v>
      </c>
      <c r="CC574" s="3">
        <f t="shared" si="484"/>
        <v>38499.83</v>
      </c>
      <c r="CD574" s="3">
        <f t="shared" si="484"/>
        <v>0</v>
      </c>
      <c r="CE574" s="3">
        <f t="shared" si="484"/>
        <v>31965.24</v>
      </c>
      <c r="CF574" s="3">
        <f t="shared" si="484"/>
        <v>31965.24</v>
      </c>
      <c r="CG574" s="3">
        <f t="shared" si="484"/>
        <v>0</v>
      </c>
      <c r="CH574" s="3">
        <f t="shared" si="484"/>
        <v>31965.24</v>
      </c>
      <c r="CI574" s="3">
        <f t="shared" si="484"/>
        <v>0</v>
      </c>
      <c r="CJ574" s="3">
        <f t="shared" si="484"/>
        <v>0</v>
      </c>
      <c r="CK574" s="3">
        <f t="shared" si="484"/>
        <v>0</v>
      </c>
      <c r="CL574" s="3">
        <f t="shared" si="484"/>
        <v>0</v>
      </c>
      <c r="CM574" s="3">
        <f t="shared" si="484"/>
        <v>0</v>
      </c>
      <c r="CN574" s="3">
        <f t="shared" si="484"/>
        <v>0</v>
      </c>
      <c r="CO574" s="3">
        <f t="shared" si="484"/>
        <v>0</v>
      </c>
      <c r="CP574" s="3">
        <f t="shared" si="484"/>
        <v>0</v>
      </c>
      <c r="CQ574" s="3">
        <f t="shared" si="484"/>
        <v>0</v>
      </c>
      <c r="CR574" s="3">
        <f t="shared" si="484"/>
        <v>0</v>
      </c>
      <c r="CS574" s="3">
        <f t="shared" si="484"/>
        <v>0</v>
      </c>
      <c r="CT574" s="3">
        <f t="shared" si="484"/>
        <v>0</v>
      </c>
      <c r="CU574" s="3">
        <f t="shared" si="484"/>
        <v>0</v>
      </c>
      <c r="CV574" s="3">
        <f t="shared" si="484"/>
        <v>0</v>
      </c>
      <c r="CW574" s="3">
        <f t="shared" si="484"/>
        <v>0</v>
      </c>
      <c r="CX574" s="3">
        <f t="shared" si="484"/>
        <v>0</v>
      </c>
      <c r="CY574" s="3">
        <f t="shared" si="484"/>
        <v>0</v>
      </c>
      <c r="CZ574" s="3">
        <f t="shared" si="484"/>
        <v>0</v>
      </c>
      <c r="DA574" s="3">
        <f t="shared" si="484"/>
        <v>0</v>
      </c>
      <c r="DB574" s="3">
        <f t="shared" si="484"/>
        <v>0</v>
      </c>
      <c r="DC574" s="3">
        <f t="shared" si="484"/>
        <v>0</v>
      </c>
      <c r="DD574" s="3">
        <f t="shared" si="484"/>
        <v>0</v>
      </c>
      <c r="DE574" s="3">
        <f t="shared" si="484"/>
        <v>0</v>
      </c>
      <c r="DF574" s="3">
        <f t="shared" si="484"/>
        <v>0</v>
      </c>
      <c r="DG574" s="4">
        <f t="shared" ref="DG574:EL574" si="485">DG615</f>
        <v>291151.08</v>
      </c>
      <c r="DH574" s="4">
        <f t="shared" si="485"/>
        <v>224461.03</v>
      </c>
      <c r="DI574" s="4">
        <f t="shared" si="485"/>
        <v>5037</v>
      </c>
      <c r="DJ574" s="4">
        <f t="shared" si="485"/>
        <v>2247.8000000000002</v>
      </c>
      <c r="DK574" s="4">
        <f t="shared" si="485"/>
        <v>61653.05</v>
      </c>
      <c r="DL574" s="4">
        <f t="shared" si="485"/>
        <v>0</v>
      </c>
      <c r="DM574" s="4">
        <f t="shared" si="485"/>
        <v>167.2475</v>
      </c>
      <c r="DN574" s="4">
        <f t="shared" si="485"/>
        <v>0</v>
      </c>
      <c r="DO574" s="4">
        <f t="shared" si="485"/>
        <v>0</v>
      </c>
      <c r="DP574" s="4">
        <f t="shared" si="485"/>
        <v>56720.82</v>
      </c>
      <c r="DQ574" s="4">
        <f t="shared" si="485"/>
        <v>26510.79</v>
      </c>
      <c r="DR574" s="4">
        <f t="shared" si="485"/>
        <v>0</v>
      </c>
      <c r="DS574" s="4">
        <f t="shared" si="485"/>
        <v>0</v>
      </c>
      <c r="DT574" s="4">
        <f t="shared" si="485"/>
        <v>291151.08</v>
      </c>
      <c r="DU574" s="4">
        <f t="shared" si="485"/>
        <v>224461.03</v>
      </c>
      <c r="DV574" s="4">
        <f t="shared" si="485"/>
        <v>5037</v>
      </c>
      <c r="DW574" s="4">
        <f t="shared" si="485"/>
        <v>2247.8000000000002</v>
      </c>
      <c r="DX574" s="4">
        <f t="shared" si="485"/>
        <v>61653.05</v>
      </c>
      <c r="DY574" s="4">
        <f t="shared" si="485"/>
        <v>0</v>
      </c>
      <c r="DZ574" s="4">
        <f t="shared" si="485"/>
        <v>167.2475</v>
      </c>
      <c r="EA574" s="4">
        <f t="shared" si="485"/>
        <v>0</v>
      </c>
      <c r="EB574" s="4">
        <f t="shared" si="485"/>
        <v>0</v>
      </c>
      <c r="EC574" s="4">
        <f t="shared" si="485"/>
        <v>56720.82</v>
      </c>
      <c r="ED574" s="4">
        <f t="shared" si="485"/>
        <v>26510.79</v>
      </c>
      <c r="EE574" s="4">
        <f t="shared" si="485"/>
        <v>0</v>
      </c>
      <c r="EF574" s="4">
        <f t="shared" si="485"/>
        <v>0</v>
      </c>
      <c r="EG574" s="4">
        <f t="shared" si="485"/>
        <v>0</v>
      </c>
      <c r="EH574" s="4">
        <f t="shared" si="485"/>
        <v>0</v>
      </c>
      <c r="EI574" s="4">
        <f t="shared" si="485"/>
        <v>0</v>
      </c>
      <c r="EJ574" s="4">
        <f t="shared" si="485"/>
        <v>377979.17</v>
      </c>
      <c r="EK574" s="4">
        <f t="shared" si="485"/>
        <v>0</v>
      </c>
      <c r="EL574" s="4">
        <f t="shared" si="485"/>
        <v>377979.17</v>
      </c>
      <c r="EM574" s="4">
        <f t="shared" ref="EM574:FR574" si="486">EM615</f>
        <v>0</v>
      </c>
      <c r="EN574" s="4">
        <f t="shared" si="486"/>
        <v>224461.03</v>
      </c>
      <c r="EO574" s="4">
        <f t="shared" si="486"/>
        <v>224461.03</v>
      </c>
      <c r="EP574" s="4">
        <f t="shared" si="486"/>
        <v>0</v>
      </c>
      <c r="EQ574" s="4">
        <f t="shared" si="486"/>
        <v>224461.03</v>
      </c>
      <c r="ER574" s="4">
        <f t="shared" si="486"/>
        <v>0</v>
      </c>
      <c r="ES574" s="4">
        <f t="shared" si="486"/>
        <v>0</v>
      </c>
      <c r="ET574" s="4">
        <f t="shared" si="486"/>
        <v>0</v>
      </c>
      <c r="EU574" s="4">
        <f t="shared" si="486"/>
        <v>0</v>
      </c>
      <c r="EV574" s="4">
        <f t="shared" si="486"/>
        <v>0</v>
      </c>
      <c r="EW574" s="4">
        <f t="shared" si="486"/>
        <v>0</v>
      </c>
      <c r="EX574" s="4">
        <f t="shared" si="486"/>
        <v>0</v>
      </c>
      <c r="EY574" s="4">
        <f t="shared" si="486"/>
        <v>0</v>
      </c>
      <c r="EZ574" s="4">
        <f t="shared" si="486"/>
        <v>0</v>
      </c>
      <c r="FA574" s="4">
        <f t="shared" si="486"/>
        <v>0</v>
      </c>
      <c r="FB574" s="4">
        <f t="shared" si="486"/>
        <v>0</v>
      </c>
      <c r="FC574" s="4">
        <f t="shared" si="486"/>
        <v>0</v>
      </c>
      <c r="FD574" s="4">
        <f t="shared" si="486"/>
        <v>0</v>
      </c>
      <c r="FE574" s="4">
        <f t="shared" si="486"/>
        <v>0</v>
      </c>
      <c r="FF574" s="4">
        <f t="shared" si="486"/>
        <v>0</v>
      </c>
      <c r="FG574" s="4">
        <f t="shared" si="486"/>
        <v>0</v>
      </c>
      <c r="FH574" s="4">
        <f t="shared" si="486"/>
        <v>0</v>
      </c>
      <c r="FI574" s="4">
        <f t="shared" si="486"/>
        <v>0</v>
      </c>
      <c r="FJ574" s="4">
        <f t="shared" si="486"/>
        <v>0</v>
      </c>
      <c r="FK574" s="4">
        <f t="shared" si="486"/>
        <v>0</v>
      </c>
      <c r="FL574" s="4">
        <f t="shared" si="486"/>
        <v>0</v>
      </c>
      <c r="FM574" s="4">
        <f t="shared" si="486"/>
        <v>0</v>
      </c>
      <c r="FN574" s="4">
        <f t="shared" si="486"/>
        <v>0</v>
      </c>
      <c r="FO574" s="4">
        <f t="shared" si="486"/>
        <v>0</v>
      </c>
      <c r="FP574" s="4">
        <f t="shared" si="486"/>
        <v>0</v>
      </c>
      <c r="FQ574" s="4">
        <f t="shared" si="486"/>
        <v>0</v>
      </c>
      <c r="FR574" s="4">
        <f t="shared" si="486"/>
        <v>0</v>
      </c>
      <c r="FS574" s="4">
        <f t="shared" ref="FS574:GX574" si="487">FS615</f>
        <v>377979.17</v>
      </c>
      <c r="FT574" s="4">
        <f t="shared" si="487"/>
        <v>0</v>
      </c>
      <c r="FU574" s="4">
        <f t="shared" si="487"/>
        <v>377979.17</v>
      </c>
      <c r="FV574" s="4">
        <f t="shared" si="487"/>
        <v>0</v>
      </c>
      <c r="FW574" s="4">
        <f t="shared" si="487"/>
        <v>224461.03</v>
      </c>
      <c r="FX574" s="4">
        <f t="shared" si="487"/>
        <v>224461.03</v>
      </c>
      <c r="FY574" s="4">
        <f t="shared" si="487"/>
        <v>0</v>
      </c>
      <c r="FZ574" s="4">
        <f t="shared" si="487"/>
        <v>224461.03</v>
      </c>
      <c r="GA574" s="4">
        <f t="shared" si="487"/>
        <v>0</v>
      </c>
      <c r="GB574" s="4">
        <f t="shared" si="487"/>
        <v>0</v>
      </c>
      <c r="GC574" s="4">
        <f t="shared" si="487"/>
        <v>0</v>
      </c>
      <c r="GD574" s="4">
        <f t="shared" si="487"/>
        <v>0</v>
      </c>
      <c r="GE574" s="4">
        <f t="shared" si="487"/>
        <v>0</v>
      </c>
      <c r="GF574" s="4">
        <f t="shared" si="487"/>
        <v>0</v>
      </c>
      <c r="GG574" s="4">
        <f t="shared" si="487"/>
        <v>0</v>
      </c>
      <c r="GH574" s="4">
        <f t="shared" si="487"/>
        <v>0</v>
      </c>
      <c r="GI574" s="4">
        <f t="shared" si="487"/>
        <v>0</v>
      </c>
      <c r="GJ574" s="4">
        <f t="shared" si="487"/>
        <v>0</v>
      </c>
      <c r="GK574" s="4">
        <f t="shared" si="487"/>
        <v>0</v>
      </c>
      <c r="GL574" s="4">
        <f t="shared" si="487"/>
        <v>0</v>
      </c>
      <c r="GM574" s="4">
        <f t="shared" si="487"/>
        <v>0</v>
      </c>
      <c r="GN574" s="4">
        <f t="shared" si="487"/>
        <v>0</v>
      </c>
      <c r="GO574" s="4">
        <f t="shared" si="487"/>
        <v>0</v>
      </c>
      <c r="GP574" s="4">
        <f t="shared" si="487"/>
        <v>0</v>
      </c>
      <c r="GQ574" s="4">
        <f t="shared" si="487"/>
        <v>0</v>
      </c>
      <c r="GR574" s="4">
        <f t="shared" si="487"/>
        <v>0</v>
      </c>
      <c r="GS574" s="4">
        <f t="shared" si="487"/>
        <v>0</v>
      </c>
      <c r="GT574" s="4">
        <f t="shared" si="487"/>
        <v>0</v>
      </c>
      <c r="GU574" s="4">
        <f t="shared" si="487"/>
        <v>0</v>
      </c>
      <c r="GV574" s="4">
        <f t="shared" si="487"/>
        <v>0</v>
      </c>
      <c r="GW574" s="4">
        <f t="shared" si="487"/>
        <v>0</v>
      </c>
      <c r="GX574" s="4">
        <f t="shared" si="487"/>
        <v>0</v>
      </c>
    </row>
    <row r="576" spans="1:255" x14ac:dyDescent="0.2">
      <c r="A576" s="2">
        <v>17</v>
      </c>
      <c r="B576" s="2">
        <v>1</v>
      </c>
      <c r="C576" s="2">
        <f>ROW(SmtRes!A277)</f>
        <v>277</v>
      </c>
      <c r="D576" s="2">
        <f>ROW(EtalonRes!A342)</f>
        <v>342</v>
      </c>
      <c r="E576" s="2" t="s">
        <v>594</v>
      </c>
      <c r="F576" s="2" t="s">
        <v>595</v>
      </c>
      <c r="G576" s="2" t="s">
        <v>596</v>
      </c>
      <c r="H576" s="2" t="s">
        <v>587</v>
      </c>
      <c r="I576" s="2">
        <f>ROUND(24/100,9)</f>
        <v>0.24</v>
      </c>
      <c r="J576" s="2">
        <v>0</v>
      </c>
      <c r="K576" s="2">
        <f>ROUND(24/100,9)</f>
        <v>0.24</v>
      </c>
      <c r="L576" s="2"/>
      <c r="M576" s="2"/>
      <c r="N576" s="2"/>
      <c r="O576" s="2">
        <f t="shared" ref="O576:O613" si="488">ROUND(CP576,2)</f>
        <v>495.75</v>
      </c>
      <c r="P576" s="2">
        <f t="shared" ref="P576:P613" si="489">ROUND((ROUND((AC576*AW576*I576),2)*BC576),2)</f>
        <v>35.17</v>
      </c>
      <c r="Q576" s="2">
        <f t="shared" ref="Q576:Q613" si="490">(ROUND((ROUND(((ET576)*AV576*I576),2)*BB576),2)+ROUND((ROUND(((AE576-(EU576))*AV576*I576),2)*BS576),2))</f>
        <v>49.06</v>
      </c>
      <c r="R576" s="2">
        <f t="shared" ref="R576:R613" si="491">ROUND((ROUND((AE576*AV576*I576),2)*BS576),2)</f>
        <v>7.45</v>
      </c>
      <c r="S576" s="2">
        <f t="shared" ref="S576:S613" si="492">ROUND((ROUND((AF576*AV576*I576),2)*BA576),2)</f>
        <v>411.52</v>
      </c>
      <c r="T576" s="2">
        <f t="shared" ref="T576:T613" si="493">ROUND(CU576*I576,2)</f>
        <v>0</v>
      </c>
      <c r="U576" s="2">
        <f t="shared" ref="U576:U613" si="494">CV576*I576</f>
        <v>31.68</v>
      </c>
      <c r="V576" s="2">
        <f t="shared" ref="V576:V613" si="495">CW576*I576</f>
        <v>0</v>
      </c>
      <c r="W576" s="2">
        <f t="shared" ref="W576:W613" si="496">ROUND(CX576*I576,2)</f>
        <v>0</v>
      </c>
      <c r="X576" s="2">
        <f t="shared" ref="X576:X613" si="497">ROUND(CY576,2)</f>
        <v>460.9</v>
      </c>
      <c r="Y576" s="2">
        <f t="shared" ref="Y576:Y613" si="498">ROUND(CZ576,2)</f>
        <v>288.06</v>
      </c>
      <c r="Z576" s="2"/>
      <c r="AA576" s="2">
        <v>50626682</v>
      </c>
      <c r="AB576" s="2">
        <f t="shared" ref="AB576:AB613" si="499">ROUND((AC576+AD576+AF576),6)</f>
        <v>2065.67</v>
      </c>
      <c r="AC576" s="2">
        <f t="shared" ref="AC576:AC613" si="500">ROUND((ES576),6)</f>
        <v>146.56</v>
      </c>
      <c r="AD576" s="2">
        <f t="shared" ref="AD576:AD613" si="501">ROUND((((ET576)-(EU576))+AE576),6)</f>
        <v>204.43</v>
      </c>
      <c r="AE576" s="2">
        <f t="shared" ref="AE576:AE613" si="502">ROUND((EU576),6)</f>
        <v>31.05</v>
      </c>
      <c r="AF576" s="2">
        <f t="shared" ref="AF576:AF613" si="503">ROUND((EV576),6)</f>
        <v>1714.68</v>
      </c>
      <c r="AG576" s="2">
        <f t="shared" ref="AG576:AG613" si="504">ROUND((AP576),6)</f>
        <v>0</v>
      </c>
      <c r="AH576" s="2">
        <f t="shared" ref="AH576:AH613" si="505">(EW576)</f>
        <v>132</v>
      </c>
      <c r="AI576" s="2">
        <f t="shared" ref="AI576:AI613" si="506">(EX576)</f>
        <v>0</v>
      </c>
      <c r="AJ576" s="2">
        <f t="shared" ref="AJ576:AJ613" si="507">(AS576)</f>
        <v>0</v>
      </c>
      <c r="AK576" s="2">
        <v>2065.67</v>
      </c>
      <c r="AL576" s="2">
        <v>146.56</v>
      </c>
      <c r="AM576" s="2">
        <v>204.43</v>
      </c>
      <c r="AN576" s="2">
        <v>31.05</v>
      </c>
      <c r="AO576" s="2">
        <v>1714.68</v>
      </c>
      <c r="AP576" s="2">
        <v>0</v>
      </c>
      <c r="AQ576" s="2">
        <v>132</v>
      </c>
      <c r="AR576" s="2">
        <v>0</v>
      </c>
      <c r="AS576" s="2">
        <v>0</v>
      </c>
      <c r="AT576" s="2">
        <v>112</v>
      </c>
      <c r="AU576" s="2">
        <v>70</v>
      </c>
      <c r="AV576" s="2">
        <v>1</v>
      </c>
      <c r="AW576" s="2">
        <v>1</v>
      </c>
      <c r="AX576" s="2"/>
      <c r="AY576" s="2"/>
      <c r="AZ576" s="2">
        <v>1</v>
      </c>
      <c r="BA576" s="2">
        <v>1</v>
      </c>
      <c r="BB576" s="2">
        <v>1</v>
      </c>
      <c r="BC576" s="2">
        <v>1</v>
      </c>
      <c r="BD576" s="2" t="s">
        <v>3</v>
      </c>
      <c r="BE576" s="2" t="s">
        <v>3</v>
      </c>
      <c r="BF576" s="2" t="s">
        <v>3</v>
      </c>
      <c r="BG576" s="2" t="s">
        <v>3</v>
      </c>
      <c r="BH576" s="2">
        <v>0</v>
      </c>
      <c r="BI576" s="2">
        <v>2</v>
      </c>
      <c r="BJ576" s="2" t="s">
        <v>597</v>
      </c>
      <c r="BK576" s="2"/>
      <c r="BL576" s="2"/>
      <c r="BM576" s="2">
        <v>333</v>
      </c>
      <c r="BN576" s="2">
        <v>0</v>
      </c>
      <c r="BO576" s="2" t="s">
        <v>3</v>
      </c>
      <c r="BP576" s="2">
        <v>0</v>
      </c>
      <c r="BQ576" s="2">
        <v>40</v>
      </c>
      <c r="BR576" s="2">
        <v>0</v>
      </c>
      <c r="BS576" s="2">
        <v>1</v>
      </c>
      <c r="BT576" s="2">
        <v>1</v>
      </c>
      <c r="BU576" s="2">
        <v>1</v>
      </c>
      <c r="BV576" s="2">
        <v>1</v>
      </c>
      <c r="BW576" s="2">
        <v>1</v>
      </c>
      <c r="BX576" s="2">
        <v>1</v>
      </c>
      <c r="BY576" s="2" t="s">
        <v>3</v>
      </c>
      <c r="BZ576" s="2">
        <v>112</v>
      </c>
      <c r="CA576" s="2">
        <v>70</v>
      </c>
      <c r="CB576" s="2" t="s">
        <v>3</v>
      </c>
      <c r="CC576" s="2"/>
      <c r="CD576" s="2"/>
      <c r="CE576" s="2">
        <v>30</v>
      </c>
      <c r="CF576" s="2">
        <v>0</v>
      </c>
      <c r="CG576" s="2">
        <v>0</v>
      </c>
      <c r="CH576" s="2"/>
      <c r="CI576" s="2"/>
      <c r="CJ576" s="2"/>
      <c r="CK576" s="2"/>
      <c r="CL576" s="2"/>
      <c r="CM576" s="2">
        <v>0</v>
      </c>
      <c r="CN576" s="2" t="s">
        <v>3</v>
      </c>
      <c r="CO576" s="2">
        <v>0</v>
      </c>
      <c r="CP576" s="2">
        <f t="shared" ref="CP576:CP613" si="508">(P576+Q576+S576)</f>
        <v>495.75</v>
      </c>
      <c r="CQ576" s="2">
        <f t="shared" ref="CQ576:CQ613" si="509">ROUND((ROUND((AC576*AW576*1),2)*BC576),2)</f>
        <v>146.56</v>
      </c>
      <c r="CR576" s="2">
        <f t="shared" ref="CR576:CR613" si="510">(ROUND((ROUND(((ET576)*AV576*1),2)*BB576),2)+ROUND((ROUND(((AE576-(EU576))*AV576*1),2)*BS576),2))</f>
        <v>204.43</v>
      </c>
      <c r="CS576" s="2">
        <f t="shared" ref="CS576:CS613" si="511">ROUND((ROUND((AE576*AV576*1),2)*BS576),2)</f>
        <v>31.05</v>
      </c>
      <c r="CT576" s="2">
        <f t="shared" ref="CT576:CT613" si="512">ROUND((ROUND((AF576*AV576*1),2)*BA576),2)</f>
        <v>1714.68</v>
      </c>
      <c r="CU576" s="2">
        <f t="shared" ref="CU576:CU613" si="513">AG576</f>
        <v>0</v>
      </c>
      <c r="CV576" s="2">
        <f t="shared" ref="CV576:CV613" si="514">(AH576*AV576)</f>
        <v>132</v>
      </c>
      <c r="CW576" s="2">
        <f t="shared" ref="CW576:CW613" si="515">AI576</f>
        <v>0</v>
      </c>
      <c r="CX576" s="2">
        <f t="shared" ref="CX576:CX613" si="516">AJ576</f>
        <v>0</v>
      </c>
      <c r="CY576" s="2">
        <f>((S576*BZ576)/100)</f>
        <v>460.9024</v>
      </c>
      <c r="CZ576" s="2">
        <f>((S576*CA576)/100)</f>
        <v>288.06399999999996</v>
      </c>
      <c r="DA576" s="2"/>
      <c r="DB576" s="2"/>
      <c r="DC576" s="2" t="s">
        <v>3</v>
      </c>
      <c r="DD576" s="2" t="s">
        <v>3</v>
      </c>
      <c r="DE576" s="2" t="s">
        <v>3</v>
      </c>
      <c r="DF576" s="2" t="s">
        <v>3</v>
      </c>
      <c r="DG576" s="2" t="s">
        <v>3</v>
      </c>
      <c r="DH576" s="2" t="s">
        <v>3</v>
      </c>
      <c r="DI576" s="2" t="s">
        <v>3</v>
      </c>
      <c r="DJ576" s="2" t="s">
        <v>3</v>
      </c>
      <c r="DK576" s="2" t="s">
        <v>3</v>
      </c>
      <c r="DL576" s="2" t="s">
        <v>3</v>
      </c>
      <c r="DM576" s="2" t="s">
        <v>3</v>
      </c>
      <c r="DN576" s="2">
        <v>0</v>
      </c>
      <c r="DO576" s="2">
        <v>0</v>
      </c>
      <c r="DP576" s="2">
        <v>1</v>
      </c>
      <c r="DQ576" s="2">
        <v>1</v>
      </c>
      <c r="DR576" s="2"/>
      <c r="DS576" s="2"/>
      <c r="DT576" s="2"/>
      <c r="DU576" s="2">
        <v>1010</v>
      </c>
      <c r="DV576" s="2" t="s">
        <v>587</v>
      </c>
      <c r="DW576" s="2" t="s">
        <v>587</v>
      </c>
      <c r="DX576" s="2">
        <v>100</v>
      </c>
      <c r="DY576" s="2"/>
      <c r="DZ576" s="2" t="s">
        <v>3</v>
      </c>
      <c r="EA576" s="2" t="s">
        <v>3</v>
      </c>
      <c r="EB576" s="2" t="s">
        <v>3</v>
      </c>
      <c r="EC576" s="2" t="s">
        <v>3</v>
      </c>
      <c r="ED576" s="2"/>
      <c r="EE576" s="2">
        <v>49573648</v>
      </c>
      <c r="EF576" s="2">
        <v>40</v>
      </c>
      <c r="EG576" s="2" t="s">
        <v>505</v>
      </c>
      <c r="EH576" s="2">
        <v>0</v>
      </c>
      <c r="EI576" s="2" t="s">
        <v>3</v>
      </c>
      <c r="EJ576" s="2">
        <v>2</v>
      </c>
      <c r="EK576" s="2">
        <v>333</v>
      </c>
      <c r="EL576" s="2" t="s">
        <v>557</v>
      </c>
      <c r="EM576" s="2" t="s">
        <v>558</v>
      </c>
      <c r="EN576" s="2"/>
      <c r="EO576" s="2" t="s">
        <v>3</v>
      </c>
      <c r="EP576" s="2"/>
      <c r="EQ576" s="2">
        <v>131072</v>
      </c>
      <c r="ER576" s="2">
        <v>2065.67</v>
      </c>
      <c r="ES576" s="2">
        <v>146.56</v>
      </c>
      <c r="ET576" s="2">
        <v>204.43</v>
      </c>
      <c r="EU576" s="2">
        <v>31.05</v>
      </c>
      <c r="EV576" s="2">
        <v>1714.68</v>
      </c>
      <c r="EW576" s="2">
        <v>132</v>
      </c>
      <c r="EX576" s="2">
        <v>0</v>
      </c>
      <c r="EY576" s="2">
        <v>0</v>
      </c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>
        <v>0</v>
      </c>
      <c r="FR576" s="2">
        <f t="shared" ref="FR576:FR613" si="517">ROUND(IF(BI576=3,GM576,0),2)</f>
        <v>0</v>
      </c>
      <c r="FS576" s="2">
        <v>0</v>
      </c>
      <c r="FT576" s="2"/>
      <c r="FU576" s="2"/>
      <c r="FV576" s="2"/>
      <c r="FW576" s="2"/>
      <c r="FX576" s="2">
        <v>112</v>
      </c>
      <c r="FY576" s="2">
        <v>70</v>
      </c>
      <c r="FZ576" s="2"/>
      <c r="GA576" s="2" t="s">
        <v>3</v>
      </c>
      <c r="GB576" s="2"/>
      <c r="GC576" s="2"/>
      <c r="GD576" s="2">
        <v>0</v>
      </c>
      <c r="GE576" s="2"/>
      <c r="GF576" s="2">
        <v>452090840</v>
      </c>
      <c r="GG576" s="2">
        <v>2</v>
      </c>
      <c r="GH576" s="2">
        <v>1</v>
      </c>
      <c r="GI576" s="2">
        <v>-2</v>
      </c>
      <c r="GJ576" s="2">
        <v>0</v>
      </c>
      <c r="GK576" s="2">
        <f>ROUND(R576*(R12)/100,2)</f>
        <v>13.04</v>
      </c>
      <c r="GL576" s="2">
        <f t="shared" ref="GL576:GL613" si="518">ROUND(IF(AND(BH576=3,BI576=3,FS576&lt;&gt;0),P576,0),2)</f>
        <v>0</v>
      </c>
      <c r="GM576" s="2">
        <f t="shared" ref="GM576:GM613" si="519">ROUND(O576+X576+Y576+GK576,2)+GX576</f>
        <v>1257.75</v>
      </c>
      <c r="GN576" s="2">
        <f t="shared" ref="GN576:GN613" si="520">IF(OR(BI576=0,BI576=1),GM576-GX576,0)</f>
        <v>0</v>
      </c>
      <c r="GO576" s="2">
        <f t="shared" ref="GO576:GO613" si="521">IF(BI576=2,GM576-GX576,0)</f>
        <v>1257.75</v>
      </c>
      <c r="GP576" s="2">
        <f t="shared" ref="GP576:GP613" si="522">IF(BI576=4,GM576-GX576,0)</f>
        <v>0</v>
      </c>
      <c r="GQ576" s="2"/>
      <c r="GR576" s="2">
        <v>0</v>
      </c>
      <c r="GS576" s="2">
        <v>3</v>
      </c>
      <c r="GT576" s="2">
        <v>0</v>
      </c>
      <c r="GU576" s="2" t="s">
        <v>3</v>
      </c>
      <c r="GV576" s="2">
        <f t="shared" ref="GV576:GV613" si="523">ROUND((GT576),6)</f>
        <v>0</v>
      </c>
      <c r="GW576" s="2">
        <v>1</v>
      </c>
      <c r="GX576" s="2">
        <f t="shared" ref="GX576:GX613" si="524">ROUND(HC576*I576,2)</f>
        <v>0</v>
      </c>
      <c r="GY576" s="2"/>
      <c r="GZ576" s="2"/>
      <c r="HA576" s="2">
        <v>0</v>
      </c>
      <c r="HB576" s="2">
        <v>0</v>
      </c>
      <c r="HC576" s="2">
        <f t="shared" ref="HC576:HC613" si="525">GV576*GW576</f>
        <v>0</v>
      </c>
      <c r="HD576" s="2"/>
      <c r="HE576" s="2" t="s">
        <v>3</v>
      </c>
      <c r="HF576" s="2" t="s">
        <v>3</v>
      </c>
      <c r="HG576" s="2"/>
      <c r="HH576" s="2"/>
      <c r="HI576" s="2"/>
      <c r="HJ576" s="2"/>
      <c r="HK576" s="2"/>
      <c r="HL576" s="2"/>
      <c r="HM576" s="2" t="s">
        <v>3</v>
      </c>
      <c r="HN576" s="2" t="s">
        <v>3</v>
      </c>
      <c r="HO576" s="2" t="s">
        <v>3</v>
      </c>
      <c r="HP576" s="2" t="s">
        <v>3</v>
      </c>
      <c r="HQ576" s="2" t="s">
        <v>3</v>
      </c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>
        <v>0</v>
      </c>
      <c r="IL576" s="2"/>
      <c r="IM576" s="2"/>
      <c r="IN576" s="2"/>
      <c r="IO576" s="2"/>
      <c r="IP576" s="2"/>
      <c r="IQ576" s="2"/>
      <c r="IR576" s="2"/>
      <c r="IS576" s="2"/>
      <c r="IT576" s="2"/>
      <c r="IU576" s="2"/>
    </row>
    <row r="577" spans="1:255" x14ac:dyDescent="0.2">
      <c r="A577">
        <v>17</v>
      </c>
      <c r="B577">
        <v>1</v>
      </c>
      <c r="C577">
        <f>ROW(SmtRes!A282)</f>
        <v>282</v>
      </c>
      <c r="D577">
        <f>ROW(EtalonRes!A352)</f>
        <v>352</v>
      </c>
      <c r="E577" t="s">
        <v>594</v>
      </c>
      <c r="F577" t="s">
        <v>595</v>
      </c>
      <c r="G577" t="s">
        <v>596</v>
      </c>
      <c r="H577" t="s">
        <v>587</v>
      </c>
      <c r="I577">
        <f>ROUND(24/100,9)</f>
        <v>0.24</v>
      </c>
      <c r="J577">
        <v>0</v>
      </c>
      <c r="K577">
        <f>ROUND(24/100,9)</f>
        <v>0.24</v>
      </c>
      <c r="O577">
        <f t="shared" si="488"/>
        <v>12719.2</v>
      </c>
      <c r="P577">
        <f t="shared" si="489"/>
        <v>215.94</v>
      </c>
      <c r="Q577">
        <f t="shared" si="490"/>
        <v>556.83000000000004</v>
      </c>
      <c r="R577">
        <f t="shared" si="491"/>
        <v>216.27</v>
      </c>
      <c r="S577">
        <f t="shared" si="492"/>
        <v>11946.43</v>
      </c>
      <c r="T577">
        <f t="shared" si="493"/>
        <v>0</v>
      </c>
      <c r="U577">
        <f t="shared" si="494"/>
        <v>31.68</v>
      </c>
      <c r="V577">
        <f t="shared" si="495"/>
        <v>0</v>
      </c>
      <c r="W577">
        <f t="shared" si="496"/>
        <v>0</v>
      </c>
      <c r="X577">
        <f t="shared" si="497"/>
        <v>10990.72</v>
      </c>
      <c r="Y577">
        <f t="shared" si="498"/>
        <v>5136.96</v>
      </c>
      <c r="AA577">
        <v>50626683</v>
      </c>
      <c r="AB577">
        <f t="shared" si="499"/>
        <v>2065.67</v>
      </c>
      <c r="AC577">
        <f t="shared" si="500"/>
        <v>146.56</v>
      </c>
      <c r="AD577">
        <f t="shared" si="501"/>
        <v>204.43</v>
      </c>
      <c r="AE577">
        <f t="shared" si="502"/>
        <v>31.05</v>
      </c>
      <c r="AF577">
        <f t="shared" si="503"/>
        <v>1714.68</v>
      </c>
      <c r="AG577">
        <f t="shared" si="504"/>
        <v>0</v>
      </c>
      <c r="AH577">
        <f t="shared" si="505"/>
        <v>132</v>
      </c>
      <c r="AI577">
        <f t="shared" si="506"/>
        <v>0</v>
      </c>
      <c r="AJ577">
        <f t="shared" si="507"/>
        <v>0</v>
      </c>
      <c r="AK577">
        <v>2065.67</v>
      </c>
      <c r="AL577">
        <v>146.56</v>
      </c>
      <c r="AM577">
        <v>204.43</v>
      </c>
      <c r="AN577">
        <v>31.05</v>
      </c>
      <c r="AO577">
        <v>1714.68</v>
      </c>
      <c r="AP577">
        <v>0</v>
      </c>
      <c r="AQ577">
        <v>132</v>
      </c>
      <c r="AR577">
        <v>0</v>
      </c>
      <c r="AS577">
        <v>0</v>
      </c>
      <c r="AT577">
        <v>92</v>
      </c>
      <c r="AU577">
        <v>43</v>
      </c>
      <c r="AV577">
        <v>1</v>
      </c>
      <c r="AW577">
        <v>1</v>
      </c>
      <c r="AZ577">
        <v>1</v>
      </c>
      <c r="BA577">
        <v>29.03</v>
      </c>
      <c r="BB577">
        <v>11.35</v>
      </c>
      <c r="BC577">
        <v>6.14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2</v>
      </c>
      <c r="BJ577" t="s">
        <v>597</v>
      </c>
      <c r="BM577">
        <v>333</v>
      </c>
      <c r="BN577">
        <v>0</v>
      </c>
      <c r="BO577" t="s">
        <v>595</v>
      </c>
      <c r="BP577">
        <v>1</v>
      </c>
      <c r="BQ577">
        <v>40</v>
      </c>
      <c r="BR577">
        <v>0</v>
      </c>
      <c r="BS577">
        <v>29.03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92</v>
      </c>
      <c r="CA577">
        <v>43</v>
      </c>
      <c r="CB577" t="s">
        <v>3</v>
      </c>
      <c r="CE577">
        <v>30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508"/>
        <v>12719.2</v>
      </c>
      <c r="CQ577">
        <f t="shared" si="509"/>
        <v>899.88</v>
      </c>
      <c r="CR577">
        <f t="shared" si="510"/>
        <v>2320.2800000000002</v>
      </c>
      <c r="CS577">
        <f t="shared" si="511"/>
        <v>901.38</v>
      </c>
      <c r="CT577">
        <f t="shared" si="512"/>
        <v>49777.16</v>
      </c>
      <c r="CU577">
        <f t="shared" si="513"/>
        <v>0</v>
      </c>
      <c r="CV577">
        <f t="shared" si="514"/>
        <v>132</v>
      </c>
      <c r="CW577">
        <f t="shared" si="515"/>
        <v>0</v>
      </c>
      <c r="CX577">
        <f t="shared" si="516"/>
        <v>0</v>
      </c>
      <c r="CY577">
        <f>S577*(BZ577/100)</f>
        <v>10990.715600000001</v>
      </c>
      <c r="CZ577">
        <f>S577*(CA577/100)</f>
        <v>5136.9648999999999</v>
      </c>
      <c r="DC577" t="s">
        <v>3</v>
      </c>
      <c r="DD577" t="s">
        <v>3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112</v>
      </c>
      <c r="DO577">
        <v>70</v>
      </c>
      <c r="DP577">
        <v>1</v>
      </c>
      <c r="DQ577">
        <v>1</v>
      </c>
      <c r="DU577">
        <v>1010</v>
      </c>
      <c r="DV577" t="s">
        <v>587</v>
      </c>
      <c r="DW577" t="s">
        <v>587</v>
      </c>
      <c r="DX577">
        <v>100</v>
      </c>
      <c r="DZ577" t="s">
        <v>3</v>
      </c>
      <c r="EA577" t="s">
        <v>3</v>
      </c>
      <c r="EB577" t="s">
        <v>3</v>
      </c>
      <c r="EC577" t="s">
        <v>3</v>
      </c>
      <c r="EE577">
        <v>49573648</v>
      </c>
      <c r="EF577">
        <v>40</v>
      </c>
      <c r="EG577" t="s">
        <v>505</v>
      </c>
      <c r="EH577">
        <v>0</v>
      </c>
      <c r="EI577" t="s">
        <v>3</v>
      </c>
      <c r="EJ577">
        <v>2</v>
      </c>
      <c r="EK577">
        <v>333</v>
      </c>
      <c r="EL577" t="s">
        <v>557</v>
      </c>
      <c r="EM577" t="s">
        <v>558</v>
      </c>
      <c r="EO577" t="s">
        <v>3</v>
      </c>
      <c r="EQ577">
        <v>131072</v>
      </c>
      <c r="ER577">
        <v>2065.67</v>
      </c>
      <c r="ES577">
        <v>146.56</v>
      </c>
      <c r="ET577">
        <v>204.43</v>
      </c>
      <c r="EU577">
        <v>31.05</v>
      </c>
      <c r="EV577">
        <v>1714.68</v>
      </c>
      <c r="EW577">
        <v>132</v>
      </c>
      <c r="EX577">
        <v>0</v>
      </c>
      <c r="EY577">
        <v>0</v>
      </c>
      <c r="FQ577">
        <v>0</v>
      </c>
      <c r="FR577">
        <f t="shared" si="517"/>
        <v>0</v>
      </c>
      <c r="FS577">
        <v>0</v>
      </c>
      <c r="FX577">
        <v>112</v>
      </c>
      <c r="FY577">
        <v>70</v>
      </c>
      <c r="GA577" t="s">
        <v>3</v>
      </c>
      <c r="GD577">
        <v>0</v>
      </c>
      <c r="GF577">
        <v>452090840</v>
      </c>
      <c r="GG577">
        <v>2</v>
      </c>
      <c r="GH577">
        <v>1</v>
      </c>
      <c r="GI577">
        <v>2</v>
      </c>
      <c r="GJ577">
        <v>0</v>
      </c>
      <c r="GK577">
        <f>ROUND(R577*(S12)/100,2)</f>
        <v>346.03</v>
      </c>
      <c r="GL577">
        <f t="shared" si="518"/>
        <v>0</v>
      </c>
      <c r="GM577">
        <f t="shared" si="519"/>
        <v>29192.91</v>
      </c>
      <c r="GN577">
        <f t="shared" si="520"/>
        <v>0</v>
      </c>
      <c r="GO577">
        <f t="shared" si="521"/>
        <v>29192.91</v>
      </c>
      <c r="GP577">
        <f t="shared" si="522"/>
        <v>0</v>
      </c>
      <c r="GR577">
        <v>0</v>
      </c>
      <c r="GS577">
        <v>3</v>
      </c>
      <c r="GT577">
        <v>0</v>
      </c>
      <c r="GU577" t="s">
        <v>3</v>
      </c>
      <c r="GV577">
        <f t="shared" si="523"/>
        <v>0</v>
      </c>
      <c r="GW577">
        <v>1</v>
      </c>
      <c r="GX577">
        <f t="shared" si="524"/>
        <v>0</v>
      </c>
      <c r="HA577">
        <v>0</v>
      </c>
      <c r="HB577">
        <v>0</v>
      </c>
      <c r="HC577">
        <f t="shared" si="525"/>
        <v>0</v>
      </c>
      <c r="HE577" t="s">
        <v>3</v>
      </c>
      <c r="HF577" t="s">
        <v>3</v>
      </c>
      <c r="HM577" t="s">
        <v>3</v>
      </c>
      <c r="HN577" t="s">
        <v>3</v>
      </c>
      <c r="HO577" t="s">
        <v>3</v>
      </c>
      <c r="HP577" t="s">
        <v>3</v>
      </c>
      <c r="HQ577" t="s">
        <v>3</v>
      </c>
      <c r="IK577">
        <v>0</v>
      </c>
    </row>
    <row r="578" spans="1:255" x14ac:dyDescent="0.2">
      <c r="A578" s="2">
        <v>18</v>
      </c>
      <c r="B578" s="2">
        <v>1</v>
      </c>
      <c r="C578" s="2">
        <v>277</v>
      </c>
      <c r="D578" s="2"/>
      <c r="E578" s="2" t="s">
        <v>598</v>
      </c>
      <c r="F578" s="2" t="s">
        <v>599</v>
      </c>
      <c r="G578" s="2" t="s">
        <v>600</v>
      </c>
      <c r="H578" s="2" t="s">
        <v>402</v>
      </c>
      <c r="I578" s="2">
        <f>I576*J578</f>
        <v>24</v>
      </c>
      <c r="J578" s="2">
        <v>100</v>
      </c>
      <c r="K578" s="2">
        <v>100</v>
      </c>
      <c r="L578" s="2"/>
      <c r="M578" s="2"/>
      <c r="N578" s="2"/>
      <c r="O578" s="2">
        <f t="shared" si="488"/>
        <v>13347.12</v>
      </c>
      <c r="P578" s="2">
        <f t="shared" si="489"/>
        <v>13347.12</v>
      </c>
      <c r="Q578" s="2">
        <f t="shared" si="490"/>
        <v>0</v>
      </c>
      <c r="R578" s="2">
        <f t="shared" si="491"/>
        <v>0</v>
      </c>
      <c r="S578" s="2">
        <f t="shared" si="492"/>
        <v>0</v>
      </c>
      <c r="T578" s="2">
        <f t="shared" si="493"/>
        <v>0</v>
      </c>
      <c r="U578" s="2">
        <f t="shared" si="494"/>
        <v>0</v>
      </c>
      <c r="V578" s="2">
        <f t="shared" si="495"/>
        <v>0</v>
      </c>
      <c r="W578" s="2">
        <f t="shared" si="496"/>
        <v>0</v>
      </c>
      <c r="X578" s="2">
        <f t="shared" si="497"/>
        <v>0</v>
      </c>
      <c r="Y578" s="2">
        <f t="shared" si="498"/>
        <v>0</v>
      </c>
      <c r="Z578" s="2"/>
      <c r="AA578" s="2">
        <v>50626682</v>
      </c>
      <c r="AB578" s="2">
        <f t="shared" si="499"/>
        <v>556.13</v>
      </c>
      <c r="AC578" s="2">
        <f t="shared" si="500"/>
        <v>556.13</v>
      </c>
      <c r="AD578" s="2">
        <f t="shared" si="501"/>
        <v>0</v>
      </c>
      <c r="AE578" s="2">
        <f t="shared" si="502"/>
        <v>0</v>
      </c>
      <c r="AF578" s="2">
        <f t="shared" si="503"/>
        <v>0</v>
      </c>
      <c r="AG578" s="2">
        <f t="shared" si="504"/>
        <v>0</v>
      </c>
      <c r="AH578" s="2">
        <f t="shared" si="505"/>
        <v>0</v>
      </c>
      <c r="AI578" s="2">
        <f t="shared" si="506"/>
        <v>0</v>
      </c>
      <c r="AJ578" s="2">
        <f t="shared" si="507"/>
        <v>0</v>
      </c>
      <c r="AK578" s="2">
        <v>556.13</v>
      </c>
      <c r="AL578" s="2">
        <v>556.13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112</v>
      </c>
      <c r="AU578" s="2">
        <v>70</v>
      </c>
      <c r="AV578" s="2">
        <v>1</v>
      </c>
      <c r="AW578" s="2">
        <v>1</v>
      </c>
      <c r="AX578" s="2"/>
      <c r="AY578" s="2"/>
      <c r="AZ578" s="2">
        <v>1</v>
      </c>
      <c r="BA578" s="2">
        <v>1</v>
      </c>
      <c r="BB578" s="2">
        <v>1</v>
      </c>
      <c r="BC578" s="2">
        <v>1</v>
      </c>
      <c r="BD578" s="2" t="s">
        <v>3</v>
      </c>
      <c r="BE578" s="2" t="s">
        <v>3</v>
      </c>
      <c r="BF578" s="2" t="s">
        <v>3</v>
      </c>
      <c r="BG578" s="2" t="s">
        <v>3</v>
      </c>
      <c r="BH578" s="2">
        <v>3</v>
      </c>
      <c r="BI578" s="2">
        <v>2</v>
      </c>
      <c r="BJ578" s="2" t="s">
        <v>601</v>
      </c>
      <c r="BK578" s="2"/>
      <c r="BL578" s="2"/>
      <c r="BM578" s="2">
        <v>333</v>
      </c>
      <c r="BN578" s="2">
        <v>0</v>
      </c>
      <c r="BO578" s="2" t="s">
        <v>3</v>
      </c>
      <c r="BP578" s="2">
        <v>0</v>
      </c>
      <c r="BQ578" s="2">
        <v>40</v>
      </c>
      <c r="BR578" s="2">
        <v>0</v>
      </c>
      <c r="BS578" s="2">
        <v>1</v>
      </c>
      <c r="BT578" s="2">
        <v>1</v>
      </c>
      <c r="BU578" s="2">
        <v>1</v>
      </c>
      <c r="BV578" s="2">
        <v>1</v>
      </c>
      <c r="BW578" s="2">
        <v>1</v>
      </c>
      <c r="BX578" s="2">
        <v>1</v>
      </c>
      <c r="BY578" s="2" t="s">
        <v>3</v>
      </c>
      <c r="BZ578" s="2">
        <v>112</v>
      </c>
      <c r="CA578" s="2">
        <v>70</v>
      </c>
      <c r="CB578" s="2" t="s">
        <v>3</v>
      </c>
      <c r="CC578" s="2"/>
      <c r="CD578" s="2"/>
      <c r="CE578" s="2">
        <v>30</v>
      </c>
      <c r="CF578" s="2">
        <v>0</v>
      </c>
      <c r="CG578" s="2">
        <v>0</v>
      </c>
      <c r="CH578" s="2"/>
      <c r="CI578" s="2"/>
      <c r="CJ578" s="2"/>
      <c r="CK578" s="2"/>
      <c r="CL578" s="2"/>
      <c r="CM578" s="2">
        <v>0</v>
      </c>
      <c r="CN578" s="2" t="s">
        <v>3</v>
      </c>
      <c r="CO578" s="2">
        <v>0</v>
      </c>
      <c r="CP578" s="2">
        <f t="shared" si="508"/>
        <v>13347.12</v>
      </c>
      <c r="CQ578" s="2">
        <f t="shared" si="509"/>
        <v>556.13</v>
      </c>
      <c r="CR578" s="2">
        <f t="shared" si="510"/>
        <v>0</v>
      </c>
      <c r="CS578" s="2">
        <f t="shared" si="511"/>
        <v>0</v>
      </c>
      <c r="CT578" s="2">
        <f t="shared" si="512"/>
        <v>0</v>
      </c>
      <c r="CU578" s="2">
        <f t="shared" si="513"/>
        <v>0</v>
      </c>
      <c r="CV578" s="2">
        <f t="shared" si="514"/>
        <v>0</v>
      </c>
      <c r="CW578" s="2">
        <f t="shared" si="515"/>
        <v>0</v>
      </c>
      <c r="CX578" s="2">
        <f t="shared" si="516"/>
        <v>0</v>
      </c>
      <c r="CY578" s="2">
        <f>((S578*BZ578)/100)</f>
        <v>0</v>
      </c>
      <c r="CZ578" s="2">
        <f>((S578*CA578)/100)</f>
        <v>0</v>
      </c>
      <c r="DA578" s="2"/>
      <c r="DB578" s="2"/>
      <c r="DC578" s="2" t="s">
        <v>3</v>
      </c>
      <c r="DD578" s="2" t="s">
        <v>3</v>
      </c>
      <c r="DE578" s="2" t="s">
        <v>3</v>
      </c>
      <c r="DF578" s="2" t="s">
        <v>3</v>
      </c>
      <c r="DG578" s="2" t="s">
        <v>3</v>
      </c>
      <c r="DH578" s="2" t="s">
        <v>3</v>
      </c>
      <c r="DI578" s="2" t="s">
        <v>3</v>
      </c>
      <c r="DJ578" s="2" t="s">
        <v>3</v>
      </c>
      <c r="DK578" s="2" t="s">
        <v>3</v>
      </c>
      <c r="DL578" s="2" t="s">
        <v>3</v>
      </c>
      <c r="DM578" s="2" t="s">
        <v>3</v>
      </c>
      <c r="DN578" s="2">
        <v>0</v>
      </c>
      <c r="DO578" s="2">
        <v>0</v>
      </c>
      <c r="DP578" s="2">
        <v>1</v>
      </c>
      <c r="DQ578" s="2">
        <v>1</v>
      </c>
      <c r="DR578" s="2"/>
      <c r="DS578" s="2"/>
      <c r="DT578" s="2"/>
      <c r="DU578" s="2">
        <v>1010</v>
      </c>
      <c r="DV578" s="2" t="s">
        <v>402</v>
      </c>
      <c r="DW578" s="2" t="s">
        <v>402</v>
      </c>
      <c r="DX578" s="2">
        <v>1</v>
      </c>
      <c r="DY578" s="2"/>
      <c r="DZ578" s="2" t="s">
        <v>3</v>
      </c>
      <c r="EA578" s="2" t="s">
        <v>3</v>
      </c>
      <c r="EB578" s="2" t="s">
        <v>3</v>
      </c>
      <c r="EC578" s="2" t="s">
        <v>3</v>
      </c>
      <c r="ED578" s="2"/>
      <c r="EE578" s="2">
        <v>49573648</v>
      </c>
      <c r="EF578" s="2">
        <v>40</v>
      </c>
      <c r="EG578" s="2" t="s">
        <v>505</v>
      </c>
      <c r="EH578" s="2">
        <v>0</v>
      </c>
      <c r="EI578" s="2" t="s">
        <v>3</v>
      </c>
      <c r="EJ578" s="2">
        <v>2</v>
      </c>
      <c r="EK578" s="2">
        <v>333</v>
      </c>
      <c r="EL578" s="2" t="s">
        <v>557</v>
      </c>
      <c r="EM578" s="2" t="s">
        <v>558</v>
      </c>
      <c r="EN578" s="2"/>
      <c r="EO578" s="2" t="s">
        <v>3</v>
      </c>
      <c r="EP578" s="2"/>
      <c r="EQ578" s="2">
        <v>0</v>
      </c>
      <c r="ER578" s="2">
        <v>556.13</v>
      </c>
      <c r="ES578" s="2">
        <v>556.13</v>
      </c>
      <c r="ET578" s="2">
        <v>0</v>
      </c>
      <c r="EU578" s="2">
        <v>0</v>
      </c>
      <c r="EV578" s="2">
        <v>0</v>
      </c>
      <c r="EW578" s="2">
        <v>0</v>
      </c>
      <c r="EX578" s="2">
        <v>0</v>
      </c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>
        <v>0</v>
      </c>
      <c r="FR578" s="2">
        <f t="shared" si="517"/>
        <v>0</v>
      </c>
      <c r="FS578" s="2">
        <v>0</v>
      </c>
      <c r="FT578" s="2"/>
      <c r="FU578" s="2"/>
      <c r="FV578" s="2"/>
      <c r="FW578" s="2"/>
      <c r="FX578" s="2">
        <v>112</v>
      </c>
      <c r="FY578" s="2">
        <v>70</v>
      </c>
      <c r="FZ578" s="2"/>
      <c r="GA578" s="2" t="s">
        <v>3</v>
      </c>
      <c r="GB578" s="2"/>
      <c r="GC578" s="2"/>
      <c r="GD578" s="2">
        <v>0</v>
      </c>
      <c r="GE578" s="2"/>
      <c r="GF578" s="2">
        <v>-1556761351</v>
      </c>
      <c r="GG578" s="2">
        <v>2</v>
      </c>
      <c r="GH578" s="2">
        <v>1</v>
      </c>
      <c r="GI578" s="2">
        <v>-2</v>
      </c>
      <c r="GJ578" s="2">
        <v>0</v>
      </c>
      <c r="GK578" s="2">
        <f>ROUND(R578*(R12)/100,2)</f>
        <v>0</v>
      </c>
      <c r="GL578" s="2">
        <f t="shared" si="518"/>
        <v>0</v>
      </c>
      <c r="GM578" s="2">
        <f t="shared" si="519"/>
        <v>13347.12</v>
      </c>
      <c r="GN578" s="2">
        <f t="shared" si="520"/>
        <v>0</v>
      </c>
      <c r="GO578" s="2">
        <f t="shared" si="521"/>
        <v>13347.12</v>
      </c>
      <c r="GP578" s="2">
        <f t="shared" si="522"/>
        <v>0</v>
      </c>
      <c r="GQ578" s="2"/>
      <c r="GR578" s="2">
        <v>0</v>
      </c>
      <c r="GS578" s="2">
        <v>3</v>
      </c>
      <c r="GT578" s="2">
        <v>0</v>
      </c>
      <c r="GU578" s="2" t="s">
        <v>3</v>
      </c>
      <c r="GV578" s="2">
        <f t="shared" si="523"/>
        <v>0</v>
      </c>
      <c r="GW578" s="2">
        <v>1</v>
      </c>
      <c r="GX578" s="2">
        <f t="shared" si="524"/>
        <v>0</v>
      </c>
      <c r="GY578" s="2"/>
      <c r="GZ578" s="2"/>
      <c r="HA578" s="2">
        <v>0</v>
      </c>
      <c r="HB578" s="2">
        <v>0</v>
      </c>
      <c r="HC578" s="2">
        <f t="shared" si="525"/>
        <v>0</v>
      </c>
      <c r="HD578" s="2"/>
      <c r="HE578" s="2" t="s">
        <v>3</v>
      </c>
      <c r="HF578" s="2" t="s">
        <v>3</v>
      </c>
      <c r="HG578" s="2"/>
      <c r="HH578" s="2"/>
      <c r="HI578" s="2"/>
      <c r="HJ578" s="2"/>
      <c r="HK578" s="2"/>
      <c r="HL578" s="2"/>
      <c r="HM578" s="2" t="s">
        <v>3</v>
      </c>
      <c r="HN578" s="2" t="s">
        <v>3</v>
      </c>
      <c r="HO578" s="2" t="s">
        <v>3</v>
      </c>
      <c r="HP578" s="2" t="s">
        <v>3</v>
      </c>
      <c r="HQ578" s="2" t="s">
        <v>3</v>
      </c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>
        <v>0</v>
      </c>
      <c r="IL578" s="2"/>
      <c r="IM578" s="2"/>
      <c r="IN578" s="2"/>
      <c r="IO578" s="2"/>
      <c r="IP578" s="2"/>
      <c r="IQ578" s="2"/>
      <c r="IR578" s="2"/>
      <c r="IS578" s="2"/>
      <c r="IT578" s="2"/>
      <c r="IU578" s="2"/>
    </row>
    <row r="579" spans="1:255" x14ac:dyDescent="0.2">
      <c r="A579">
        <v>18</v>
      </c>
      <c r="B579">
        <v>1</v>
      </c>
      <c r="C579">
        <v>282</v>
      </c>
      <c r="E579" t="s">
        <v>598</v>
      </c>
      <c r="F579" t="s">
        <v>599</v>
      </c>
      <c r="G579" t="s">
        <v>600</v>
      </c>
      <c r="H579" t="s">
        <v>402</v>
      </c>
      <c r="I579">
        <f>I577*J579</f>
        <v>24</v>
      </c>
      <c r="J579">
        <v>100</v>
      </c>
      <c r="K579">
        <v>100</v>
      </c>
      <c r="O579">
        <f t="shared" si="488"/>
        <v>122393.09</v>
      </c>
      <c r="P579">
        <f t="shared" si="489"/>
        <v>122393.09</v>
      </c>
      <c r="Q579">
        <f t="shared" si="490"/>
        <v>0</v>
      </c>
      <c r="R579">
        <f t="shared" si="491"/>
        <v>0</v>
      </c>
      <c r="S579">
        <f t="shared" si="492"/>
        <v>0</v>
      </c>
      <c r="T579">
        <f t="shared" si="493"/>
        <v>0</v>
      </c>
      <c r="U579">
        <f t="shared" si="494"/>
        <v>0</v>
      </c>
      <c r="V579">
        <f t="shared" si="495"/>
        <v>0</v>
      </c>
      <c r="W579">
        <f t="shared" si="496"/>
        <v>0</v>
      </c>
      <c r="X579">
        <f t="shared" si="497"/>
        <v>0</v>
      </c>
      <c r="Y579">
        <f t="shared" si="498"/>
        <v>0</v>
      </c>
      <c r="AA579">
        <v>50626683</v>
      </c>
      <c r="AB579">
        <f t="shared" si="499"/>
        <v>556.13</v>
      </c>
      <c r="AC579">
        <f t="shared" si="500"/>
        <v>556.13</v>
      </c>
      <c r="AD579">
        <f t="shared" si="501"/>
        <v>0</v>
      </c>
      <c r="AE579">
        <f t="shared" si="502"/>
        <v>0</v>
      </c>
      <c r="AF579">
        <f t="shared" si="503"/>
        <v>0</v>
      </c>
      <c r="AG579">
        <f t="shared" si="504"/>
        <v>0</v>
      </c>
      <c r="AH579">
        <f t="shared" si="505"/>
        <v>0</v>
      </c>
      <c r="AI579">
        <f t="shared" si="506"/>
        <v>0</v>
      </c>
      <c r="AJ579">
        <f t="shared" si="507"/>
        <v>0</v>
      </c>
      <c r="AK579">
        <v>556.13</v>
      </c>
      <c r="AL579">
        <v>556.13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9.17</v>
      </c>
      <c r="BD579" t="s">
        <v>3</v>
      </c>
      <c r="BE579" t="s">
        <v>3</v>
      </c>
      <c r="BF579" t="s">
        <v>3</v>
      </c>
      <c r="BG579" t="s">
        <v>3</v>
      </c>
      <c r="BH579">
        <v>3</v>
      </c>
      <c r="BI579">
        <v>2</v>
      </c>
      <c r="BJ579" t="s">
        <v>601</v>
      </c>
      <c r="BM579">
        <v>333</v>
      </c>
      <c r="BN579">
        <v>0</v>
      </c>
      <c r="BO579" t="s">
        <v>599</v>
      </c>
      <c r="BP579">
        <v>1</v>
      </c>
      <c r="BQ579">
        <v>40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0</v>
      </c>
      <c r="CA579">
        <v>0</v>
      </c>
      <c r="CB579" t="s">
        <v>3</v>
      </c>
      <c r="CE579">
        <v>30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508"/>
        <v>122393.09</v>
      </c>
      <c r="CQ579">
        <f t="shared" si="509"/>
        <v>5099.71</v>
      </c>
      <c r="CR579">
        <f t="shared" si="510"/>
        <v>0</v>
      </c>
      <c r="CS579">
        <f t="shared" si="511"/>
        <v>0</v>
      </c>
      <c r="CT579">
        <f t="shared" si="512"/>
        <v>0</v>
      </c>
      <c r="CU579">
        <f t="shared" si="513"/>
        <v>0</v>
      </c>
      <c r="CV579">
        <f t="shared" si="514"/>
        <v>0</v>
      </c>
      <c r="CW579">
        <f t="shared" si="515"/>
        <v>0</v>
      </c>
      <c r="CX579">
        <f t="shared" si="516"/>
        <v>0</v>
      </c>
      <c r="CY579">
        <f>S579*(BZ579/100)</f>
        <v>0</v>
      </c>
      <c r="CZ579">
        <f>S579*(CA579/100)</f>
        <v>0</v>
      </c>
      <c r="DC579" t="s">
        <v>3</v>
      </c>
      <c r="DD579" t="s">
        <v>3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112</v>
      </c>
      <c r="DO579">
        <v>70</v>
      </c>
      <c r="DP579">
        <v>1</v>
      </c>
      <c r="DQ579">
        <v>1</v>
      </c>
      <c r="DU579">
        <v>1010</v>
      </c>
      <c r="DV579" t="s">
        <v>402</v>
      </c>
      <c r="DW579" t="s">
        <v>402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49573648</v>
      </c>
      <c r="EF579">
        <v>40</v>
      </c>
      <c r="EG579" t="s">
        <v>505</v>
      </c>
      <c r="EH579">
        <v>0</v>
      </c>
      <c r="EI579" t="s">
        <v>3</v>
      </c>
      <c r="EJ579">
        <v>2</v>
      </c>
      <c r="EK579">
        <v>333</v>
      </c>
      <c r="EL579" t="s">
        <v>557</v>
      </c>
      <c r="EM579" t="s">
        <v>558</v>
      </c>
      <c r="EO579" t="s">
        <v>3</v>
      </c>
      <c r="EQ579">
        <v>0</v>
      </c>
      <c r="ER579">
        <v>556.13</v>
      </c>
      <c r="ES579">
        <v>556.13</v>
      </c>
      <c r="ET579">
        <v>0</v>
      </c>
      <c r="EU579">
        <v>0</v>
      </c>
      <c r="EV579">
        <v>0</v>
      </c>
      <c r="EW579">
        <v>0</v>
      </c>
      <c r="EX579">
        <v>0</v>
      </c>
      <c r="FQ579">
        <v>0</v>
      </c>
      <c r="FR579">
        <f t="shared" si="517"/>
        <v>0</v>
      </c>
      <c r="FS579">
        <v>0</v>
      </c>
      <c r="FX579">
        <v>112</v>
      </c>
      <c r="FY579">
        <v>70</v>
      </c>
      <c r="GA579" t="s">
        <v>3</v>
      </c>
      <c r="GD579">
        <v>0</v>
      </c>
      <c r="GF579">
        <v>-1556761351</v>
      </c>
      <c r="GG579">
        <v>2</v>
      </c>
      <c r="GH579">
        <v>1</v>
      </c>
      <c r="GI579">
        <v>2</v>
      </c>
      <c r="GJ579">
        <v>0</v>
      </c>
      <c r="GK579">
        <f>ROUND(R579*(S12)/100,2)</f>
        <v>0</v>
      </c>
      <c r="GL579">
        <f t="shared" si="518"/>
        <v>0</v>
      </c>
      <c r="GM579">
        <f t="shared" si="519"/>
        <v>122393.09</v>
      </c>
      <c r="GN579">
        <f t="shared" si="520"/>
        <v>0</v>
      </c>
      <c r="GO579">
        <f t="shared" si="521"/>
        <v>122393.09</v>
      </c>
      <c r="GP579">
        <f t="shared" si="522"/>
        <v>0</v>
      </c>
      <c r="GR579">
        <v>0</v>
      </c>
      <c r="GS579">
        <v>3</v>
      </c>
      <c r="GT579">
        <v>0</v>
      </c>
      <c r="GU579" t="s">
        <v>3</v>
      </c>
      <c r="GV579">
        <f t="shared" si="523"/>
        <v>0</v>
      </c>
      <c r="GW579">
        <v>1</v>
      </c>
      <c r="GX579">
        <f t="shared" si="524"/>
        <v>0</v>
      </c>
      <c r="HA579">
        <v>0</v>
      </c>
      <c r="HB579">
        <v>0</v>
      </c>
      <c r="HC579">
        <f t="shared" si="525"/>
        <v>0</v>
      </c>
      <c r="HE579" t="s">
        <v>3</v>
      </c>
      <c r="HF579" t="s">
        <v>3</v>
      </c>
      <c r="HM579" t="s">
        <v>3</v>
      </c>
      <c r="HN579" t="s">
        <v>3</v>
      </c>
      <c r="HO579" t="s">
        <v>3</v>
      </c>
      <c r="HP579" t="s">
        <v>3</v>
      </c>
      <c r="HQ579" t="s">
        <v>3</v>
      </c>
      <c r="IK579">
        <v>0</v>
      </c>
    </row>
    <row r="580" spans="1:255" x14ac:dyDescent="0.2">
      <c r="A580" s="2">
        <v>17</v>
      </c>
      <c r="B580" s="2">
        <v>1</v>
      </c>
      <c r="C580" s="2">
        <f>ROW(SmtRes!A284)</f>
        <v>284</v>
      </c>
      <c r="D580" s="2">
        <f>ROW(EtalonRes!A353)</f>
        <v>353</v>
      </c>
      <c r="E580" s="2" t="s">
        <v>602</v>
      </c>
      <c r="F580" s="2" t="s">
        <v>603</v>
      </c>
      <c r="G580" s="2" t="s">
        <v>604</v>
      </c>
      <c r="H580" s="2" t="s">
        <v>464</v>
      </c>
      <c r="I580" s="2">
        <v>2</v>
      </c>
      <c r="J580" s="2">
        <v>0</v>
      </c>
      <c r="K580" s="2">
        <v>2</v>
      </c>
      <c r="L580" s="2"/>
      <c r="M580" s="2"/>
      <c r="N580" s="2"/>
      <c r="O580" s="2">
        <f t="shared" si="488"/>
        <v>96.02</v>
      </c>
      <c r="P580" s="2">
        <f t="shared" si="489"/>
        <v>0.24</v>
      </c>
      <c r="Q580" s="2">
        <f t="shared" si="490"/>
        <v>68.52</v>
      </c>
      <c r="R580" s="2">
        <f t="shared" si="491"/>
        <v>13.6</v>
      </c>
      <c r="S580" s="2">
        <f t="shared" si="492"/>
        <v>27.26</v>
      </c>
      <c r="T580" s="2">
        <f t="shared" si="493"/>
        <v>0</v>
      </c>
      <c r="U580" s="2">
        <f t="shared" si="494"/>
        <v>1.98</v>
      </c>
      <c r="V580" s="2">
        <f t="shared" si="495"/>
        <v>0</v>
      </c>
      <c r="W580" s="2">
        <f t="shared" si="496"/>
        <v>0</v>
      </c>
      <c r="X580" s="2">
        <f t="shared" si="497"/>
        <v>30.53</v>
      </c>
      <c r="Y580" s="2">
        <f t="shared" si="498"/>
        <v>19.079999999999998</v>
      </c>
      <c r="Z580" s="2"/>
      <c r="AA580" s="2">
        <v>50626682</v>
      </c>
      <c r="AB580" s="2">
        <f t="shared" si="499"/>
        <v>48.01</v>
      </c>
      <c r="AC580" s="2">
        <f t="shared" si="500"/>
        <v>0.12</v>
      </c>
      <c r="AD580" s="2">
        <f t="shared" si="501"/>
        <v>34.26</v>
      </c>
      <c r="AE580" s="2">
        <f t="shared" si="502"/>
        <v>6.8</v>
      </c>
      <c r="AF580" s="2">
        <f t="shared" si="503"/>
        <v>13.63</v>
      </c>
      <c r="AG580" s="2">
        <f t="shared" si="504"/>
        <v>0</v>
      </c>
      <c r="AH580" s="2">
        <f t="shared" si="505"/>
        <v>0.99</v>
      </c>
      <c r="AI580" s="2">
        <f t="shared" si="506"/>
        <v>0</v>
      </c>
      <c r="AJ580" s="2">
        <f t="shared" si="507"/>
        <v>0</v>
      </c>
      <c r="AK580" s="2">
        <v>48.01</v>
      </c>
      <c r="AL580" s="2">
        <v>0.12</v>
      </c>
      <c r="AM580" s="2">
        <v>34.26</v>
      </c>
      <c r="AN580" s="2">
        <v>6.8</v>
      </c>
      <c r="AO580" s="2">
        <v>13.63</v>
      </c>
      <c r="AP580" s="2">
        <v>0</v>
      </c>
      <c r="AQ580" s="2">
        <v>0.99</v>
      </c>
      <c r="AR580" s="2">
        <v>0</v>
      </c>
      <c r="AS580" s="2">
        <v>0</v>
      </c>
      <c r="AT580" s="2">
        <v>112</v>
      </c>
      <c r="AU580" s="2">
        <v>70</v>
      </c>
      <c r="AV580" s="2">
        <v>1</v>
      </c>
      <c r="AW580" s="2">
        <v>1</v>
      </c>
      <c r="AX580" s="2"/>
      <c r="AY580" s="2"/>
      <c r="AZ580" s="2">
        <v>1</v>
      </c>
      <c r="BA580" s="2">
        <v>1</v>
      </c>
      <c r="BB580" s="2">
        <v>1</v>
      </c>
      <c r="BC580" s="2">
        <v>1</v>
      </c>
      <c r="BD580" s="2" t="s">
        <v>3</v>
      </c>
      <c r="BE580" s="2" t="s">
        <v>3</v>
      </c>
      <c r="BF580" s="2" t="s">
        <v>3</v>
      </c>
      <c r="BG580" s="2" t="s">
        <v>3</v>
      </c>
      <c r="BH580" s="2">
        <v>0</v>
      </c>
      <c r="BI580" s="2">
        <v>2</v>
      </c>
      <c r="BJ580" s="2" t="s">
        <v>605</v>
      </c>
      <c r="BK580" s="2"/>
      <c r="BL580" s="2"/>
      <c r="BM580" s="2">
        <v>329</v>
      </c>
      <c r="BN580" s="2">
        <v>0</v>
      </c>
      <c r="BO580" s="2" t="s">
        <v>3</v>
      </c>
      <c r="BP580" s="2">
        <v>0</v>
      </c>
      <c r="BQ580" s="2">
        <v>40</v>
      </c>
      <c r="BR580" s="2">
        <v>0</v>
      </c>
      <c r="BS580" s="2">
        <v>1</v>
      </c>
      <c r="BT580" s="2">
        <v>1</v>
      </c>
      <c r="BU580" s="2">
        <v>1</v>
      </c>
      <c r="BV580" s="2">
        <v>1</v>
      </c>
      <c r="BW580" s="2">
        <v>1</v>
      </c>
      <c r="BX580" s="2">
        <v>1</v>
      </c>
      <c r="BY580" s="2" t="s">
        <v>3</v>
      </c>
      <c r="BZ580" s="2">
        <v>112</v>
      </c>
      <c r="CA580" s="2">
        <v>70</v>
      </c>
      <c r="CB580" s="2" t="s">
        <v>3</v>
      </c>
      <c r="CC580" s="2"/>
      <c r="CD580" s="2"/>
      <c r="CE580" s="2">
        <v>30</v>
      </c>
      <c r="CF580" s="2">
        <v>0</v>
      </c>
      <c r="CG580" s="2">
        <v>0</v>
      </c>
      <c r="CH580" s="2"/>
      <c r="CI580" s="2"/>
      <c r="CJ580" s="2"/>
      <c r="CK580" s="2"/>
      <c r="CL580" s="2"/>
      <c r="CM580" s="2">
        <v>0</v>
      </c>
      <c r="CN580" s="2" t="s">
        <v>3</v>
      </c>
      <c r="CO580" s="2">
        <v>0</v>
      </c>
      <c r="CP580" s="2">
        <f t="shared" si="508"/>
        <v>96.02</v>
      </c>
      <c r="CQ580" s="2">
        <f t="shared" si="509"/>
        <v>0.12</v>
      </c>
      <c r="CR580" s="2">
        <f t="shared" si="510"/>
        <v>34.26</v>
      </c>
      <c r="CS580" s="2">
        <f t="shared" si="511"/>
        <v>6.8</v>
      </c>
      <c r="CT580" s="2">
        <f t="shared" si="512"/>
        <v>13.63</v>
      </c>
      <c r="CU580" s="2">
        <f t="shared" si="513"/>
        <v>0</v>
      </c>
      <c r="CV580" s="2">
        <f t="shared" si="514"/>
        <v>0.99</v>
      </c>
      <c r="CW580" s="2">
        <f t="shared" si="515"/>
        <v>0</v>
      </c>
      <c r="CX580" s="2">
        <f t="shared" si="516"/>
        <v>0</v>
      </c>
      <c r="CY580" s="2">
        <f>((S580*BZ580)/100)</f>
        <v>30.531200000000002</v>
      </c>
      <c r="CZ580" s="2">
        <f>((S580*CA580)/100)</f>
        <v>19.082000000000001</v>
      </c>
      <c r="DA580" s="2"/>
      <c r="DB580" s="2"/>
      <c r="DC580" s="2" t="s">
        <v>3</v>
      </c>
      <c r="DD580" s="2" t="s">
        <v>3</v>
      </c>
      <c r="DE580" s="2" t="s">
        <v>3</v>
      </c>
      <c r="DF580" s="2" t="s">
        <v>3</v>
      </c>
      <c r="DG580" s="2" t="s">
        <v>3</v>
      </c>
      <c r="DH580" s="2" t="s">
        <v>3</v>
      </c>
      <c r="DI580" s="2" t="s">
        <v>3</v>
      </c>
      <c r="DJ580" s="2" t="s">
        <v>3</v>
      </c>
      <c r="DK580" s="2" t="s">
        <v>3</v>
      </c>
      <c r="DL580" s="2" t="s">
        <v>3</v>
      </c>
      <c r="DM580" s="2" t="s">
        <v>3</v>
      </c>
      <c r="DN580" s="2">
        <v>0</v>
      </c>
      <c r="DO580" s="2">
        <v>0</v>
      </c>
      <c r="DP580" s="2">
        <v>1</v>
      </c>
      <c r="DQ580" s="2">
        <v>1</v>
      </c>
      <c r="DR580" s="2"/>
      <c r="DS580" s="2"/>
      <c r="DT580" s="2"/>
      <c r="DU580" s="2">
        <v>1013</v>
      </c>
      <c r="DV580" s="2" t="s">
        <v>464</v>
      </c>
      <c r="DW580" s="2" t="s">
        <v>464</v>
      </c>
      <c r="DX580" s="2">
        <v>1</v>
      </c>
      <c r="DY580" s="2"/>
      <c r="DZ580" s="2" t="s">
        <v>3</v>
      </c>
      <c r="EA580" s="2" t="s">
        <v>3</v>
      </c>
      <c r="EB580" s="2" t="s">
        <v>3</v>
      </c>
      <c r="EC580" s="2" t="s">
        <v>3</v>
      </c>
      <c r="ED580" s="2"/>
      <c r="EE580" s="2">
        <v>49573644</v>
      </c>
      <c r="EF580" s="2">
        <v>40</v>
      </c>
      <c r="EG580" s="2" t="s">
        <v>505</v>
      </c>
      <c r="EH580" s="2">
        <v>0</v>
      </c>
      <c r="EI580" s="2" t="s">
        <v>3</v>
      </c>
      <c r="EJ580" s="2">
        <v>2</v>
      </c>
      <c r="EK580" s="2">
        <v>329</v>
      </c>
      <c r="EL580" s="2" t="s">
        <v>606</v>
      </c>
      <c r="EM580" s="2" t="s">
        <v>607</v>
      </c>
      <c r="EN580" s="2"/>
      <c r="EO580" s="2" t="s">
        <v>3</v>
      </c>
      <c r="EP580" s="2"/>
      <c r="EQ580" s="2">
        <v>131072</v>
      </c>
      <c r="ER580" s="2">
        <v>48.01</v>
      </c>
      <c r="ES580" s="2">
        <v>0.12</v>
      </c>
      <c r="ET580" s="2">
        <v>34.26</v>
      </c>
      <c r="EU580" s="2">
        <v>6.8</v>
      </c>
      <c r="EV580" s="2">
        <v>13.63</v>
      </c>
      <c r="EW580" s="2">
        <v>0.99</v>
      </c>
      <c r="EX580" s="2">
        <v>0</v>
      </c>
      <c r="EY580" s="2">
        <v>0</v>
      </c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>
        <v>0</v>
      </c>
      <c r="FR580" s="2">
        <f t="shared" si="517"/>
        <v>0</v>
      </c>
      <c r="FS580" s="2">
        <v>0</v>
      </c>
      <c r="FT580" s="2"/>
      <c r="FU580" s="2"/>
      <c r="FV580" s="2"/>
      <c r="FW580" s="2"/>
      <c r="FX580" s="2">
        <v>112</v>
      </c>
      <c r="FY580" s="2">
        <v>70</v>
      </c>
      <c r="FZ580" s="2"/>
      <c r="GA580" s="2" t="s">
        <v>3</v>
      </c>
      <c r="GB580" s="2"/>
      <c r="GC580" s="2"/>
      <c r="GD580" s="2">
        <v>0</v>
      </c>
      <c r="GE580" s="2"/>
      <c r="GF580" s="2">
        <v>-19143912</v>
      </c>
      <c r="GG580" s="2">
        <v>2</v>
      </c>
      <c r="GH580" s="2">
        <v>1</v>
      </c>
      <c r="GI580" s="2">
        <v>-2</v>
      </c>
      <c r="GJ580" s="2">
        <v>0</v>
      </c>
      <c r="GK580" s="2">
        <f>ROUND(R580*(R12)/100,2)</f>
        <v>23.8</v>
      </c>
      <c r="GL580" s="2">
        <f t="shared" si="518"/>
        <v>0</v>
      </c>
      <c r="GM580" s="2">
        <f t="shared" si="519"/>
        <v>169.43</v>
      </c>
      <c r="GN580" s="2">
        <f t="shared" si="520"/>
        <v>0</v>
      </c>
      <c r="GO580" s="2">
        <f t="shared" si="521"/>
        <v>169.43</v>
      </c>
      <c r="GP580" s="2">
        <f t="shared" si="522"/>
        <v>0</v>
      </c>
      <c r="GQ580" s="2"/>
      <c r="GR580" s="2">
        <v>0</v>
      </c>
      <c r="GS580" s="2">
        <v>3</v>
      </c>
      <c r="GT580" s="2">
        <v>0</v>
      </c>
      <c r="GU580" s="2" t="s">
        <v>3</v>
      </c>
      <c r="GV580" s="2">
        <f t="shared" si="523"/>
        <v>0</v>
      </c>
      <c r="GW580" s="2">
        <v>1</v>
      </c>
      <c r="GX580" s="2">
        <f t="shared" si="524"/>
        <v>0</v>
      </c>
      <c r="GY580" s="2"/>
      <c r="GZ580" s="2"/>
      <c r="HA580" s="2">
        <v>0</v>
      </c>
      <c r="HB580" s="2">
        <v>0</v>
      </c>
      <c r="HC580" s="2">
        <f t="shared" si="525"/>
        <v>0</v>
      </c>
      <c r="HD580" s="2"/>
      <c r="HE580" s="2" t="s">
        <v>3</v>
      </c>
      <c r="HF580" s="2" t="s">
        <v>3</v>
      </c>
      <c r="HG580" s="2"/>
      <c r="HH580" s="2"/>
      <c r="HI580" s="2"/>
      <c r="HJ580" s="2"/>
      <c r="HK580" s="2"/>
      <c r="HL580" s="2"/>
      <c r="HM580" s="2" t="s">
        <v>3</v>
      </c>
      <c r="HN580" s="2" t="s">
        <v>3</v>
      </c>
      <c r="HO580" s="2" t="s">
        <v>3</v>
      </c>
      <c r="HP580" s="2" t="s">
        <v>3</v>
      </c>
      <c r="HQ580" s="2" t="s">
        <v>3</v>
      </c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>
        <v>0</v>
      </c>
      <c r="IL580" s="2"/>
      <c r="IM580" s="2"/>
      <c r="IN580" s="2"/>
      <c r="IO580" s="2"/>
      <c r="IP580" s="2"/>
      <c r="IQ580" s="2"/>
      <c r="IR580" s="2"/>
      <c r="IS580" s="2"/>
      <c r="IT580" s="2"/>
      <c r="IU580" s="2"/>
    </row>
    <row r="581" spans="1:255" x14ac:dyDescent="0.2">
      <c r="A581">
        <v>17</v>
      </c>
      <c r="B581">
        <v>1</v>
      </c>
      <c r="C581">
        <f>ROW(SmtRes!A286)</f>
        <v>286</v>
      </c>
      <c r="D581">
        <f>ROW(EtalonRes!A354)</f>
        <v>354</v>
      </c>
      <c r="E581" t="s">
        <v>602</v>
      </c>
      <c r="F581" t="s">
        <v>603</v>
      </c>
      <c r="G581" t="s">
        <v>604</v>
      </c>
      <c r="H581" t="s">
        <v>464</v>
      </c>
      <c r="I581">
        <v>2</v>
      </c>
      <c r="J581">
        <v>0</v>
      </c>
      <c r="K581">
        <v>2</v>
      </c>
      <c r="O581">
        <f t="shared" si="488"/>
        <v>1657.52</v>
      </c>
      <c r="P581">
        <f t="shared" si="489"/>
        <v>2.12</v>
      </c>
      <c r="Q581">
        <f t="shared" si="490"/>
        <v>864.04</v>
      </c>
      <c r="R581">
        <f t="shared" si="491"/>
        <v>394.81</v>
      </c>
      <c r="S581">
        <f t="shared" si="492"/>
        <v>791.36</v>
      </c>
      <c r="T581">
        <f t="shared" si="493"/>
        <v>0</v>
      </c>
      <c r="U581">
        <f t="shared" si="494"/>
        <v>1.98</v>
      </c>
      <c r="V581">
        <f t="shared" si="495"/>
        <v>0</v>
      </c>
      <c r="W581">
        <f t="shared" si="496"/>
        <v>0</v>
      </c>
      <c r="X581">
        <f t="shared" si="497"/>
        <v>728.05</v>
      </c>
      <c r="Y581">
        <f t="shared" si="498"/>
        <v>340.28</v>
      </c>
      <c r="AA581">
        <v>50626683</v>
      </c>
      <c r="AB581">
        <f t="shared" si="499"/>
        <v>48.01</v>
      </c>
      <c r="AC581">
        <f t="shared" si="500"/>
        <v>0.12</v>
      </c>
      <c r="AD581">
        <f t="shared" si="501"/>
        <v>34.26</v>
      </c>
      <c r="AE581">
        <f t="shared" si="502"/>
        <v>6.8</v>
      </c>
      <c r="AF581">
        <f t="shared" si="503"/>
        <v>13.63</v>
      </c>
      <c r="AG581">
        <f t="shared" si="504"/>
        <v>0</v>
      </c>
      <c r="AH581">
        <f t="shared" si="505"/>
        <v>0.99</v>
      </c>
      <c r="AI581">
        <f t="shared" si="506"/>
        <v>0</v>
      </c>
      <c r="AJ581">
        <f t="shared" si="507"/>
        <v>0</v>
      </c>
      <c r="AK581">
        <v>48.01</v>
      </c>
      <c r="AL581">
        <v>0.12</v>
      </c>
      <c r="AM581">
        <v>34.26</v>
      </c>
      <c r="AN581">
        <v>6.8</v>
      </c>
      <c r="AO581">
        <v>13.63</v>
      </c>
      <c r="AP581">
        <v>0</v>
      </c>
      <c r="AQ581">
        <v>0.99</v>
      </c>
      <c r="AR581">
        <v>0</v>
      </c>
      <c r="AS581">
        <v>0</v>
      </c>
      <c r="AT581">
        <v>92</v>
      </c>
      <c r="AU581">
        <v>43</v>
      </c>
      <c r="AV581">
        <v>1</v>
      </c>
      <c r="AW581">
        <v>1</v>
      </c>
      <c r="AZ581">
        <v>1</v>
      </c>
      <c r="BA581">
        <v>29.03</v>
      </c>
      <c r="BB581">
        <v>12.61</v>
      </c>
      <c r="BC581">
        <v>8.83</v>
      </c>
      <c r="BD581" t="s">
        <v>3</v>
      </c>
      <c r="BE581" t="s">
        <v>3</v>
      </c>
      <c r="BF581" t="s">
        <v>3</v>
      </c>
      <c r="BG581" t="s">
        <v>3</v>
      </c>
      <c r="BH581">
        <v>0</v>
      </c>
      <c r="BI581">
        <v>2</v>
      </c>
      <c r="BJ581" t="s">
        <v>605</v>
      </c>
      <c r="BM581">
        <v>329</v>
      </c>
      <c r="BN581">
        <v>0</v>
      </c>
      <c r="BO581" t="s">
        <v>603</v>
      </c>
      <c r="BP581">
        <v>1</v>
      </c>
      <c r="BQ581">
        <v>40</v>
      </c>
      <c r="BR581">
        <v>0</v>
      </c>
      <c r="BS581">
        <v>29.03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92</v>
      </c>
      <c r="CA581">
        <v>43</v>
      </c>
      <c r="CB581" t="s">
        <v>3</v>
      </c>
      <c r="CE581">
        <v>30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 t="shared" si="508"/>
        <v>1657.52</v>
      </c>
      <c r="CQ581">
        <f t="shared" si="509"/>
        <v>1.06</v>
      </c>
      <c r="CR581">
        <f t="shared" si="510"/>
        <v>432.02</v>
      </c>
      <c r="CS581">
        <f t="shared" si="511"/>
        <v>197.4</v>
      </c>
      <c r="CT581">
        <f t="shared" si="512"/>
        <v>395.68</v>
      </c>
      <c r="CU581">
        <f t="shared" si="513"/>
        <v>0</v>
      </c>
      <c r="CV581">
        <f t="shared" si="514"/>
        <v>0.99</v>
      </c>
      <c r="CW581">
        <f t="shared" si="515"/>
        <v>0</v>
      </c>
      <c r="CX581">
        <f t="shared" si="516"/>
        <v>0</v>
      </c>
      <c r="CY581">
        <f>S581*(BZ581/100)</f>
        <v>728.05119999999999</v>
      </c>
      <c r="CZ581">
        <f>S581*(CA581/100)</f>
        <v>340.28480000000002</v>
      </c>
      <c r="DC581" t="s">
        <v>3</v>
      </c>
      <c r="DD581" t="s">
        <v>3</v>
      </c>
      <c r="DE581" t="s">
        <v>3</v>
      </c>
      <c r="DF581" t="s">
        <v>3</v>
      </c>
      <c r="DG581" t="s">
        <v>3</v>
      </c>
      <c r="DH581" t="s">
        <v>3</v>
      </c>
      <c r="DI581" t="s">
        <v>3</v>
      </c>
      <c r="DJ581" t="s">
        <v>3</v>
      </c>
      <c r="DK581" t="s">
        <v>3</v>
      </c>
      <c r="DL581" t="s">
        <v>3</v>
      </c>
      <c r="DM581" t="s">
        <v>3</v>
      </c>
      <c r="DN581">
        <v>112</v>
      </c>
      <c r="DO581">
        <v>70</v>
      </c>
      <c r="DP581">
        <v>1</v>
      </c>
      <c r="DQ581">
        <v>1</v>
      </c>
      <c r="DU581">
        <v>1013</v>
      </c>
      <c r="DV581" t="s">
        <v>464</v>
      </c>
      <c r="DW581" t="s">
        <v>464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49573644</v>
      </c>
      <c r="EF581">
        <v>40</v>
      </c>
      <c r="EG581" t="s">
        <v>505</v>
      </c>
      <c r="EH581">
        <v>0</v>
      </c>
      <c r="EI581" t="s">
        <v>3</v>
      </c>
      <c r="EJ581">
        <v>2</v>
      </c>
      <c r="EK581">
        <v>329</v>
      </c>
      <c r="EL581" t="s">
        <v>606</v>
      </c>
      <c r="EM581" t="s">
        <v>607</v>
      </c>
      <c r="EO581" t="s">
        <v>3</v>
      </c>
      <c r="EQ581">
        <v>131072</v>
      </c>
      <c r="ER581">
        <v>48.01</v>
      </c>
      <c r="ES581">
        <v>0.12</v>
      </c>
      <c r="ET581">
        <v>34.26</v>
      </c>
      <c r="EU581">
        <v>6.8</v>
      </c>
      <c r="EV581">
        <v>13.63</v>
      </c>
      <c r="EW581">
        <v>0.99</v>
      </c>
      <c r="EX581">
        <v>0</v>
      </c>
      <c r="EY581">
        <v>0</v>
      </c>
      <c r="FQ581">
        <v>0</v>
      </c>
      <c r="FR581">
        <f t="shared" si="517"/>
        <v>0</v>
      </c>
      <c r="FS581">
        <v>0</v>
      </c>
      <c r="FX581">
        <v>112</v>
      </c>
      <c r="FY581">
        <v>70</v>
      </c>
      <c r="GA581" t="s">
        <v>3</v>
      </c>
      <c r="GD581">
        <v>0</v>
      </c>
      <c r="GF581">
        <v>-19143912</v>
      </c>
      <c r="GG581">
        <v>2</v>
      </c>
      <c r="GH581">
        <v>1</v>
      </c>
      <c r="GI581">
        <v>2</v>
      </c>
      <c r="GJ581">
        <v>0</v>
      </c>
      <c r="GK581">
        <f>ROUND(R581*(S12)/100,2)</f>
        <v>631.70000000000005</v>
      </c>
      <c r="GL581">
        <f t="shared" si="518"/>
        <v>0</v>
      </c>
      <c r="GM581">
        <f t="shared" si="519"/>
        <v>3357.55</v>
      </c>
      <c r="GN581">
        <f t="shared" si="520"/>
        <v>0</v>
      </c>
      <c r="GO581">
        <f t="shared" si="521"/>
        <v>3357.55</v>
      </c>
      <c r="GP581">
        <f t="shared" si="522"/>
        <v>0</v>
      </c>
      <c r="GR581">
        <v>0</v>
      </c>
      <c r="GS581">
        <v>3</v>
      </c>
      <c r="GT581">
        <v>0</v>
      </c>
      <c r="GU581" t="s">
        <v>3</v>
      </c>
      <c r="GV581">
        <f t="shared" si="523"/>
        <v>0</v>
      </c>
      <c r="GW581">
        <v>1</v>
      </c>
      <c r="GX581">
        <f t="shared" si="524"/>
        <v>0</v>
      </c>
      <c r="HA581">
        <v>0</v>
      </c>
      <c r="HB581">
        <v>0</v>
      </c>
      <c r="HC581">
        <f t="shared" si="525"/>
        <v>0</v>
      </c>
      <c r="HE581" t="s">
        <v>3</v>
      </c>
      <c r="HF581" t="s">
        <v>3</v>
      </c>
      <c r="HM581" t="s">
        <v>3</v>
      </c>
      <c r="HN581" t="s">
        <v>3</v>
      </c>
      <c r="HO581" t="s">
        <v>3</v>
      </c>
      <c r="HP581" t="s">
        <v>3</v>
      </c>
      <c r="HQ581" t="s">
        <v>3</v>
      </c>
      <c r="IK581">
        <v>0</v>
      </c>
    </row>
    <row r="582" spans="1:255" x14ac:dyDescent="0.2">
      <c r="A582" s="2">
        <v>18</v>
      </c>
      <c r="B582" s="2">
        <v>1</v>
      </c>
      <c r="C582" s="2">
        <v>284</v>
      </c>
      <c r="D582" s="2"/>
      <c r="E582" s="2" t="s">
        <v>608</v>
      </c>
      <c r="F582" s="2" t="s">
        <v>609</v>
      </c>
      <c r="G582" s="2" t="s">
        <v>1230</v>
      </c>
      <c r="H582" s="2" t="s">
        <v>402</v>
      </c>
      <c r="I582" s="2">
        <f>I580*J582</f>
        <v>2</v>
      </c>
      <c r="J582" s="2">
        <v>1</v>
      </c>
      <c r="K582" s="2">
        <v>1</v>
      </c>
      <c r="L582" s="2"/>
      <c r="M582" s="2"/>
      <c r="N582" s="2"/>
      <c r="O582" s="2">
        <f t="shared" si="488"/>
        <v>2780.88</v>
      </c>
      <c r="P582" s="2">
        <f t="shared" si="489"/>
        <v>2780.88</v>
      </c>
      <c r="Q582" s="2">
        <f t="shared" si="490"/>
        <v>0</v>
      </c>
      <c r="R582" s="2">
        <f t="shared" si="491"/>
        <v>0</v>
      </c>
      <c r="S582" s="2">
        <f t="shared" si="492"/>
        <v>0</v>
      </c>
      <c r="T582" s="2">
        <f t="shared" si="493"/>
        <v>0</v>
      </c>
      <c r="U582" s="2">
        <f t="shared" si="494"/>
        <v>0</v>
      </c>
      <c r="V582" s="2">
        <f t="shared" si="495"/>
        <v>0</v>
      </c>
      <c r="W582" s="2">
        <f t="shared" si="496"/>
        <v>0</v>
      </c>
      <c r="X582" s="2">
        <f t="shared" si="497"/>
        <v>0</v>
      </c>
      <c r="Y582" s="2">
        <f t="shared" si="498"/>
        <v>0</v>
      </c>
      <c r="Z582" s="2"/>
      <c r="AA582" s="2">
        <v>50626682</v>
      </c>
      <c r="AB582" s="2">
        <f t="shared" si="499"/>
        <v>1390.44</v>
      </c>
      <c r="AC582" s="2">
        <f t="shared" si="500"/>
        <v>1390.44</v>
      </c>
      <c r="AD582" s="2">
        <f t="shared" si="501"/>
        <v>0</v>
      </c>
      <c r="AE582" s="2">
        <f t="shared" si="502"/>
        <v>0</v>
      </c>
      <c r="AF582" s="2">
        <f t="shared" si="503"/>
        <v>0</v>
      </c>
      <c r="AG582" s="2">
        <f t="shared" si="504"/>
        <v>0</v>
      </c>
      <c r="AH582" s="2">
        <f t="shared" si="505"/>
        <v>0</v>
      </c>
      <c r="AI582" s="2">
        <f t="shared" si="506"/>
        <v>0</v>
      </c>
      <c r="AJ582" s="2">
        <f t="shared" si="507"/>
        <v>0</v>
      </c>
      <c r="AK582" s="2">
        <v>1390.44</v>
      </c>
      <c r="AL582" s="2">
        <v>1390.44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112</v>
      </c>
      <c r="AU582" s="2">
        <v>70</v>
      </c>
      <c r="AV582" s="2">
        <v>1</v>
      </c>
      <c r="AW582" s="2">
        <v>1</v>
      </c>
      <c r="AX582" s="2"/>
      <c r="AY582" s="2"/>
      <c r="AZ582" s="2">
        <v>1</v>
      </c>
      <c r="BA582" s="2">
        <v>1</v>
      </c>
      <c r="BB582" s="2">
        <v>1</v>
      </c>
      <c r="BC582" s="2">
        <v>1</v>
      </c>
      <c r="BD582" s="2" t="s">
        <v>3</v>
      </c>
      <c r="BE582" s="2" t="s">
        <v>3</v>
      </c>
      <c r="BF582" s="2" t="s">
        <v>3</v>
      </c>
      <c r="BG582" s="2" t="s">
        <v>3</v>
      </c>
      <c r="BH582" s="2">
        <v>3</v>
      </c>
      <c r="BI582" s="2">
        <v>2</v>
      </c>
      <c r="BJ582" s="2" t="s">
        <v>610</v>
      </c>
      <c r="BK582" s="2"/>
      <c r="BL582" s="2"/>
      <c r="BM582" s="2">
        <v>329</v>
      </c>
      <c r="BN582" s="2">
        <v>0</v>
      </c>
      <c r="BO582" s="2" t="s">
        <v>3</v>
      </c>
      <c r="BP582" s="2">
        <v>0</v>
      </c>
      <c r="BQ582" s="2">
        <v>40</v>
      </c>
      <c r="BR582" s="2">
        <v>0</v>
      </c>
      <c r="BS582" s="2">
        <v>1</v>
      </c>
      <c r="BT582" s="2">
        <v>1</v>
      </c>
      <c r="BU582" s="2">
        <v>1</v>
      </c>
      <c r="BV582" s="2">
        <v>1</v>
      </c>
      <c r="BW582" s="2">
        <v>1</v>
      </c>
      <c r="BX582" s="2">
        <v>1</v>
      </c>
      <c r="BY582" s="2" t="s">
        <v>3</v>
      </c>
      <c r="BZ582" s="2">
        <v>112</v>
      </c>
      <c r="CA582" s="2">
        <v>70</v>
      </c>
      <c r="CB582" s="2" t="s">
        <v>3</v>
      </c>
      <c r="CC582" s="2"/>
      <c r="CD582" s="2"/>
      <c r="CE582" s="2">
        <v>30</v>
      </c>
      <c r="CF582" s="2">
        <v>0</v>
      </c>
      <c r="CG582" s="2">
        <v>0</v>
      </c>
      <c r="CH582" s="2"/>
      <c r="CI582" s="2"/>
      <c r="CJ582" s="2"/>
      <c r="CK582" s="2"/>
      <c r="CL582" s="2"/>
      <c r="CM582" s="2">
        <v>0</v>
      </c>
      <c r="CN582" s="2" t="s">
        <v>3</v>
      </c>
      <c r="CO582" s="2">
        <v>0</v>
      </c>
      <c r="CP582" s="2">
        <f t="shared" si="508"/>
        <v>2780.88</v>
      </c>
      <c r="CQ582" s="2">
        <f t="shared" si="509"/>
        <v>1390.44</v>
      </c>
      <c r="CR582" s="2">
        <f t="shared" si="510"/>
        <v>0</v>
      </c>
      <c r="CS582" s="2">
        <f t="shared" si="511"/>
        <v>0</v>
      </c>
      <c r="CT582" s="2">
        <f t="shared" si="512"/>
        <v>0</v>
      </c>
      <c r="CU582" s="2">
        <f t="shared" si="513"/>
        <v>0</v>
      </c>
      <c r="CV582" s="2">
        <f t="shared" si="514"/>
        <v>0</v>
      </c>
      <c r="CW582" s="2">
        <f t="shared" si="515"/>
        <v>0</v>
      </c>
      <c r="CX582" s="2">
        <f t="shared" si="516"/>
        <v>0</v>
      </c>
      <c r="CY582" s="2">
        <f>((S582*BZ582)/100)</f>
        <v>0</v>
      </c>
      <c r="CZ582" s="2">
        <f>((S582*CA582)/100)</f>
        <v>0</v>
      </c>
      <c r="DA582" s="2"/>
      <c r="DB582" s="2"/>
      <c r="DC582" s="2" t="s">
        <v>3</v>
      </c>
      <c r="DD582" s="2" t="s">
        <v>3</v>
      </c>
      <c r="DE582" s="2" t="s">
        <v>3</v>
      </c>
      <c r="DF582" s="2" t="s">
        <v>3</v>
      </c>
      <c r="DG582" s="2" t="s">
        <v>3</v>
      </c>
      <c r="DH582" s="2" t="s">
        <v>3</v>
      </c>
      <c r="DI582" s="2" t="s">
        <v>3</v>
      </c>
      <c r="DJ582" s="2" t="s">
        <v>3</v>
      </c>
      <c r="DK582" s="2" t="s">
        <v>3</v>
      </c>
      <c r="DL582" s="2" t="s">
        <v>3</v>
      </c>
      <c r="DM582" s="2" t="s">
        <v>3</v>
      </c>
      <c r="DN582" s="2">
        <v>0</v>
      </c>
      <c r="DO582" s="2">
        <v>0</v>
      </c>
      <c r="DP582" s="2">
        <v>1</v>
      </c>
      <c r="DQ582" s="2">
        <v>1</v>
      </c>
      <c r="DR582" s="2"/>
      <c r="DS582" s="2"/>
      <c r="DT582" s="2"/>
      <c r="DU582" s="2">
        <v>1010</v>
      </c>
      <c r="DV582" s="2" t="s">
        <v>402</v>
      </c>
      <c r="DW582" s="2" t="s">
        <v>402</v>
      </c>
      <c r="DX582" s="2">
        <v>1</v>
      </c>
      <c r="DY582" s="2"/>
      <c r="DZ582" s="2" t="s">
        <v>3</v>
      </c>
      <c r="EA582" s="2" t="s">
        <v>3</v>
      </c>
      <c r="EB582" s="2" t="s">
        <v>3</v>
      </c>
      <c r="EC582" s="2" t="s">
        <v>3</v>
      </c>
      <c r="ED582" s="2"/>
      <c r="EE582" s="2">
        <v>49573644</v>
      </c>
      <c r="EF582" s="2">
        <v>40</v>
      </c>
      <c r="EG582" s="2" t="s">
        <v>505</v>
      </c>
      <c r="EH582" s="2">
        <v>0</v>
      </c>
      <c r="EI582" s="2" t="s">
        <v>3</v>
      </c>
      <c r="EJ582" s="2">
        <v>2</v>
      </c>
      <c r="EK582" s="2">
        <v>329</v>
      </c>
      <c r="EL582" s="2" t="s">
        <v>606</v>
      </c>
      <c r="EM582" s="2" t="s">
        <v>607</v>
      </c>
      <c r="EN582" s="2"/>
      <c r="EO582" s="2" t="s">
        <v>3</v>
      </c>
      <c r="EP582" s="2"/>
      <c r="EQ582" s="2">
        <v>0</v>
      </c>
      <c r="ER582" s="2">
        <v>1390.44</v>
      </c>
      <c r="ES582" s="2">
        <v>1390.44</v>
      </c>
      <c r="ET582" s="2">
        <v>0</v>
      </c>
      <c r="EU582" s="2">
        <v>0</v>
      </c>
      <c r="EV582" s="2">
        <v>0</v>
      </c>
      <c r="EW582" s="2">
        <v>0</v>
      </c>
      <c r="EX582" s="2">
        <v>0</v>
      </c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>
        <v>0</v>
      </c>
      <c r="FR582" s="2">
        <f t="shared" si="517"/>
        <v>0</v>
      </c>
      <c r="FS582" s="2">
        <v>0</v>
      </c>
      <c r="FT582" s="2"/>
      <c r="FU582" s="2"/>
      <c r="FV582" s="2"/>
      <c r="FW582" s="2"/>
      <c r="FX582" s="2">
        <v>112</v>
      </c>
      <c r="FY582" s="2">
        <v>70</v>
      </c>
      <c r="FZ582" s="2"/>
      <c r="GA582" s="2" t="s">
        <v>3</v>
      </c>
      <c r="GB582" s="2"/>
      <c r="GC582" s="2"/>
      <c r="GD582" s="2">
        <v>0</v>
      </c>
      <c r="GE582" s="2"/>
      <c r="GF582" s="2">
        <v>-195757450</v>
      </c>
      <c r="GG582" s="2">
        <v>2</v>
      </c>
      <c r="GH582" s="2">
        <v>1</v>
      </c>
      <c r="GI582" s="2">
        <v>-2</v>
      </c>
      <c r="GJ582" s="2">
        <v>0</v>
      </c>
      <c r="GK582" s="2">
        <f>ROUND(R582*(R12)/100,2)</f>
        <v>0</v>
      </c>
      <c r="GL582" s="2">
        <f t="shared" si="518"/>
        <v>0</v>
      </c>
      <c r="GM582" s="2">
        <f t="shared" si="519"/>
        <v>2780.88</v>
      </c>
      <c r="GN582" s="2">
        <f t="shared" si="520"/>
        <v>0</v>
      </c>
      <c r="GO582" s="2">
        <f t="shared" si="521"/>
        <v>2780.88</v>
      </c>
      <c r="GP582" s="2">
        <f t="shared" si="522"/>
        <v>0</v>
      </c>
      <c r="GQ582" s="2"/>
      <c r="GR582" s="2">
        <v>0</v>
      </c>
      <c r="GS582" s="2">
        <v>3</v>
      </c>
      <c r="GT582" s="2">
        <v>0</v>
      </c>
      <c r="GU582" s="2" t="s">
        <v>3</v>
      </c>
      <c r="GV582" s="2">
        <f t="shared" si="523"/>
        <v>0</v>
      </c>
      <c r="GW582" s="2">
        <v>1</v>
      </c>
      <c r="GX582" s="2">
        <f t="shared" si="524"/>
        <v>0</v>
      </c>
      <c r="GY582" s="2"/>
      <c r="GZ582" s="2"/>
      <c r="HA582" s="2">
        <v>0</v>
      </c>
      <c r="HB582" s="2">
        <v>0</v>
      </c>
      <c r="HC582" s="2">
        <f t="shared" si="525"/>
        <v>0</v>
      </c>
      <c r="HD582" s="2"/>
      <c r="HE582" s="2" t="s">
        <v>3</v>
      </c>
      <c r="HF582" s="2" t="s">
        <v>3</v>
      </c>
      <c r="HG582" s="2"/>
      <c r="HH582" s="2"/>
      <c r="HI582" s="2"/>
      <c r="HJ582" s="2"/>
      <c r="HK582" s="2"/>
      <c r="HL582" s="2"/>
      <c r="HM582" s="2" t="s">
        <v>3</v>
      </c>
      <c r="HN582" s="2" t="s">
        <v>3</v>
      </c>
      <c r="HO582" s="2" t="s">
        <v>3</v>
      </c>
      <c r="HP582" s="2" t="s">
        <v>3</v>
      </c>
      <c r="HQ582" s="2" t="s">
        <v>3</v>
      </c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>
        <v>0</v>
      </c>
      <c r="IL582" s="2"/>
      <c r="IM582" s="2"/>
      <c r="IN582" s="2"/>
      <c r="IO582" s="2"/>
      <c r="IP582" s="2"/>
      <c r="IQ582" s="2"/>
      <c r="IR582" s="2"/>
      <c r="IS582" s="2"/>
      <c r="IT582" s="2"/>
      <c r="IU582" s="2"/>
    </row>
    <row r="583" spans="1:255" x14ac:dyDescent="0.2">
      <c r="A583">
        <v>18</v>
      </c>
      <c r="B583">
        <v>1</v>
      </c>
      <c r="C583">
        <v>286</v>
      </c>
      <c r="E583" t="s">
        <v>608</v>
      </c>
      <c r="F583" t="s">
        <v>609</v>
      </c>
      <c r="G583" t="s">
        <v>1230</v>
      </c>
      <c r="H583" t="s">
        <v>402</v>
      </c>
      <c r="I583">
        <f>I581*J583</f>
        <v>2</v>
      </c>
      <c r="J583">
        <v>1</v>
      </c>
      <c r="K583">
        <v>1</v>
      </c>
      <c r="O583">
        <f t="shared" si="488"/>
        <v>17297.07</v>
      </c>
      <c r="P583">
        <f t="shared" si="489"/>
        <v>17297.07</v>
      </c>
      <c r="Q583">
        <f t="shared" si="490"/>
        <v>0</v>
      </c>
      <c r="R583">
        <f t="shared" si="491"/>
        <v>0</v>
      </c>
      <c r="S583">
        <f t="shared" si="492"/>
        <v>0</v>
      </c>
      <c r="T583">
        <f t="shared" si="493"/>
        <v>0</v>
      </c>
      <c r="U583">
        <f t="shared" si="494"/>
        <v>0</v>
      </c>
      <c r="V583">
        <f t="shared" si="495"/>
        <v>0</v>
      </c>
      <c r="W583">
        <f t="shared" si="496"/>
        <v>0</v>
      </c>
      <c r="X583">
        <f t="shared" si="497"/>
        <v>0</v>
      </c>
      <c r="Y583">
        <f t="shared" si="498"/>
        <v>0</v>
      </c>
      <c r="AA583">
        <v>50626683</v>
      </c>
      <c r="AB583">
        <f t="shared" si="499"/>
        <v>1390.44</v>
      </c>
      <c r="AC583">
        <f t="shared" si="500"/>
        <v>1390.44</v>
      </c>
      <c r="AD583">
        <f t="shared" si="501"/>
        <v>0</v>
      </c>
      <c r="AE583">
        <f t="shared" si="502"/>
        <v>0</v>
      </c>
      <c r="AF583">
        <f t="shared" si="503"/>
        <v>0</v>
      </c>
      <c r="AG583">
        <f t="shared" si="504"/>
        <v>0</v>
      </c>
      <c r="AH583">
        <f t="shared" si="505"/>
        <v>0</v>
      </c>
      <c r="AI583">
        <f t="shared" si="506"/>
        <v>0</v>
      </c>
      <c r="AJ583">
        <f t="shared" si="507"/>
        <v>0</v>
      </c>
      <c r="AK583">
        <v>1390.44</v>
      </c>
      <c r="AL583">
        <v>1390.44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1</v>
      </c>
      <c r="AZ583">
        <v>1</v>
      </c>
      <c r="BA583">
        <v>1</v>
      </c>
      <c r="BB583">
        <v>1</v>
      </c>
      <c r="BC583">
        <v>6.22</v>
      </c>
      <c r="BD583" t="s">
        <v>3</v>
      </c>
      <c r="BE583" t="s">
        <v>3</v>
      </c>
      <c r="BF583" t="s">
        <v>3</v>
      </c>
      <c r="BG583" t="s">
        <v>3</v>
      </c>
      <c r="BH583">
        <v>3</v>
      </c>
      <c r="BI583">
        <v>2</v>
      </c>
      <c r="BJ583" t="s">
        <v>610</v>
      </c>
      <c r="BM583">
        <v>329</v>
      </c>
      <c r="BN583">
        <v>0</v>
      </c>
      <c r="BO583" t="s">
        <v>609</v>
      </c>
      <c r="BP583">
        <v>1</v>
      </c>
      <c r="BQ583">
        <v>40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0</v>
      </c>
      <c r="CA583">
        <v>0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 t="shared" si="508"/>
        <v>17297.07</v>
      </c>
      <c r="CQ583">
        <f t="shared" si="509"/>
        <v>8648.5400000000009</v>
      </c>
      <c r="CR583">
        <f t="shared" si="510"/>
        <v>0</v>
      </c>
      <c r="CS583">
        <f t="shared" si="511"/>
        <v>0</v>
      </c>
      <c r="CT583">
        <f t="shared" si="512"/>
        <v>0</v>
      </c>
      <c r="CU583">
        <f t="shared" si="513"/>
        <v>0</v>
      </c>
      <c r="CV583">
        <f t="shared" si="514"/>
        <v>0</v>
      </c>
      <c r="CW583">
        <f t="shared" si="515"/>
        <v>0</v>
      </c>
      <c r="CX583">
        <f t="shared" si="516"/>
        <v>0</v>
      </c>
      <c r="CY583">
        <f>S583*(BZ583/100)</f>
        <v>0</v>
      </c>
      <c r="CZ583">
        <f>S583*(CA583/100)</f>
        <v>0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112</v>
      </c>
      <c r="DO583">
        <v>70</v>
      </c>
      <c r="DP583">
        <v>1</v>
      </c>
      <c r="DQ583">
        <v>1</v>
      </c>
      <c r="DU583">
        <v>1010</v>
      </c>
      <c r="DV583" t="s">
        <v>402</v>
      </c>
      <c r="DW583" t="s">
        <v>402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49573644</v>
      </c>
      <c r="EF583">
        <v>40</v>
      </c>
      <c r="EG583" t="s">
        <v>505</v>
      </c>
      <c r="EH583">
        <v>0</v>
      </c>
      <c r="EI583" t="s">
        <v>3</v>
      </c>
      <c r="EJ583">
        <v>2</v>
      </c>
      <c r="EK583">
        <v>329</v>
      </c>
      <c r="EL583" t="s">
        <v>606</v>
      </c>
      <c r="EM583" t="s">
        <v>607</v>
      </c>
      <c r="EO583" t="s">
        <v>3</v>
      </c>
      <c r="EQ583">
        <v>0</v>
      </c>
      <c r="ER583">
        <v>1390.44</v>
      </c>
      <c r="ES583">
        <v>1390.44</v>
      </c>
      <c r="ET583">
        <v>0</v>
      </c>
      <c r="EU583">
        <v>0</v>
      </c>
      <c r="EV583">
        <v>0</v>
      </c>
      <c r="EW583">
        <v>0</v>
      </c>
      <c r="EX583">
        <v>0</v>
      </c>
      <c r="FQ583">
        <v>0</v>
      </c>
      <c r="FR583">
        <f t="shared" si="517"/>
        <v>0</v>
      </c>
      <c r="FS583">
        <v>0</v>
      </c>
      <c r="FX583">
        <v>112</v>
      </c>
      <c r="FY583">
        <v>70</v>
      </c>
      <c r="GA583" t="s">
        <v>3</v>
      </c>
      <c r="GD583">
        <v>0</v>
      </c>
      <c r="GF583">
        <v>-195757450</v>
      </c>
      <c r="GG583">
        <v>2</v>
      </c>
      <c r="GH583">
        <v>1</v>
      </c>
      <c r="GI583">
        <v>2</v>
      </c>
      <c r="GJ583">
        <v>0</v>
      </c>
      <c r="GK583">
        <f>ROUND(R583*(S12)/100,2)</f>
        <v>0</v>
      </c>
      <c r="GL583">
        <f t="shared" si="518"/>
        <v>0</v>
      </c>
      <c r="GM583">
        <f t="shared" si="519"/>
        <v>17297.07</v>
      </c>
      <c r="GN583">
        <f t="shared" si="520"/>
        <v>0</v>
      </c>
      <c r="GO583">
        <f t="shared" si="521"/>
        <v>17297.07</v>
      </c>
      <c r="GP583">
        <f t="shared" si="522"/>
        <v>0</v>
      </c>
      <c r="GR583">
        <v>0</v>
      </c>
      <c r="GS583">
        <v>3</v>
      </c>
      <c r="GT583">
        <v>0</v>
      </c>
      <c r="GU583" t="s">
        <v>3</v>
      </c>
      <c r="GV583">
        <f t="shared" si="523"/>
        <v>0</v>
      </c>
      <c r="GW583">
        <v>1</v>
      </c>
      <c r="GX583">
        <f t="shared" si="524"/>
        <v>0</v>
      </c>
      <c r="HA583">
        <v>0</v>
      </c>
      <c r="HB583">
        <v>0</v>
      </c>
      <c r="HC583">
        <f t="shared" si="525"/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55" x14ac:dyDescent="0.2">
      <c r="A584" s="2">
        <v>17</v>
      </c>
      <c r="B584" s="2">
        <v>1</v>
      </c>
      <c r="C584" s="2">
        <f>ROW(SmtRes!A293)</f>
        <v>293</v>
      </c>
      <c r="D584" s="2">
        <f>ROW(EtalonRes!A362)</f>
        <v>362</v>
      </c>
      <c r="E584" s="2" t="s">
        <v>611</v>
      </c>
      <c r="F584" s="2" t="s">
        <v>612</v>
      </c>
      <c r="G584" s="2" t="s">
        <v>613</v>
      </c>
      <c r="H584" s="2" t="s">
        <v>587</v>
      </c>
      <c r="I584" s="2">
        <f>ROUND(1/100,9)</f>
        <v>0.01</v>
      </c>
      <c r="J584" s="2">
        <v>0</v>
      </c>
      <c r="K584" s="2">
        <f>ROUND(1/100,9)</f>
        <v>0.01</v>
      </c>
      <c r="L584" s="2"/>
      <c r="M584" s="2"/>
      <c r="N584" s="2"/>
      <c r="O584" s="2">
        <f t="shared" si="488"/>
        <v>12.74</v>
      </c>
      <c r="P584" s="2">
        <f t="shared" si="489"/>
        <v>0.81</v>
      </c>
      <c r="Q584" s="2">
        <f t="shared" si="490"/>
        <v>0.93</v>
      </c>
      <c r="R584" s="2">
        <f t="shared" si="491"/>
        <v>0.13</v>
      </c>
      <c r="S584" s="2">
        <f t="shared" si="492"/>
        <v>11</v>
      </c>
      <c r="T584" s="2">
        <f t="shared" si="493"/>
        <v>0</v>
      </c>
      <c r="U584" s="2">
        <f t="shared" si="494"/>
        <v>0.84670000000000001</v>
      </c>
      <c r="V584" s="2">
        <f t="shared" si="495"/>
        <v>0</v>
      </c>
      <c r="W584" s="2">
        <f t="shared" si="496"/>
        <v>0</v>
      </c>
      <c r="X584" s="2">
        <f t="shared" si="497"/>
        <v>12.32</v>
      </c>
      <c r="Y584" s="2">
        <f t="shared" si="498"/>
        <v>7.7</v>
      </c>
      <c r="Z584" s="2"/>
      <c r="AA584" s="2">
        <v>50626682</v>
      </c>
      <c r="AB584" s="2">
        <f t="shared" si="499"/>
        <v>1274.55</v>
      </c>
      <c r="AC584" s="2">
        <f t="shared" si="500"/>
        <v>81.37</v>
      </c>
      <c r="AD584" s="2">
        <f t="shared" si="501"/>
        <v>93.32</v>
      </c>
      <c r="AE584" s="2">
        <f t="shared" si="502"/>
        <v>13</v>
      </c>
      <c r="AF584" s="2">
        <f t="shared" si="503"/>
        <v>1099.8599999999999</v>
      </c>
      <c r="AG584" s="2">
        <f t="shared" si="504"/>
        <v>0</v>
      </c>
      <c r="AH584" s="2">
        <f t="shared" si="505"/>
        <v>84.67</v>
      </c>
      <c r="AI584" s="2">
        <f t="shared" si="506"/>
        <v>0</v>
      </c>
      <c r="AJ584" s="2">
        <f t="shared" si="507"/>
        <v>0</v>
      </c>
      <c r="AK584" s="2">
        <v>1274.55</v>
      </c>
      <c r="AL584" s="2">
        <v>81.37</v>
      </c>
      <c r="AM584" s="2">
        <v>93.32</v>
      </c>
      <c r="AN584" s="2">
        <v>13</v>
      </c>
      <c r="AO584" s="2">
        <v>1099.8599999999999</v>
      </c>
      <c r="AP584" s="2">
        <v>0</v>
      </c>
      <c r="AQ584" s="2">
        <v>84.67</v>
      </c>
      <c r="AR584" s="2">
        <v>0</v>
      </c>
      <c r="AS584" s="2">
        <v>0</v>
      </c>
      <c r="AT584" s="2">
        <v>112</v>
      </c>
      <c r="AU584" s="2">
        <v>70</v>
      </c>
      <c r="AV584" s="2">
        <v>1</v>
      </c>
      <c r="AW584" s="2">
        <v>1</v>
      </c>
      <c r="AX584" s="2"/>
      <c r="AY584" s="2"/>
      <c r="AZ584" s="2">
        <v>1</v>
      </c>
      <c r="BA584" s="2">
        <v>1</v>
      </c>
      <c r="BB584" s="2">
        <v>1</v>
      </c>
      <c r="BC584" s="2">
        <v>1</v>
      </c>
      <c r="BD584" s="2" t="s">
        <v>3</v>
      </c>
      <c r="BE584" s="2" t="s">
        <v>3</v>
      </c>
      <c r="BF584" s="2" t="s">
        <v>3</v>
      </c>
      <c r="BG584" s="2" t="s">
        <v>3</v>
      </c>
      <c r="BH584" s="2">
        <v>0</v>
      </c>
      <c r="BI584" s="2">
        <v>2</v>
      </c>
      <c r="BJ584" s="2" t="s">
        <v>614</v>
      </c>
      <c r="BK584" s="2"/>
      <c r="BL584" s="2"/>
      <c r="BM584" s="2">
        <v>333</v>
      </c>
      <c r="BN584" s="2">
        <v>0</v>
      </c>
      <c r="BO584" s="2" t="s">
        <v>3</v>
      </c>
      <c r="BP584" s="2">
        <v>0</v>
      </c>
      <c r="BQ584" s="2">
        <v>40</v>
      </c>
      <c r="BR584" s="2">
        <v>0</v>
      </c>
      <c r="BS584" s="2">
        <v>1</v>
      </c>
      <c r="BT584" s="2">
        <v>1</v>
      </c>
      <c r="BU584" s="2">
        <v>1</v>
      </c>
      <c r="BV584" s="2">
        <v>1</v>
      </c>
      <c r="BW584" s="2">
        <v>1</v>
      </c>
      <c r="BX584" s="2">
        <v>1</v>
      </c>
      <c r="BY584" s="2" t="s">
        <v>3</v>
      </c>
      <c r="BZ584" s="2">
        <v>112</v>
      </c>
      <c r="CA584" s="2">
        <v>70</v>
      </c>
      <c r="CB584" s="2" t="s">
        <v>3</v>
      </c>
      <c r="CC584" s="2"/>
      <c r="CD584" s="2"/>
      <c r="CE584" s="2">
        <v>30</v>
      </c>
      <c r="CF584" s="2">
        <v>0</v>
      </c>
      <c r="CG584" s="2">
        <v>0</v>
      </c>
      <c r="CH584" s="2"/>
      <c r="CI584" s="2"/>
      <c r="CJ584" s="2"/>
      <c r="CK584" s="2"/>
      <c r="CL584" s="2"/>
      <c r="CM584" s="2">
        <v>0</v>
      </c>
      <c r="CN584" s="2" t="s">
        <v>3</v>
      </c>
      <c r="CO584" s="2">
        <v>0</v>
      </c>
      <c r="CP584" s="2">
        <f t="shared" si="508"/>
        <v>12.74</v>
      </c>
      <c r="CQ584" s="2">
        <f t="shared" si="509"/>
        <v>81.37</v>
      </c>
      <c r="CR584" s="2">
        <f t="shared" si="510"/>
        <v>93.32</v>
      </c>
      <c r="CS584" s="2">
        <f t="shared" si="511"/>
        <v>13</v>
      </c>
      <c r="CT584" s="2">
        <f t="shared" si="512"/>
        <v>1099.8599999999999</v>
      </c>
      <c r="CU584" s="2">
        <f t="shared" si="513"/>
        <v>0</v>
      </c>
      <c r="CV584" s="2">
        <f t="shared" si="514"/>
        <v>84.67</v>
      </c>
      <c r="CW584" s="2">
        <f t="shared" si="515"/>
        <v>0</v>
      </c>
      <c r="CX584" s="2">
        <f t="shared" si="516"/>
        <v>0</v>
      </c>
      <c r="CY584" s="2">
        <f>((S584*BZ584)/100)</f>
        <v>12.32</v>
      </c>
      <c r="CZ584" s="2">
        <f>((S584*CA584)/100)</f>
        <v>7.7</v>
      </c>
      <c r="DA584" s="2"/>
      <c r="DB584" s="2"/>
      <c r="DC584" s="2" t="s">
        <v>3</v>
      </c>
      <c r="DD584" s="2" t="s">
        <v>3</v>
      </c>
      <c r="DE584" s="2" t="s">
        <v>3</v>
      </c>
      <c r="DF584" s="2" t="s">
        <v>3</v>
      </c>
      <c r="DG584" s="2" t="s">
        <v>3</v>
      </c>
      <c r="DH584" s="2" t="s">
        <v>3</v>
      </c>
      <c r="DI584" s="2" t="s">
        <v>3</v>
      </c>
      <c r="DJ584" s="2" t="s">
        <v>3</v>
      </c>
      <c r="DK584" s="2" t="s">
        <v>3</v>
      </c>
      <c r="DL584" s="2" t="s">
        <v>3</v>
      </c>
      <c r="DM584" s="2" t="s">
        <v>3</v>
      </c>
      <c r="DN584" s="2">
        <v>0</v>
      </c>
      <c r="DO584" s="2">
        <v>0</v>
      </c>
      <c r="DP584" s="2">
        <v>1</v>
      </c>
      <c r="DQ584" s="2">
        <v>1</v>
      </c>
      <c r="DR584" s="2"/>
      <c r="DS584" s="2"/>
      <c r="DT584" s="2"/>
      <c r="DU584" s="2">
        <v>1010</v>
      </c>
      <c r="DV584" s="2" t="s">
        <v>587</v>
      </c>
      <c r="DW584" s="2" t="s">
        <v>587</v>
      </c>
      <c r="DX584" s="2">
        <v>100</v>
      </c>
      <c r="DY584" s="2"/>
      <c r="DZ584" s="2" t="s">
        <v>3</v>
      </c>
      <c r="EA584" s="2" t="s">
        <v>3</v>
      </c>
      <c r="EB584" s="2" t="s">
        <v>3</v>
      </c>
      <c r="EC584" s="2" t="s">
        <v>3</v>
      </c>
      <c r="ED584" s="2"/>
      <c r="EE584" s="2">
        <v>49573648</v>
      </c>
      <c r="EF584" s="2">
        <v>40</v>
      </c>
      <c r="EG584" s="2" t="s">
        <v>505</v>
      </c>
      <c r="EH584" s="2">
        <v>0</v>
      </c>
      <c r="EI584" s="2" t="s">
        <v>3</v>
      </c>
      <c r="EJ584" s="2">
        <v>2</v>
      </c>
      <c r="EK584" s="2">
        <v>333</v>
      </c>
      <c r="EL584" s="2" t="s">
        <v>557</v>
      </c>
      <c r="EM584" s="2" t="s">
        <v>558</v>
      </c>
      <c r="EN584" s="2"/>
      <c r="EO584" s="2" t="s">
        <v>3</v>
      </c>
      <c r="EP584" s="2"/>
      <c r="EQ584" s="2">
        <v>131072</v>
      </c>
      <c r="ER584" s="2">
        <v>1274.55</v>
      </c>
      <c r="ES584" s="2">
        <v>81.37</v>
      </c>
      <c r="ET584" s="2">
        <v>93.32</v>
      </c>
      <c r="EU584" s="2">
        <v>13</v>
      </c>
      <c r="EV584" s="2">
        <v>1099.8599999999999</v>
      </c>
      <c r="EW584" s="2">
        <v>84.67</v>
      </c>
      <c r="EX584" s="2">
        <v>0</v>
      </c>
      <c r="EY584" s="2">
        <v>0</v>
      </c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>
        <v>0</v>
      </c>
      <c r="FR584" s="2">
        <f t="shared" si="517"/>
        <v>0</v>
      </c>
      <c r="FS584" s="2">
        <v>0</v>
      </c>
      <c r="FT584" s="2"/>
      <c r="FU584" s="2"/>
      <c r="FV584" s="2"/>
      <c r="FW584" s="2"/>
      <c r="FX584" s="2">
        <v>112</v>
      </c>
      <c r="FY584" s="2">
        <v>70</v>
      </c>
      <c r="FZ584" s="2"/>
      <c r="GA584" s="2" t="s">
        <v>3</v>
      </c>
      <c r="GB584" s="2"/>
      <c r="GC584" s="2"/>
      <c r="GD584" s="2">
        <v>0</v>
      </c>
      <c r="GE584" s="2"/>
      <c r="GF584" s="2">
        <v>350597225</v>
      </c>
      <c r="GG584" s="2">
        <v>2</v>
      </c>
      <c r="GH584" s="2">
        <v>1</v>
      </c>
      <c r="GI584" s="2">
        <v>-2</v>
      </c>
      <c r="GJ584" s="2">
        <v>0</v>
      </c>
      <c r="GK584" s="2">
        <f>ROUND(R584*(R12)/100,2)</f>
        <v>0.23</v>
      </c>
      <c r="GL584" s="2">
        <f t="shared" si="518"/>
        <v>0</v>
      </c>
      <c r="GM584" s="2">
        <f t="shared" si="519"/>
        <v>32.99</v>
      </c>
      <c r="GN584" s="2">
        <f t="shared" si="520"/>
        <v>0</v>
      </c>
      <c r="GO584" s="2">
        <f t="shared" si="521"/>
        <v>32.99</v>
      </c>
      <c r="GP584" s="2">
        <f t="shared" si="522"/>
        <v>0</v>
      </c>
      <c r="GQ584" s="2"/>
      <c r="GR584" s="2">
        <v>0</v>
      </c>
      <c r="GS584" s="2">
        <v>3</v>
      </c>
      <c r="GT584" s="2">
        <v>0</v>
      </c>
      <c r="GU584" s="2" t="s">
        <v>3</v>
      </c>
      <c r="GV584" s="2">
        <f t="shared" si="523"/>
        <v>0</v>
      </c>
      <c r="GW584" s="2">
        <v>1</v>
      </c>
      <c r="GX584" s="2">
        <f t="shared" si="524"/>
        <v>0</v>
      </c>
      <c r="GY584" s="2"/>
      <c r="GZ584" s="2"/>
      <c r="HA584" s="2">
        <v>0</v>
      </c>
      <c r="HB584" s="2">
        <v>0</v>
      </c>
      <c r="HC584" s="2">
        <f t="shared" si="525"/>
        <v>0</v>
      </c>
      <c r="HD584" s="2"/>
      <c r="HE584" s="2" t="s">
        <v>3</v>
      </c>
      <c r="HF584" s="2" t="s">
        <v>3</v>
      </c>
      <c r="HG584" s="2"/>
      <c r="HH584" s="2"/>
      <c r="HI584" s="2"/>
      <c r="HJ584" s="2"/>
      <c r="HK584" s="2"/>
      <c r="HL584" s="2"/>
      <c r="HM584" s="2" t="s">
        <v>3</v>
      </c>
      <c r="HN584" s="2" t="s">
        <v>3</v>
      </c>
      <c r="HO584" s="2" t="s">
        <v>3</v>
      </c>
      <c r="HP584" s="2" t="s">
        <v>3</v>
      </c>
      <c r="HQ584" s="2" t="s">
        <v>3</v>
      </c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>
        <v>0</v>
      </c>
      <c r="IL584" s="2"/>
      <c r="IM584" s="2"/>
      <c r="IN584" s="2"/>
      <c r="IO584" s="2"/>
      <c r="IP584" s="2"/>
      <c r="IQ584" s="2"/>
      <c r="IR584" s="2"/>
      <c r="IS584" s="2"/>
      <c r="IT584" s="2"/>
      <c r="IU584" s="2"/>
    </row>
    <row r="585" spans="1:255" x14ac:dyDescent="0.2">
      <c r="A585">
        <v>17</v>
      </c>
      <c r="B585">
        <v>1</v>
      </c>
      <c r="C585">
        <f>ROW(SmtRes!A300)</f>
        <v>300</v>
      </c>
      <c r="D585">
        <f>ROW(EtalonRes!A370)</f>
        <v>370</v>
      </c>
      <c r="E585" t="s">
        <v>611</v>
      </c>
      <c r="F585" t="s">
        <v>612</v>
      </c>
      <c r="G585" t="s">
        <v>613</v>
      </c>
      <c r="H585" t="s">
        <v>587</v>
      </c>
      <c r="I585">
        <f>ROUND(1/100,9)</f>
        <v>0.01</v>
      </c>
      <c r="J585">
        <v>0</v>
      </c>
      <c r="K585">
        <f>ROUND(1/100,9)</f>
        <v>0.01</v>
      </c>
      <c r="O585">
        <f t="shared" si="488"/>
        <v>335.66</v>
      </c>
      <c r="P585">
        <f t="shared" si="489"/>
        <v>6.07</v>
      </c>
      <c r="Q585">
        <f t="shared" si="490"/>
        <v>10.26</v>
      </c>
      <c r="R585">
        <f t="shared" si="491"/>
        <v>3.77</v>
      </c>
      <c r="S585">
        <f t="shared" si="492"/>
        <v>319.33</v>
      </c>
      <c r="T585">
        <f t="shared" si="493"/>
        <v>0</v>
      </c>
      <c r="U585">
        <f t="shared" si="494"/>
        <v>0.84670000000000001</v>
      </c>
      <c r="V585">
        <f t="shared" si="495"/>
        <v>0</v>
      </c>
      <c r="W585">
        <f t="shared" si="496"/>
        <v>0</v>
      </c>
      <c r="X585">
        <f t="shared" si="497"/>
        <v>293.77999999999997</v>
      </c>
      <c r="Y585">
        <f t="shared" si="498"/>
        <v>137.31</v>
      </c>
      <c r="AA585">
        <v>50626683</v>
      </c>
      <c r="AB585">
        <f t="shared" si="499"/>
        <v>1274.55</v>
      </c>
      <c r="AC585">
        <f t="shared" si="500"/>
        <v>81.37</v>
      </c>
      <c r="AD585">
        <f t="shared" si="501"/>
        <v>93.32</v>
      </c>
      <c r="AE585">
        <f t="shared" si="502"/>
        <v>13</v>
      </c>
      <c r="AF585">
        <f t="shared" si="503"/>
        <v>1099.8599999999999</v>
      </c>
      <c r="AG585">
        <f t="shared" si="504"/>
        <v>0</v>
      </c>
      <c r="AH585">
        <f t="shared" si="505"/>
        <v>84.67</v>
      </c>
      <c r="AI585">
        <f t="shared" si="506"/>
        <v>0</v>
      </c>
      <c r="AJ585">
        <f t="shared" si="507"/>
        <v>0</v>
      </c>
      <c r="AK585">
        <v>1274.55</v>
      </c>
      <c r="AL585">
        <v>81.37</v>
      </c>
      <c r="AM585">
        <v>93.32</v>
      </c>
      <c r="AN585">
        <v>13</v>
      </c>
      <c r="AO585">
        <v>1099.8599999999999</v>
      </c>
      <c r="AP585">
        <v>0</v>
      </c>
      <c r="AQ585">
        <v>84.67</v>
      </c>
      <c r="AR585">
        <v>0</v>
      </c>
      <c r="AS585">
        <v>0</v>
      </c>
      <c r="AT585">
        <v>92</v>
      </c>
      <c r="AU585">
        <v>43</v>
      </c>
      <c r="AV585">
        <v>1</v>
      </c>
      <c r="AW585">
        <v>1</v>
      </c>
      <c r="AZ585">
        <v>1</v>
      </c>
      <c r="BA585">
        <v>29.03</v>
      </c>
      <c r="BB585">
        <v>11.03</v>
      </c>
      <c r="BC585">
        <v>7.49</v>
      </c>
      <c r="BD585" t="s">
        <v>3</v>
      </c>
      <c r="BE585" t="s">
        <v>3</v>
      </c>
      <c r="BF585" t="s">
        <v>3</v>
      </c>
      <c r="BG585" t="s">
        <v>3</v>
      </c>
      <c r="BH585">
        <v>0</v>
      </c>
      <c r="BI585">
        <v>2</v>
      </c>
      <c r="BJ585" t="s">
        <v>614</v>
      </c>
      <c r="BM585">
        <v>333</v>
      </c>
      <c r="BN585">
        <v>0</v>
      </c>
      <c r="BO585" t="s">
        <v>612</v>
      </c>
      <c r="BP585">
        <v>1</v>
      </c>
      <c r="BQ585">
        <v>40</v>
      </c>
      <c r="BR585">
        <v>0</v>
      </c>
      <c r="BS585">
        <v>29.03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92</v>
      </c>
      <c r="CA585">
        <v>43</v>
      </c>
      <c r="CB585" t="s">
        <v>3</v>
      </c>
      <c r="CE585">
        <v>30</v>
      </c>
      <c r="CF585">
        <v>0</v>
      </c>
      <c r="CG585">
        <v>0</v>
      </c>
      <c r="CM585">
        <v>0</v>
      </c>
      <c r="CN585" t="s">
        <v>3</v>
      </c>
      <c r="CO585">
        <v>0</v>
      </c>
      <c r="CP585">
        <f t="shared" si="508"/>
        <v>335.65999999999997</v>
      </c>
      <c r="CQ585">
        <f t="shared" si="509"/>
        <v>609.46</v>
      </c>
      <c r="CR585">
        <f t="shared" si="510"/>
        <v>1029.32</v>
      </c>
      <c r="CS585">
        <f t="shared" si="511"/>
        <v>377.39</v>
      </c>
      <c r="CT585">
        <f t="shared" si="512"/>
        <v>31928.94</v>
      </c>
      <c r="CU585">
        <f t="shared" si="513"/>
        <v>0</v>
      </c>
      <c r="CV585">
        <f t="shared" si="514"/>
        <v>84.67</v>
      </c>
      <c r="CW585">
        <f t="shared" si="515"/>
        <v>0</v>
      </c>
      <c r="CX585">
        <f t="shared" si="516"/>
        <v>0</v>
      </c>
      <c r="CY585">
        <f>S585*(BZ585/100)</f>
        <v>293.78359999999998</v>
      </c>
      <c r="CZ585">
        <f>S585*(CA585/100)</f>
        <v>137.31189999999998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112</v>
      </c>
      <c r="DO585">
        <v>70</v>
      </c>
      <c r="DP585">
        <v>1</v>
      </c>
      <c r="DQ585">
        <v>1</v>
      </c>
      <c r="DU585">
        <v>1010</v>
      </c>
      <c r="DV585" t="s">
        <v>587</v>
      </c>
      <c r="DW585" t="s">
        <v>587</v>
      </c>
      <c r="DX585">
        <v>100</v>
      </c>
      <c r="DZ585" t="s">
        <v>3</v>
      </c>
      <c r="EA585" t="s">
        <v>3</v>
      </c>
      <c r="EB585" t="s">
        <v>3</v>
      </c>
      <c r="EC585" t="s">
        <v>3</v>
      </c>
      <c r="EE585">
        <v>49573648</v>
      </c>
      <c r="EF585">
        <v>40</v>
      </c>
      <c r="EG585" t="s">
        <v>505</v>
      </c>
      <c r="EH585">
        <v>0</v>
      </c>
      <c r="EI585" t="s">
        <v>3</v>
      </c>
      <c r="EJ585">
        <v>2</v>
      </c>
      <c r="EK585">
        <v>333</v>
      </c>
      <c r="EL585" t="s">
        <v>557</v>
      </c>
      <c r="EM585" t="s">
        <v>558</v>
      </c>
      <c r="EO585" t="s">
        <v>3</v>
      </c>
      <c r="EQ585">
        <v>131072</v>
      </c>
      <c r="ER585">
        <v>1274.55</v>
      </c>
      <c r="ES585">
        <v>81.37</v>
      </c>
      <c r="ET585">
        <v>93.32</v>
      </c>
      <c r="EU585">
        <v>13</v>
      </c>
      <c r="EV585">
        <v>1099.8599999999999</v>
      </c>
      <c r="EW585">
        <v>84.67</v>
      </c>
      <c r="EX585">
        <v>0</v>
      </c>
      <c r="EY585">
        <v>0</v>
      </c>
      <c r="FQ585">
        <v>0</v>
      </c>
      <c r="FR585">
        <f t="shared" si="517"/>
        <v>0</v>
      </c>
      <c r="FS585">
        <v>0</v>
      </c>
      <c r="FX585">
        <v>112</v>
      </c>
      <c r="FY585">
        <v>70</v>
      </c>
      <c r="GA585" t="s">
        <v>3</v>
      </c>
      <c r="GD585">
        <v>0</v>
      </c>
      <c r="GF585">
        <v>350597225</v>
      </c>
      <c r="GG585">
        <v>2</v>
      </c>
      <c r="GH585">
        <v>1</v>
      </c>
      <c r="GI585">
        <v>2</v>
      </c>
      <c r="GJ585">
        <v>0</v>
      </c>
      <c r="GK585">
        <f>ROUND(R585*(S12)/100,2)</f>
        <v>6.03</v>
      </c>
      <c r="GL585">
        <f t="shared" si="518"/>
        <v>0</v>
      </c>
      <c r="GM585">
        <f t="shared" si="519"/>
        <v>772.78</v>
      </c>
      <c r="GN585">
        <f t="shared" si="520"/>
        <v>0</v>
      </c>
      <c r="GO585">
        <f t="shared" si="521"/>
        <v>772.78</v>
      </c>
      <c r="GP585">
        <f t="shared" si="522"/>
        <v>0</v>
      </c>
      <c r="GR585">
        <v>0</v>
      </c>
      <c r="GS585">
        <v>3</v>
      </c>
      <c r="GT585">
        <v>0</v>
      </c>
      <c r="GU585" t="s">
        <v>3</v>
      </c>
      <c r="GV585">
        <f t="shared" si="523"/>
        <v>0</v>
      </c>
      <c r="GW585">
        <v>1</v>
      </c>
      <c r="GX585">
        <f t="shared" si="524"/>
        <v>0</v>
      </c>
      <c r="HA585">
        <v>0</v>
      </c>
      <c r="HB585">
        <v>0</v>
      </c>
      <c r="HC585">
        <f t="shared" si="525"/>
        <v>0</v>
      </c>
      <c r="HE585" t="s">
        <v>3</v>
      </c>
      <c r="HF585" t="s">
        <v>3</v>
      </c>
      <c r="HM585" t="s">
        <v>3</v>
      </c>
      <c r="HN585" t="s">
        <v>3</v>
      </c>
      <c r="HO585" t="s">
        <v>3</v>
      </c>
      <c r="HP585" t="s">
        <v>3</v>
      </c>
      <c r="HQ585" t="s">
        <v>3</v>
      </c>
      <c r="IK585">
        <v>0</v>
      </c>
    </row>
    <row r="586" spans="1:255" x14ac:dyDescent="0.2">
      <c r="A586" s="2">
        <v>18</v>
      </c>
      <c r="B586" s="2">
        <v>1</v>
      </c>
      <c r="C586" s="2">
        <v>292</v>
      </c>
      <c r="D586" s="2"/>
      <c r="E586" s="2" t="s">
        <v>615</v>
      </c>
      <c r="F586" s="2" t="s">
        <v>616</v>
      </c>
      <c r="G586" s="2" t="s">
        <v>1231</v>
      </c>
      <c r="H586" s="2" t="s">
        <v>402</v>
      </c>
      <c r="I586" s="2">
        <f>I584*J586</f>
        <v>1</v>
      </c>
      <c r="J586" s="2">
        <v>100</v>
      </c>
      <c r="K586" s="2">
        <v>100</v>
      </c>
      <c r="L586" s="2"/>
      <c r="M586" s="2"/>
      <c r="N586" s="2"/>
      <c r="O586" s="2">
        <f t="shared" si="488"/>
        <v>80.540000000000006</v>
      </c>
      <c r="P586" s="2">
        <f t="shared" si="489"/>
        <v>80.540000000000006</v>
      </c>
      <c r="Q586" s="2">
        <f t="shared" si="490"/>
        <v>0</v>
      </c>
      <c r="R586" s="2">
        <f t="shared" si="491"/>
        <v>0</v>
      </c>
      <c r="S586" s="2">
        <f t="shared" si="492"/>
        <v>0</v>
      </c>
      <c r="T586" s="2">
        <f t="shared" si="493"/>
        <v>0</v>
      </c>
      <c r="U586" s="2">
        <f t="shared" si="494"/>
        <v>0</v>
      </c>
      <c r="V586" s="2">
        <f t="shared" si="495"/>
        <v>0</v>
      </c>
      <c r="W586" s="2">
        <f t="shared" si="496"/>
        <v>0</v>
      </c>
      <c r="X586" s="2">
        <f t="shared" si="497"/>
        <v>0</v>
      </c>
      <c r="Y586" s="2">
        <f t="shared" si="498"/>
        <v>0</v>
      </c>
      <c r="Z586" s="2"/>
      <c r="AA586" s="2">
        <v>50626682</v>
      </c>
      <c r="AB586" s="2">
        <f t="shared" si="499"/>
        <v>80.540000000000006</v>
      </c>
      <c r="AC586" s="2">
        <f t="shared" si="500"/>
        <v>80.540000000000006</v>
      </c>
      <c r="AD586" s="2">
        <f t="shared" si="501"/>
        <v>0</v>
      </c>
      <c r="AE586" s="2">
        <f t="shared" si="502"/>
        <v>0</v>
      </c>
      <c r="AF586" s="2">
        <f t="shared" si="503"/>
        <v>0</v>
      </c>
      <c r="AG586" s="2">
        <f t="shared" si="504"/>
        <v>0</v>
      </c>
      <c r="AH586" s="2">
        <f t="shared" si="505"/>
        <v>0</v>
      </c>
      <c r="AI586" s="2">
        <f t="shared" si="506"/>
        <v>0</v>
      </c>
      <c r="AJ586" s="2">
        <f t="shared" si="507"/>
        <v>0</v>
      </c>
      <c r="AK586" s="2">
        <v>80.540000000000006</v>
      </c>
      <c r="AL586" s="2">
        <v>80.540000000000006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112</v>
      </c>
      <c r="AU586" s="2">
        <v>70</v>
      </c>
      <c r="AV586" s="2">
        <v>1</v>
      </c>
      <c r="AW586" s="2">
        <v>1</v>
      </c>
      <c r="AX586" s="2"/>
      <c r="AY586" s="2"/>
      <c r="AZ586" s="2">
        <v>1</v>
      </c>
      <c r="BA586" s="2">
        <v>1</v>
      </c>
      <c r="BB586" s="2">
        <v>1</v>
      </c>
      <c r="BC586" s="2">
        <v>1</v>
      </c>
      <c r="BD586" s="2" t="s">
        <v>3</v>
      </c>
      <c r="BE586" s="2" t="s">
        <v>3</v>
      </c>
      <c r="BF586" s="2" t="s">
        <v>3</v>
      </c>
      <c r="BG586" s="2" t="s">
        <v>3</v>
      </c>
      <c r="BH586" s="2">
        <v>3</v>
      </c>
      <c r="BI586" s="2">
        <v>2</v>
      </c>
      <c r="BJ586" s="2" t="s">
        <v>617</v>
      </c>
      <c r="BK586" s="2"/>
      <c r="BL586" s="2"/>
      <c r="BM586" s="2">
        <v>333</v>
      </c>
      <c r="BN586" s="2">
        <v>0</v>
      </c>
      <c r="BO586" s="2" t="s">
        <v>3</v>
      </c>
      <c r="BP586" s="2">
        <v>0</v>
      </c>
      <c r="BQ586" s="2">
        <v>40</v>
      </c>
      <c r="BR586" s="2">
        <v>0</v>
      </c>
      <c r="BS586" s="2">
        <v>1</v>
      </c>
      <c r="BT586" s="2">
        <v>1</v>
      </c>
      <c r="BU586" s="2">
        <v>1</v>
      </c>
      <c r="BV586" s="2">
        <v>1</v>
      </c>
      <c r="BW586" s="2">
        <v>1</v>
      </c>
      <c r="BX586" s="2">
        <v>1</v>
      </c>
      <c r="BY586" s="2" t="s">
        <v>3</v>
      </c>
      <c r="BZ586" s="2">
        <v>112</v>
      </c>
      <c r="CA586" s="2">
        <v>70</v>
      </c>
      <c r="CB586" s="2" t="s">
        <v>3</v>
      </c>
      <c r="CC586" s="2"/>
      <c r="CD586" s="2"/>
      <c r="CE586" s="2">
        <v>30</v>
      </c>
      <c r="CF586" s="2">
        <v>0</v>
      </c>
      <c r="CG586" s="2">
        <v>0</v>
      </c>
      <c r="CH586" s="2"/>
      <c r="CI586" s="2"/>
      <c r="CJ586" s="2"/>
      <c r="CK586" s="2"/>
      <c r="CL586" s="2"/>
      <c r="CM586" s="2">
        <v>0</v>
      </c>
      <c r="CN586" s="2" t="s">
        <v>3</v>
      </c>
      <c r="CO586" s="2">
        <v>0</v>
      </c>
      <c r="CP586" s="2">
        <f t="shared" si="508"/>
        <v>80.540000000000006</v>
      </c>
      <c r="CQ586" s="2">
        <f t="shared" si="509"/>
        <v>80.540000000000006</v>
      </c>
      <c r="CR586" s="2">
        <f t="shared" si="510"/>
        <v>0</v>
      </c>
      <c r="CS586" s="2">
        <f t="shared" si="511"/>
        <v>0</v>
      </c>
      <c r="CT586" s="2">
        <f t="shared" si="512"/>
        <v>0</v>
      </c>
      <c r="CU586" s="2">
        <f t="shared" si="513"/>
        <v>0</v>
      </c>
      <c r="CV586" s="2">
        <f t="shared" si="514"/>
        <v>0</v>
      </c>
      <c r="CW586" s="2">
        <f t="shared" si="515"/>
        <v>0</v>
      </c>
      <c r="CX586" s="2">
        <f t="shared" si="516"/>
        <v>0</v>
      </c>
      <c r="CY586" s="2">
        <f>((S586*BZ586)/100)</f>
        <v>0</v>
      </c>
      <c r="CZ586" s="2">
        <f>((S586*CA586)/100)</f>
        <v>0</v>
      </c>
      <c r="DA586" s="2"/>
      <c r="DB586" s="2"/>
      <c r="DC586" s="2" t="s">
        <v>3</v>
      </c>
      <c r="DD586" s="2" t="s">
        <v>3</v>
      </c>
      <c r="DE586" s="2" t="s">
        <v>3</v>
      </c>
      <c r="DF586" s="2" t="s">
        <v>3</v>
      </c>
      <c r="DG586" s="2" t="s">
        <v>3</v>
      </c>
      <c r="DH586" s="2" t="s">
        <v>3</v>
      </c>
      <c r="DI586" s="2" t="s">
        <v>3</v>
      </c>
      <c r="DJ586" s="2" t="s">
        <v>3</v>
      </c>
      <c r="DK586" s="2" t="s">
        <v>3</v>
      </c>
      <c r="DL586" s="2" t="s">
        <v>3</v>
      </c>
      <c r="DM586" s="2" t="s">
        <v>3</v>
      </c>
      <c r="DN586" s="2">
        <v>0</v>
      </c>
      <c r="DO586" s="2">
        <v>0</v>
      </c>
      <c r="DP586" s="2">
        <v>1</v>
      </c>
      <c r="DQ586" s="2">
        <v>1</v>
      </c>
      <c r="DR586" s="2"/>
      <c r="DS586" s="2"/>
      <c r="DT586" s="2"/>
      <c r="DU586" s="2">
        <v>1010</v>
      </c>
      <c r="DV586" s="2" t="s">
        <v>402</v>
      </c>
      <c r="DW586" s="2" t="s">
        <v>402</v>
      </c>
      <c r="DX586" s="2">
        <v>1</v>
      </c>
      <c r="DY586" s="2"/>
      <c r="DZ586" s="2" t="s">
        <v>3</v>
      </c>
      <c r="EA586" s="2" t="s">
        <v>3</v>
      </c>
      <c r="EB586" s="2" t="s">
        <v>3</v>
      </c>
      <c r="EC586" s="2" t="s">
        <v>3</v>
      </c>
      <c r="ED586" s="2"/>
      <c r="EE586" s="2">
        <v>49573648</v>
      </c>
      <c r="EF586" s="2">
        <v>40</v>
      </c>
      <c r="EG586" s="2" t="s">
        <v>505</v>
      </c>
      <c r="EH586" s="2">
        <v>0</v>
      </c>
      <c r="EI586" s="2" t="s">
        <v>3</v>
      </c>
      <c r="EJ586" s="2">
        <v>2</v>
      </c>
      <c r="EK586" s="2">
        <v>333</v>
      </c>
      <c r="EL586" s="2" t="s">
        <v>557</v>
      </c>
      <c r="EM586" s="2" t="s">
        <v>558</v>
      </c>
      <c r="EN586" s="2"/>
      <c r="EO586" s="2" t="s">
        <v>3</v>
      </c>
      <c r="EP586" s="2"/>
      <c r="EQ586" s="2">
        <v>0</v>
      </c>
      <c r="ER586" s="2">
        <v>80.540000000000006</v>
      </c>
      <c r="ES586" s="2">
        <v>80.540000000000006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>
        <v>0</v>
      </c>
      <c r="FR586" s="2">
        <f t="shared" si="517"/>
        <v>0</v>
      </c>
      <c r="FS586" s="2">
        <v>0</v>
      </c>
      <c r="FT586" s="2"/>
      <c r="FU586" s="2"/>
      <c r="FV586" s="2"/>
      <c r="FW586" s="2"/>
      <c r="FX586" s="2">
        <v>112</v>
      </c>
      <c r="FY586" s="2">
        <v>70</v>
      </c>
      <c r="FZ586" s="2"/>
      <c r="GA586" s="2" t="s">
        <v>3</v>
      </c>
      <c r="GB586" s="2"/>
      <c r="GC586" s="2"/>
      <c r="GD586" s="2">
        <v>0</v>
      </c>
      <c r="GE586" s="2"/>
      <c r="GF586" s="2">
        <v>-995867779</v>
      </c>
      <c r="GG586" s="2">
        <v>2</v>
      </c>
      <c r="GH586" s="2">
        <v>1</v>
      </c>
      <c r="GI586" s="2">
        <v>-2</v>
      </c>
      <c r="GJ586" s="2">
        <v>0</v>
      </c>
      <c r="GK586" s="2">
        <f>ROUND(R586*(R12)/100,2)</f>
        <v>0</v>
      </c>
      <c r="GL586" s="2">
        <f t="shared" si="518"/>
        <v>0</v>
      </c>
      <c r="GM586" s="2">
        <f t="shared" si="519"/>
        <v>80.540000000000006</v>
      </c>
      <c r="GN586" s="2">
        <f t="shared" si="520"/>
        <v>0</v>
      </c>
      <c r="GO586" s="2">
        <f t="shared" si="521"/>
        <v>80.540000000000006</v>
      </c>
      <c r="GP586" s="2">
        <f t="shared" si="522"/>
        <v>0</v>
      </c>
      <c r="GQ586" s="2"/>
      <c r="GR586" s="2">
        <v>0</v>
      </c>
      <c r="GS586" s="2">
        <v>3</v>
      </c>
      <c r="GT586" s="2">
        <v>0</v>
      </c>
      <c r="GU586" s="2" t="s">
        <v>3</v>
      </c>
      <c r="GV586" s="2">
        <f t="shared" si="523"/>
        <v>0</v>
      </c>
      <c r="GW586" s="2">
        <v>1</v>
      </c>
      <c r="GX586" s="2">
        <f t="shared" si="524"/>
        <v>0</v>
      </c>
      <c r="GY586" s="2"/>
      <c r="GZ586" s="2"/>
      <c r="HA586" s="2">
        <v>0</v>
      </c>
      <c r="HB586" s="2">
        <v>0</v>
      </c>
      <c r="HC586" s="2">
        <f t="shared" si="525"/>
        <v>0</v>
      </c>
      <c r="HD586" s="2"/>
      <c r="HE586" s="2" t="s">
        <v>3</v>
      </c>
      <c r="HF586" s="2" t="s">
        <v>3</v>
      </c>
      <c r="HG586" s="2"/>
      <c r="HH586" s="2"/>
      <c r="HI586" s="2"/>
      <c r="HJ586" s="2"/>
      <c r="HK586" s="2"/>
      <c r="HL586" s="2"/>
      <c r="HM586" s="2" t="s">
        <v>3</v>
      </c>
      <c r="HN586" s="2" t="s">
        <v>3</v>
      </c>
      <c r="HO586" s="2" t="s">
        <v>3</v>
      </c>
      <c r="HP586" s="2" t="s">
        <v>3</v>
      </c>
      <c r="HQ586" s="2" t="s">
        <v>3</v>
      </c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>
        <v>0</v>
      </c>
      <c r="IL586" s="2"/>
      <c r="IM586" s="2"/>
      <c r="IN586" s="2"/>
      <c r="IO586" s="2"/>
      <c r="IP586" s="2"/>
      <c r="IQ586" s="2"/>
      <c r="IR586" s="2"/>
      <c r="IS586" s="2"/>
      <c r="IT586" s="2"/>
      <c r="IU586" s="2"/>
    </row>
    <row r="587" spans="1:255" x14ac:dyDescent="0.2">
      <c r="A587">
        <v>18</v>
      </c>
      <c r="B587">
        <v>1</v>
      </c>
      <c r="C587">
        <v>299</v>
      </c>
      <c r="E587" t="s">
        <v>615</v>
      </c>
      <c r="F587" t="s">
        <v>616</v>
      </c>
      <c r="G587" t="s">
        <v>1231</v>
      </c>
      <c r="H587" t="s">
        <v>402</v>
      </c>
      <c r="I587">
        <f>I585*J587</f>
        <v>1</v>
      </c>
      <c r="J587">
        <v>100</v>
      </c>
      <c r="K587">
        <v>100</v>
      </c>
      <c r="O587">
        <f t="shared" si="488"/>
        <v>533.16999999999996</v>
      </c>
      <c r="P587">
        <f t="shared" si="489"/>
        <v>533.16999999999996</v>
      </c>
      <c r="Q587">
        <f t="shared" si="490"/>
        <v>0</v>
      </c>
      <c r="R587">
        <f t="shared" si="491"/>
        <v>0</v>
      </c>
      <c r="S587">
        <f t="shared" si="492"/>
        <v>0</v>
      </c>
      <c r="T587">
        <f t="shared" si="493"/>
        <v>0</v>
      </c>
      <c r="U587">
        <f t="shared" si="494"/>
        <v>0</v>
      </c>
      <c r="V587">
        <f t="shared" si="495"/>
        <v>0</v>
      </c>
      <c r="W587">
        <f t="shared" si="496"/>
        <v>0</v>
      </c>
      <c r="X587">
        <f t="shared" si="497"/>
        <v>0</v>
      </c>
      <c r="Y587">
        <f t="shared" si="498"/>
        <v>0</v>
      </c>
      <c r="AA587">
        <v>50626683</v>
      </c>
      <c r="AB587">
        <f t="shared" si="499"/>
        <v>80.540000000000006</v>
      </c>
      <c r="AC587">
        <f t="shared" si="500"/>
        <v>80.540000000000006</v>
      </c>
      <c r="AD587">
        <f t="shared" si="501"/>
        <v>0</v>
      </c>
      <c r="AE587">
        <f t="shared" si="502"/>
        <v>0</v>
      </c>
      <c r="AF587">
        <f t="shared" si="503"/>
        <v>0</v>
      </c>
      <c r="AG587">
        <f t="shared" si="504"/>
        <v>0</v>
      </c>
      <c r="AH587">
        <f t="shared" si="505"/>
        <v>0</v>
      </c>
      <c r="AI587">
        <f t="shared" si="506"/>
        <v>0</v>
      </c>
      <c r="AJ587">
        <f t="shared" si="507"/>
        <v>0</v>
      </c>
      <c r="AK587">
        <v>80.540000000000006</v>
      </c>
      <c r="AL587">
        <v>80.540000000000006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6.62</v>
      </c>
      <c r="BD587" t="s">
        <v>3</v>
      </c>
      <c r="BE587" t="s">
        <v>3</v>
      </c>
      <c r="BF587" t="s">
        <v>3</v>
      </c>
      <c r="BG587" t="s">
        <v>3</v>
      </c>
      <c r="BH587">
        <v>3</v>
      </c>
      <c r="BI587">
        <v>2</v>
      </c>
      <c r="BJ587" t="s">
        <v>617</v>
      </c>
      <c r="BM587">
        <v>333</v>
      </c>
      <c r="BN587">
        <v>0</v>
      </c>
      <c r="BO587" t="s">
        <v>616</v>
      </c>
      <c r="BP587">
        <v>1</v>
      </c>
      <c r="BQ587">
        <v>40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0</v>
      </c>
      <c r="CA587">
        <v>0</v>
      </c>
      <c r="CB587" t="s">
        <v>3</v>
      </c>
      <c r="CE587">
        <v>30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508"/>
        <v>533.16999999999996</v>
      </c>
      <c r="CQ587">
        <f t="shared" si="509"/>
        <v>533.16999999999996</v>
      </c>
      <c r="CR587">
        <f t="shared" si="510"/>
        <v>0</v>
      </c>
      <c r="CS587">
        <f t="shared" si="511"/>
        <v>0</v>
      </c>
      <c r="CT587">
        <f t="shared" si="512"/>
        <v>0</v>
      </c>
      <c r="CU587">
        <f t="shared" si="513"/>
        <v>0</v>
      </c>
      <c r="CV587">
        <f t="shared" si="514"/>
        <v>0</v>
      </c>
      <c r="CW587">
        <f t="shared" si="515"/>
        <v>0</v>
      </c>
      <c r="CX587">
        <f t="shared" si="516"/>
        <v>0</v>
      </c>
      <c r="CY587">
        <f>S587*(BZ587/100)</f>
        <v>0</v>
      </c>
      <c r="CZ587">
        <f>S587*(CA587/100)</f>
        <v>0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112</v>
      </c>
      <c r="DO587">
        <v>70</v>
      </c>
      <c r="DP587">
        <v>1</v>
      </c>
      <c r="DQ587">
        <v>1</v>
      </c>
      <c r="DU587">
        <v>1010</v>
      </c>
      <c r="DV587" t="s">
        <v>402</v>
      </c>
      <c r="DW587" t="s">
        <v>402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49573648</v>
      </c>
      <c r="EF587">
        <v>40</v>
      </c>
      <c r="EG587" t="s">
        <v>505</v>
      </c>
      <c r="EH587">
        <v>0</v>
      </c>
      <c r="EI587" t="s">
        <v>3</v>
      </c>
      <c r="EJ587">
        <v>2</v>
      </c>
      <c r="EK587">
        <v>333</v>
      </c>
      <c r="EL587" t="s">
        <v>557</v>
      </c>
      <c r="EM587" t="s">
        <v>558</v>
      </c>
      <c r="EO587" t="s">
        <v>3</v>
      </c>
      <c r="EQ587">
        <v>0</v>
      </c>
      <c r="ER587">
        <v>80.540000000000006</v>
      </c>
      <c r="ES587">
        <v>80.540000000000006</v>
      </c>
      <c r="ET587">
        <v>0</v>
      </c>
      <c r="EU587">
        <v>0</v>
      </c>
      <c r="EV587">
        <v>0</v>
      </c>
      <c r="EW587">
        <v>0</v>
      </c>
      <c r="EX587">
        <v>0</v>
      </c>
      <c r="FQ587">
        <v>0</v>
      </c>
      <c r="FR587">
        <f t="shared" si="517"/>
        <v>0</v>
      </c>
      <c r="FS587">
        <v>0</v>
      </c>
      <c r="FX587">
        <v>112</v>
      </c>
      <c r="FY587">
        <v>70</v>
      </c>
      <c r="GA587" t="s">
        <v>3</v>
      </c>
      <c r="GD587">
        <v>0</v>
      </c>
      <c r="GF587">
        <v>-995867779</v>
      </c>
      <c r="GG587">
        <v>2</v>
      </c>
      <c r="GH587">
        <v>1</v>
      </c>
      <c r="GI587">
        <v>2</v>
      </c>
      <c r="GJ587">
        <v>0</v>
      </c>
      <c r="GK587">
        <f>ROUND(R587*(S12)/100,2)</f>
        <v>0</v>
      </c>
      <c r="GL587">
        <f t="shared" si="518"/>
        <v>0</v>
      </c>
      <c r="GM587">
        <f t="shared" si="519"/>
        <v>533.16999999999996</v>
      </c>
      <c r="GN587">
        <f t="shared" si="520"/>
        <v>0</v>
      </c>
      <c r="GO587">
        <f t="shared" si="521"/>
        <v>533.16999999999996</v>
      </c>
      <c r="GP587">
        <f t="shared" si="522"/>
        <v>0</v>
      </c>
      <c r="GR587">
        <v>0</v>
      </c>
      <c r="GS587">
        <v>3</v>
      </c>
      <c r="GT587">
        <v>0</v>
      </c>
      <c r="GU587" t="s">
        <v>3</v>
      </c>
      <c r="GV587">
        <f t="shared" si="523"/>
        <v>0</v>
      </c>
      <c r="GW587">
        <v>1</v>
      </c>
      <c r="GX587">
        <f t="shared" si="524"/>
        <v>0</v>
      </c>
      <c r="HA587">
        <v>0</v>
      </c>
      <c r="HB587">
        <v>0</v>
      </c>
      <c r="HC587">
        <f t="shared" si="525"/>
        <v>0</v>
      </c>
      <c r="HE587" t="s">
        <v>3</v>
      </c>
      <c r="HF587" t="s">
        <v>3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IK587">
        <v>0</v>
      </c>
    </row>
    <row r="588" spans="1:255" x14ac:dyDescent="0.2">
      <c r="A588" s="2">
        <v>17</v>
      </c>
      <c r="B588" s="2">
        <v>1</v>
      </c>
      <c r="C588" s="2"/>
      <c r="D588" s="2"/>
      <c r="E588" s="2" t="s">
        <v>618</v>
      </c>
      <c r="F588" s="2" t="s">
        <v>619</v>
      </c>
      <c r="G588" s="2" t="s">
        <v>620</v>
      </c>
      <c r="H588" s="2" t="s">
        <v>366</v>
      </c>
      <c r="I588" s="2">
        <f>ROUND(530/100,9)</f>
        <v>5.3</v>
      </c>
      <c r="J588" s="2">
        <v>0</v>
      </c>
      <c r="K588" s="2">
        <f>ROUND(530/100,9)</f>
        <v>5.3</v>
      </c>
      <c r="L588" s="2"/>
      <c r="M588" s="2"/>
      <c r="N588" s="2"/>
      <c r="O588" s="2">
        <f t="shared" si="488"/>
        <v>2845.74</v>
      </c>
      <c r="P588" s="2">
        <f t="shared" si="489"/>
        <v>1540.45</v>
      </c>
      <c r="Q588" s="2">
        <f t="shared" si="490"/>
        <v>228.91</v>
      </c>
      <c r="R588" s="2">
        <f t="shared" si="491"/>
        <v>43.88</v>
      </c>
      <c r="S588" s="2">
        <f t="shared" si="492"/>
        <v>1076.3800000000001</v>
      </c>
      <c r="T588" s="2">
        <f t="shared" si="493"/>
        <v>0</v>
      </c>
      <c r="U588" s="2">
        <f t="shared" si="494"/>
        <v>84.429000000000002</v>
      </c>
      <c r="V588" s="2">
        <f t="shared" si="495"/>
        <v>0</v>
      </c>
      <c r="W588" s="2">
        <f t="shared" si="496"/>
        <v>0</v>
      </c>
      <c r="X588" s="2">
        <f t="shared" si="497"/>
        <v>1205.55</v>
      </c>
      <c r="Y588" s="2">
        <f t="shared" si="498"/>
        <v>753.47</v>
      </c>
      <c r="Z588" s="2"/>
      <c r="AA588" s="2">
        <v>50626682</v>
      </c>
      <c r="AB588" s="2">
        <f t="shared" si="499"/>
        <v>536.92999999999995</v>
      </c>
      <c r="AC588" s="2">
        <f t="shared" si="500"/>
        <v>290.64999999999998</v>
      </c>
      <c r="AD588" s="2">
        <f t="shared" si="501"/>
        <v>43.19</v>
      </c>
      <c r="AE588" s="2">
        <f t="shared" si="502"/>
        <v>8.2799999999999994</v>
      </c>
      <c r="AF588" s="2">
        <f t="shared" si="503"/>
        <v>203.09</v>
      </c>
      <c r="AG588" s="2">
        <f t="shared" si="504"/>
        <v>0</v>
      </c>
      <c r="AH588" s="2">
        <f t="shared" si="505"/>
        <v>15.93</v>
      </c>
      <c r="AI588" s="2">
        <f t="shared" si="506"/>
        <v>0</v>
      </c>
      <c r="AJ588" s="2">
        <f t="shared" si="507"/>
        <v>0</v>
      </c>
      <c r="AK588" s="2">
        <v>536.92999999999995</v>
      </c>
      <c r="AL588" s="2">
        <v>290.64999999999998</v>
      </c>
      <c r="AM588" s="2">
        <v>43.19</v>
      </c>
      <c r="AN588" s="2">
        <v>8.2799999999999994</v>
      </c>
      <c r="AO588" s="2">
        <v>203.09</v>
      </c>
      <c r="AP588" s="2">
        <v>0</v>
      </c>
      <c r="AQ588" s="2">
        <v>15.93</v>
      </c>
      <c r="AR588" s="2">
        <v>0</v>
      </c>
      <c r="AS588" s="2">
        <v>0</v>
      </c>
      <c r="AT588" s="2">
        <v>112</v>
      </c>
      <c r="AU588" s="2">
        <v>70</v>
      </c>
      <c r="AV588" s="2">
        <v>1</v>
      </c>
      <c r="AW588" s="2">
        <v>1</v>
      </c>
      <c r="AX588" s="2"/>
      <c r="AY588" s="2"/>
      <c r="AZ588" s="2">
        <v>1</v>
      </c>
      <c r="BA588" s="2">
        <v>1</v>
      </c>
      <c r="BB588" s="2">
        <v>1</v>
      </c>
      <c r="BC588" s="2">
        <v>1</v>
      </c>
      <c r="BD588" s="2" t="s">
        <v>3</v>
      </c>
      <c r="BE588" s="2" t="s">
        <v>3</v>
      </c>
      <c r="BF588" s="2" t="s">
        <v>3</v>
      </c>
      <c r="BG588" s="2" t="s">
        <v>3</v>
      </c>
      <c r="BH588" s="2">
        <v>0</v>
      </c>
      <c r="BI588" s="2">
        <v>2</v>
      </c>
      <c r="BJ588" s="2" t="s">
        <v>621</v>
      </c>
      <c r="BK588" s="2"/>
      <c r="BL588" s="2"/>
      <c r="BM588" s="2">
        <v>1518</v>
      </c>
      <c r="BN588" s="2">
        <v>0</v>
      </c>
      <c r="BO588" s="2" t="s">
        <v>3</v>
      </c>
      <c r="BP588" s="2">
        <v>0</v>
      </c>
      <c r="BQ588" s="2">
        <v>40</v>
      </c>
      <c r="BR588" s="2">
        <v>0</v>
      </c>
      <c r="BS588" s="2">
        <v>1</v>
      </c>
      <c r="BT588" s="2">
        <v>1</v>
      </c>
      <c r="BU588" s="2">
        <v>1</v>
      </c>
      <c r="BV588" s="2">
        <v>1</v>
      </c>
      <c r="BW588" s="2">
        <v>1</v>
      </c>
      <c r="BX588" s="2">
        <v>1</v>
      </c>
      <c r="BY588" s="2" t="s">
        <v>3</v>
      </c>
      <c r="BZ588" s="2">
        <v>112</v>
      </c>
      <c r="CA588" s="2">
        <v>70</v>
      </c>
      <c r="CB588" s="2" t="s">
        <v>3</v>
      </c>
      <c r="CC588" s="2"/>
      <c r="CD588" s="2"/>
      <c r="CE588" s="2">
        <v>30</v>
      </c>
      <c r="CF588" s="2">
        <v>0</v>
      </c>
      <c r="CG588" s="2">
        <v>0</v>
      </c>
      <c r="CH588" s="2"/>
      <c r="CI588" s="2"/>
      <c r="CJ588" s="2"/>
      <c r="CK588" s="2"/>
      <c r="CL588" s="2"/>
      <c r="CM588" s="2">
        <v>0</v>
      </c>
      <c r="CN588" s="2" t="s">
        <v>3</v>
      </c>
      <c r="CO588" s="2">
        <v>0</v>
      </c>
      <c r="CP588" s="2">
        <f t="shared" si="508"/>
        <v>2845.7400000000002</v>
      </c>
      <c r="CQ588" s="2">
        <f t="shared" si="509"/>
        <v>290.64999999999998</v>
      </c>
      <c r="CR588" s="2">
        <f t="shared" si="510"/>
        <v>43.19</v>
      </c>
      <c r="CS588" s="2">
        <f t="shared" si="511"/>
        <v>8.2799999999999994</v>
      </c>
      <c r="CT588" s="2">
        <f t="shared" si="512"/>
        <v>203.09</v>
      </c>
      <c r="CU588" s="2">
        <f t="shared" si="513"/>
        <v>0</v>
      </c>
      <c r="CV588" s="2">
        <f t="shared" si="514"/>
        <v>15.93</v>
      </c>
      <c r="CW588" s="2">
        <f t="shared" si="515"/>
        <v>0</v>
      </c>
      <c r="CX588" s="2">
        <f t="shared" si="516"/>
        <v>0</v>
      </c>
      <c r="CY588" s="2">
        <f>((S588*BZ588)/100)</f>
        <v>1205.5456000000001</v>
      </c>
      <c r="CZ588" s="2">
        <f>((S588*CA588)/100)</f>
        <v>753.46600000000001</v>
      </c>
      <c r="DA588" s="2"/>
      <c r="DB588" s="2"/>
      <c r="DC588" s="2" t="s">
        <v>3</v>
      </c>
      <c r="DD588" s="2" t="s">
        <v>3</v>
      </c>
      <c r="DE588" s="2" t="s">
        <v>3</v>
      </c>
      <c r="DF588" s="2" t="s">
        <v>3</v>
      </c>
      <c r="DG588" s="2" t="s">
        <v>3</v>
      </c>
      <c r="DH588" s="2" t="s">
        <v>3</v>
      </c>
      <c r="DI588" s="2" t="s">
        <v>3</v>
      </c>
      <c r="DJ588" s="2" t="s">
        <v>3</v>
      </c>
      <c r="DK588" s="2" t="s">
        <v>3</v>
      </c>
      <c r="DL588" s="2" t="s">
        <v>3</v>
      </c>
      <c r="DM588" s="2" t="s">
        <v>3</v>
      </c>
      <c r="DN588" s="2">
        <v>0</v>
      </c>
      <c r="DO588" s="2">
        <v>0</v>
      </c>
      <c r="DP588" s="2">
        <v>1</v>
      </c>
      <c r="DQ588" s="2">
        <v>1</v>
      </c>
      <c r="DR588" s="2"/>
      <c r="DS588" s="2"/>
      <c r="DT588" s="2"/>
      <c r="DU588" s="2">
        <v>1003</v>
      </c>
      <c r="DV588" s="2" t="s">
        <v>366</v>
      </c>
      <c r="DW588" s="2" t="s">
        <v>366</v>
      </c>
      <c r="DX588" s="2">
        <v>100</v>
      </c>
      <c r="DY588" s="2"/>
      <c r="DZ588" s="2" t="s">
        <v>3</v>
      </c>
      <c r="EA588" s="2" t="s">
        <v>3</v>
      </c>
      <c r="EB588" s="2" t="s">
        <v>3</v>
      </c>
      <c r="EC588" s="2" t="s">
        <v>3</v>
      </c>
      <c r="ED588" s="2"/>
      <c r="EE588" s="2">
        <v>49574833</v>
      </c>
      <c r="EF588" s="2">
        <v>40</v>
      </c>
      <c r="EG588" s="2" t="s">
        <v>505</v>
      </c>
      <c r="EH588" s="2">
        <v>0</v>
      </c>
      <c r="EI588" s="2" t="s">
        <v>3</v>
      </c>
      <c r="EJ588" s="2">
        <v>2</v>
      </c>
      <c r="EK588" s="2">
        <v>1518</v>
      </c>
      <c r="EL588" s="2" t="s">
        <v>622</v>
      </c>
      <c r="EM588" s="2" t="s">
        <v>623</v>
      </c>
      <c r="EN588" s="2"/>
      <c r="EO588" s="2" t="s">
        <v>3</v>
      </c>
      <c r="EP588" s="2"/>
      <c r="EQ588" s="2">
        <v>131072</v>
      </c>
      <c r="ER588" s="2">
        <v>536.92999999999995</v>
      </c>
      <c r="ES588" s="2">
        <v>290.64999999999998</v>
      </c>
      <c r="ET588" s="2">
        <v>43.19</v>
      </c>
      <c r="EU588" s="2">
        <v>8.2799999999999994</v>
      </c>
      <c r="EV588" s="2">
        <v>203.09</v>
      </c>
      <c r="EW588" s="2">
        <v>15.93</v>
      </c>
      <c r="EX588" s="2">
        <v>0</v>
      </c>
      <c r="EY588" s="2">
        <v>0</v>
      </c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>
        <v>0</v>
      </c>
      <c r="FR588" s="2">
        <f t="shared" si="517"/>
        <v>0</v>
      </c>
      <c r="FS588" s="2">
        <v>0</v>
      </c>
      <c r="FT588" s="2"/>
      <c r="FU588" s="2"/>
      <c r="FV588" s="2"/>
      <c r="FW588" s="2"/>
      <c r="FX588" s="2">
        <v>112</v>
      </c>
      <c r="FY588" s="2">
        <v>70</v>
      </c>
      <c r="FZ588" s="2"/>
      <c r="GA588" s="2" t="s">
        <v>3</v>
      </c>
      <c r="GB588" s="2"/>
      <c r="GC588" s="2"/>
      <c r="GD588" s="2">
        <v>0</v>
      </c>
      <c r="GE588" s="2"/>
      <c r="GF588" s="2">
        <v>-1629916670</v>
      </c>
      <c r="GG588" s="2">
        <v>2</v>
      </c>
      <c r="GH588" s="2">
        <v>1</v>
      </c>
      <c r="GI588" s="2">
        <v>-2</v>
      </c>
      <c r="GJ588" s="2">
        <v>0</v>
      </c>
      <c r="GK588" s="2">
        <f>ROUND(R588*(R12)/100,2)</f>
        <v>76.790000000000006</v>
      </c>
      <c r="GL588" s="2">
        <f t="shared" si="518"/>
        <v>0</v>
      </c>
      <c r="GM588" s="2">
        <f t="shared" si="519"/>
        <v>4881.55</v>
      </c>
      <c r="GN588" s="2">
        <f t="shared" si="520"/>
        <v>0</v>
      </c>
      <c r="GO588" s="2">
        <f t="shared" si="521"/>
        <v>4881.55</v>
      </c>
      <c r="GP588" s="2">
        <f t="shared" si="522"/>
        <v>0</v>
      </c>
      <c r="GQ588" s="2"/>
      <c r="GR588" s="2">
        <v>0</v>
      </c>
      <c r="GS588" s="2">
        <v>0</v>
      </c>
      <c r="GT588" s="2">
        <v>0</v>
      </c>
      <c r="GU588" s="2" t="s">
        <v>3</v>
      </c>
      <c r="GV588" s="2">
        <f t="shared" si="523"/>
        <v>0</v>
      </c>
      <c r="GW588" s="2">
        <v>1</v>
      </c>
      <c r="GX588" s="2">
        <f t="shared" si="524"/>
        <v>0</v>
      </c>
      <c r="GY588" s="2"/>
      <c r="GZ588" s="2"/>
      <c r="HA588" s="2">
        <v>0</v>
      </c>
      <c r="HB588" s="2">
        <v>0</v>
      </c>
      <c r="HC588" s="2">
        <f t="shared" si="525"/>
        <v>0</v>
      </c>
      <c r="HD588" s="2"/>
      <c r="HE588" s="2" t="s">
        <v>3</v>
      </c>
      <c r="HF588" s="2" t="s">
        <v>3</v>
      </c>
      <c r="HG588" s="2"/>
      <c r="HH588" s="2"/>
      <c r="HI588" s="2"/>
      <c r="HJ588" s="2"/>
      <c r="HK588" s="2"/>
      <c r="HL588" s="2"/>
      <c r="HM588" s="2" t="s">
        <v>3</v>
      </c>
      <c r="HN588" s="2" t="s">
        <v>3</v>
      </c>
      <c r="HO588" s="2" t="s">
        <v>3</v>
      </c>
      <c r="HP588" s="2" t="s">
        <v>3</v>
      </c>
      <c r="HQ588" s="2" t="s">
        <v>3</v>
      </c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>
        <v>0</v>
      </c>
      <c r="IL588" s="2"/>
      <c r="IM588" s="2"/>
      <c r="IN588" s="2"/>
      <c r="IO588" s="2"/>
      <c r="IP588" s="2"/>
      <c r="IQ588" s="2"/>
      <c r="IR588" s="2"/>
      <c r="IS588" s="2"/>
      <c r="IT588" s="2"/>
      <c r="IU588" s="2"/>
    </row>
    <row r="589" spans="1:255" x14ac:dyDescent="0.2">
      <c r="A589">
        <v>17</v>
      </c>
      <c r="B589">
        <v>1</v>
      </c>
      <c r="E589" t="s">
        <v>618</v>
      </c>
      <c r="F589" t="s">
        <v>619</v>
      </c>
      <c r="G589" t="s">
        <v>620</v>
      </c>
      <c r="H589" t="s">
        <v>366</v>
      </c>
      <c r="I589">
        <f>ROUND(530/100,9)</f>
        <v>5.3</v>
      </c>
      <c r="J589">
        <v>0</v>
      </c>
      <c r="K589">
        <f>ROUND(530/100,9)</f>
        <v>5.3</v>
      </c>
      <c r="O589">
        <f t="shared" si="488"/>
        <v>47688.59</v>
      </c>
      <c r="P589">
        <f t="shared" si="489"/>
        <v>13586.77</v>
      </c>
      <c r="Q589">
        <f t="shared" si="490"/>
        <v>2854.51</v>
      </c>
      <c r="R589">
        <f t="shared" si="491"/>
        <v>1273.8399999999999</v>
      </c>
      <c r="S589">
        <f t="shared" si="492"/>
        <v>31247.31</v>
      </c>
      <c r="T589">
        <f t="shared" si="493"/>
        <v>0</v>
      </c>
      <c r="U589">
        <f t="shared" si="494"/>
        <v>84.429000000000002</v>
      </c>
      <c r="V589">
        <f t="shared" si="495"/>
        <v>0</v>
      </c>
      <c r="W589">
        <f t="shared" si="496"/>
        <v>0</v>
      </c>
      <c r="X589">
        <f t="shared" si="497"/>
        <v>28747.53</v>
      </c>
      <c r="Y589">
        <f t="shared" si="498"/>
        <v>13436.34</v>
      </c>
      <c r="AA589">
        <v>50626683</v>
      </c>
      <c r="AB589">
        <f t="shared" si="499"/>
        <v>536.92999999999995</v>
      </c>
      <c r="AC589">
        <f t="shared" si="500"/>
        <v>290.64999999999998</v>
      </c>
      <c r="AD589">
        <f t="shared" si="501"/>
        <v>43.19</v>
      </c>
      <c r="AE589">
        <f t="shared" si="502"/>
        <v>8.2799999999999994</v>
      </c>
      <c r="AF589">
        <f t="shared" si="503"/>
        <v>203.09</v>
      </c>
      <c r="AG589">
        <f t="shared" si="504"/>
        <v>0</v>
      </c>
      <c r="AH589">
        <f t="shared" si="505"/>
        <v>15.93</v>
      </c>
      <c r="AI589">
        <f t="shared" si="506"/>
        <v>0</v>
      </c>
      <c r="AJ589">
        <f t="shared" si="507"/>
        <v>0</v>
      </c>
      <c r="AK589">
        <v>536.92999999999995</v>
      </c>
      <c r="AL589">
        <v>290.64999999999998</v>
      </c>
      <c r="AM589">
        <v>43.19</v>
      </c>
      <c r="AN589">
        <v>8.2799999999999994</v>
      </c>
      <c r="AO589">
        <v>203.09</v>
      </c>
      <c r="AP589">
        <v>0</v>
      </c>
      <c r="AQ589">
        <v>15.93</v>
      </c>
      <c r="AR589">
        <v>0</v>
      </c>
      <c r="AS589">
        <v>0</v>
      </c>
      <c r="AT589">
        <v>92</v>
      </c>
      <c r="AU589">
        <v>43</v>
      </c>
      <c r="AV589">
        <v>1</v>
      </c>
      <c r="AW589">
        <v>1</v>
      </c>
      <c r="AZ589">
        <v>1</v>
      </c>
      <c r="BA589">
        <v>29.03</v>
      </c>
      <c r="BB589">
        <v>12.47</v>
      </c>
      <c r="BC589">
        <v>8.82</v>
      </c>
      <c r="BD589" t="s">
        <v>3</v>
      </c>
      <c r="BE589" t="s">
        <v>3</v>
      </c>
      <c r="BF589" t="s">
        <v>3</v>
      </c>
      <c r="BG589" t="s">
        <v>3</v>
      </c>
      <c r="BH589">
        <v>0</v>
      </c>
      <c r="BI589">
        <v>2</v>
      </c>
      <c r="BJ589" t="s">
        <v>621</v>
      </c>
      <c r="BM589">
        <v>1518</v>
      </c>
      <c r="BN589">
        <v>0</v>
      </c>
      <c r="BO589" t="s">
        <v>619</v>
      </c>
      <c r="BP589">
        <v>1</v>
      </c>
      <c r="BQ589">
        <v>40</v>
      </c>
      <c r="BR589">
        <v>0</v>
      </c>
      <c r="BS589">
        <v>29.03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92</v>
      </c>
      <c r="CA589">
        <v>43</v>
      </c>
      <c r="CB589" t="s">
        <v>3</v>
      </c>
      <c r="CE589">
        <v>30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508"/>
        <v>47688.59</v>
      </c>
      <c r="CQ589">
        <f t="shared" si="509"/>
        <v>2563.5300000000002</v>
      </c>
      <c r="CR589">
        <f t="shared" si="510"/>
        <v>538.58000000000004</v>
      </c>
      <c r="CS589">
        <f t="shared" si="511"/>
        <v>240.37</v>
      </c>
      <c r="CT589">
        <f t="shared" si="512"/>
        <v>5895.7</v>
      </c>
      <c r="CU589">
        <f t="shared" si="513"/>
        <v>0</v>
      </c>
      <c r="CV589">
        <f t="shared" si="514"/>
        <v>15.93</v>
      </c>
      <c r="CW589">
        <f t="shared" si="515"/>
        <v>0</v>
      </c>
      <c r="CX589">
        <f t="shared" si="516"/>
        <v>0</v>
      </c>
      <c r="CY589">
        <f>S589*(BZ589/100)</f>
        <v>28747.525200000004</v>
      </c>
      <c r="CZ589">
        <f>S589*(CA589/100)</f>
        <v>13436.3433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112</v>
      </c>
      <c r="DO589">
        <v>70</v>
      </c>
      <c r="DP589">
        <v>1</v>
      </c>
      <c r="DQ589">
        <v>1</v>
      </c>
      <c r="DU589">
        <v>1003</v>
      </c>
      <c r="DV589" t="s">
        <v>366</v>
      </c>
      <c r="DW589" t="s">
        <v>366</v>
      </c>
      <c r="DX589">
        <v>100</v>
      </c>
      <c r="DZ589" t="s">
        <v>3</v>
      </c>
      <c r="EA589" t="s">
        <v>3</v>
      </c>
      <c r="EB589" t="s">
        <v>3</v>
      </c>
      <c r="EC589" t="s">
        <v>3</v>
      </c>
      <c r="EE589">
        <v>49574833</v>
      </c>
      <c r="EF589">
        <v>40</v>
      </c>
      <c r="EG589" t="s">
        <v>505</v>
      </c>
      <c r="EH589">
        <v>0</v>
      </c>
      <c r="EI589" t="s">
        <v>3</v>
      </c>
      <c r="EJ589">
        <v>2</v>
      </c>
      <c r="EK589">
        <v>1518</v>
      </c>
      <c r="EL589" t="s">
        <v>622</v>
      </c>
      <c r="EM589" t="s">
        <v>623</v>
      </c>
      <c r="EO589" t="s">
        <v>3</v>
      </c>
      <c r="EQ589">
        <v>131072</v>
      </c>
      <c r="ER589">
        <v>536.92999999999995</v>
      </c>
      <c r="ES589">
        <v>290.64999999999998</v>
      </c>
      <c r="ET589">
        <v>43.19</v>
      </c>
      <c r="EU589">
        <v>8.2799999999999994</v>
      </c>
      <c r="EV589">
        <v>203.09</v>
      </c>
      <c r="EW589">
        <v>15.93</v>
      </c>
      <c r="EX589">
        <v>0</v>
      </c>
      <c r="EY589">
        <v>0</v>
      </c>
      <c r="FQ589">
        <v>0</v>
      </c>
      <c r="FR589">
        <f t="shared" si="517"/>
        <v>0</v>
      </c>
      <c r="FS589">
        <v>0</v>
      </c>
      <c r="FX589">
        <v>112</v>
      </c>
      <c r="FY589">
        <v>70</v>
      </c>
      <c r="GA589" t="s">
        <v>3</v>
      </c>
      <c r="GD589">
        <v>0</v>
      </c>
      <c r="GF589">
        <v>-1629916670</v>
      </c>
      <c r="GG589">
        <v>2</v>
      </c>
      <c r="GH589">
        <v>1</v>
      </c>
      <c r="GI589">
        <v>2</v>
      </c>
      <c r="GJ589">
        <v>0</v>
      </c>
      <c r="GK589">
        <f>ROUND(R589*(S12)/100,2)</f>
        <v>2038.14</v>
      </c>
      <c r="GL589">
        <f t="shared" si="518"/>
        <v>0</v>
      </c>
      <c r="GM589">
        <f t="shared" si="519"/>
        <v>91910.6</v>
      </c>
      <c r="GN589">
        <f t="shared" si="520"/>
        <v>0</v>
      </c>
      <c r="GO589">
        <f t="shared" si="521"/>
        <v>91910.6</v>
      </c>
      <c r="GP589">
        <f t="shared" si="522"/>
        <v>0</v>
      </c>
      <c r="GR589">
        <v>0</v>
      </c>
      <c r="GS589">
        <v>0</v>
      </c>
      <c r="GT589">
        <v>0</v>
      </c>
      <c r="GU589" t="s">
        <v>3</v>
      </c>
      <c r="GV589">
        <f t="shared" si="523"/>
        <v>0</v>
      </c>
      <c r="GW589">
        <v>1</v>
      </c>
      <c r="GX589">
        <f t="shared" si="524"/>
        <v>0</v>
      </c>
      <c r="HA589">
        <v>0</v>
      </c>
      <c r="HB589">
        <v>0</v>
      </c>
      <c r="HC589">
        <f t="shared" si="525"/>
        <v>0</v>
      </c>
      <c r="HE589" t="s">
        <v>3</v>
      </c>
      <c r="HF589" t="s">
        <v>3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IK589">
        <v>0</v>
      </c>
    </row>
    <row r="590" spans="1:255" x14ac:dyDescent="0.2">
      <c r="A590" s="2">
        <v>18</v>
      </c>
      <c r="B590" s="2">
        <v>1</v>
      </c>
      <c r="C590" s="2"/>
      <c r="D590" s="2"/>
      <c r="E590" s="2" t="s">
        <v>624</v>
      </c>
      <c r="F590" s="2" t="s">
        <v>625</v>
      </c>
      <c r="G590" s="2" t="s">
        <v>626</v>
      </c>
      <c r="H590" s="2" t="s">
        <v>287</v>
      </c>
      <c r="I590" s="2">
        <f>I588*J590</f>
        <v>540.6</v>
      </c>
      <c r="J590" s="2">
        <v>102.00000000000001</v>
      </c>
      <c r="K590" s="2">
        <v>102</v>
      </c>
      <c r="L590" s="2"/>
      <c r="M590" s="2"/>
      <c r="N590" s="2"/>
      <c r="O590" s="2">
        <f t="shared" si="488"/>
        <v>2805.71</v>
      </c>
      <c r="P590" s="2">
        <f t="shared" si="489"/>
        <v>2805.71</v>
      </c>
      <c r="Q590" s="2">
        <f t="shared" si="490"/>
        <v>0</v>
      </c>
      <c r="R590" s="2">
        <f t="shared" si="491"/>
        <v>0</v>
      </c>
      <c r="S590" s="2">
        <f t="shared" si="492"/>
        <v>0</v>
      </c>
      <c r="T590" s="2">
        <f t="shared" si="493"/>
        <v>0</v>
      </c>
      <c r="U590" s="2">
        <f t="shared" si="494"/>
        <v>0</v>
      </c>
      <c r="V590" s="2">
        <f t="shared" si="495"/>
        <v>0</v>
      </c>
      <c r="W590" s="2">
        <f t="shared" si="496"/>
        <v>0</v>
      </c>
      <c r="X590" s="2">
        <f t="shared" si="497"/>
        <v>0</v>
      </c>
      <c r="Y590" s="2">
        <f t="shared" si="498"/>
        <v>0</v>
      </c>
      <c r="Z590" s="2"/>
      <c r="AA590" s="2">
        <v>50626682</v>
      </c>
      <c r="AB590" s="2">
        <f t="shared" si="499"/>
        <v>5.19</v>
      </c>
      <c r="AC590" s="2">
        <f t="shared" si="500"/>
        <v>5.19</v>
      </c>
      <c r="AD590" s="2">
        <f t="shared" si="501"/>
        <v>0</v>
      </c>
      <c r="AE590" s="2">
        <f t="shared" si="502"/>
        <v>0</v>
      </c>
      <c r="AF590" s="2">
        <f t="shared" si="503"/>
        <v>0</v>
      </c>
      <c r="AG590" s="2">
        <f t="shared" si="504"/>
        <v>0</v>
      </c>
      <c r="AH590" s="2">
        <f t="shared" si="505"/>
        <v>0</v>
      </c>
      <c r="AI590" s="2">
        <f t="shared" si="506"/>
        <v>0</v>
      </c>
      <c r="AJ590" s="2">
        <f t="shared" si="507"/>
        <v>0</v>
      </c>
      <c r="AK590" s="2">
        <v>5.19</v>
      </c>
      <c r="AL590" s="2">
        <v>5.19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112</v>
      </c>
      <c r="AU590" s="2">
        <v>70</v>
      </c>
      <c r="AV590" s="2">
        <v>1</v>
      </c>
      <c r="AW590" s="2">
        <v>1</v>
      </c>
      <c r="AX590" s="2"/>
      <c r="AY590" s="2"/>
      <c r="AZ590" s="2">
        <v>1</v>
      </c>
      <c r="BA590" s="2">
        <v>1</v>
      </c>
      <c r="BB590" s="2">
        <v>1</v>
      </c>
      <c r="BC590" s="2">
        <v>1</v>
      </c>
      <c r="BD590" s="2" t="s">
        <v>3</v>
      </c>
      <c r="BE590" s="2" t="s">
        <v>3</v>
      </c>
      <c r="BF590" s="2" t="s">
        <v>3</v>
      </c>
      <c r="BG590" s="2" t="s">
        <v>3</v>
      </c>
      <c r="BH590" s="2">
        <v>3</v>
      </c>
      <c r="BI590" s="2">
        <v>2</v>
      </c>
      <c r="BJ590" s="2" t="s">
        <v>627</v>
      </c>
      <c r="BK590" s="2"/>
      <c r="BL590" s="2"/>
      <c r="BM590" s="2">
        <v>1518</v>
      </c>
      <c r="BN590" s="2">
        <v>0</v>
      </c>
      <c r="BO590" s="2" t="s">
        <v>3</v>
      </c>
      <c r="BP590" s="2">
        <v>0</v>
      </c>
      <c r="BQ590" s="2">
        <v>40</v>
      </c>
      <c r="BR590" s="2">
        <v>0</v>
      </c>
      <c r="BS590" s="2">
        <v>1</v>
      </c>
      <c r="BT590" s="2">
        <v>1</v>
      </c>
      <c r="BU590" s="2">
        <v>1</v>
      </c>
      <c r="BV590" s="2">
        <v>1</v>
      </c>
      <c r="BW590" s="2">
        <v>1</v>
      </c>
      <c r="BX590" s="2">
        <v>1</v>
      </c>
      <c r="BY590" s="2" t="s">
        <v>3</v>
      </c>
      <c r="BZ590" s="2">
        <v>112</v>
      </c>
      <c r="CA590" s="2">
        <v>70</v>
      </c>
      <c r="CB590" s="2" t="s">
        <v>3</v>
      </c>
      <c r="CC590" s="2"/>
      <c r="CD590" s="2"/>
      <c r="CE590" s="2">
        <v>30</v>
      </c>
      <c r="CF590" s="2">
        <v>0</v>
      </c>
      <c r="CG590" s="2">
        <v>0</v>
      </c>
      <c r="CH590" s="2"/>
      <c r="CI590" s="2"/>
      <c r="CJ590" s="2"/>
      <c r="CK590" s="2"/>
      <c r="CL590" s="2"/>
      <c r="CM590" s="2">
        <v>0</v>
      </c>
      <c r="CN590" s="2" t="s">
        <v>3</v>
      </c>
      <c r="CO590" s="2">
        <v>0</v>
      </c>
      <c r="CP590" s="2">
        <f t="shared" si="508"/>
        <v>2805.71</v>
      </c>
      <c r="CQ590" s="2">
        <f t="shared" si="509"/>
        <v>5.19</v>
      </c>
      <c r="CR590" s="2">
        <f t="shared" si="510"/>
        <v>0</v>
      </c>
      <c r="CS590" s="2">
        <f t="shared" si="511"/>
        <v>0</v>
      </c>
      <c r="CT590" s="2">
        <f t="shared" si="512"/>
        <v>0</v>
      </c>
      <c r="CU590" s="2">
        <f t="shared" si="513"/>
        <v>0</v>
      </c>
      <c r="CV590" s="2">
        <f t="shared" si="514"/>
        <v>0</v>
      </c>
      <c r="CW590" s="2">
        <f t="shared" si="515"/>
        <v>0</v>
      </c>
      <c r="CX590" s="2">
        <f t="shared" si="516"/>
        <v>0</v>
      </c>
      <c r="CY590" s="2">
        <f>((S590*BZ590)/100)</f>
        <v>0</v>
      </c>
      <c r="CZ590" s="2">
        <f>((S590*CA590)/100)</f>
        <v>0</v>
      </c>
      <c r="DA590" s="2"/>
      <c r="DB590" s="2"/>
      <c r="DC590" s="2" t="s">
        <v>3</v>
      </c>
      <c r="DD590" s="2" t="s">
        <v>3</v>
      </c>
      <c r="DE590" s="2" t="s">
        <v>3</v>
      </c>
      <c r="DF590" s="2" t="s">
        <v>3</v>
      </c>
      <c r="DG590" s="2" t="s">
        <v>3</v>
      </c>
      <c r="DH590" s="2" t="s">
        <v>3</v>
      </c>
      <c r="DI590" s="2" t="s">
        <v>3</v>
      </c>
      <c r="DJ590" s="2" t="s">
        <v>3</v>
      </c>
      <c r="DK590" s="2" t="s">
        <v>3</v>
      </c>
      <c r="DL590" s="2" t="s">
        <v>3</v>
      </c>
      <c r="DM590" s="2" t="s">
        <v>3</v>
      </c>
      <c r="DN590" s="2">
        <v>0</v>
      </c>
      <c r="DO590" s="2">
        <v>0</v>
      </c>
      <c r="DP590" s="2">
        <v>1</v>
      </c>
      <c r="DQ590" s="2">
        <v>1</v>
      </c>
      <c r="DR590" s="2"/>
      <c r="DS590" s="2"/>
      <c r="DT590" s="2"/>
      <c r="DU590" s="2">
        <v>1003</v>
      </c>
      <c r="DV590" s="2" t="s">
        <v>287</v>
      </c>
      <c r="DW590" s="2" t="s">
        <v>287</v>
      </c>
      <c r="DX590" s="2">
        <v>1</v>
      </c>
      <c r="DY590" s="2"/>
      <c r="DZ590" s="2" t="s">
        <v>3</v>
      </c>
      <c r="EA590" s="2" t="s">
        <v>3</v>
      </c>
      <c r="EB590" s="2" t="s">
        <v>3</v>
      </c>
      <c r="EC590" s="2" t="s">
        <v>3</v>
      </c>
      <c r="ED590" s="2"/>
      <c r="EE590" s="2">
        <v>49574833</v>
      </c>
      <c r="EF590" s="2">
        <v>40</v>
      </c>
      <c r="EG590" s="2" t="s">
        <v>505</v>
      </c>
      <c r="EH590" s="2">
        <v>0</v>
      </c>
      <c r="EI590" s="2" t="s">
        <v>3</v>
      </c>
      <c r="EJ590" s="2">
        <v>2</v>
      </c>
      <c r="EK590" s="2">
        <v>1518</v>
      </c>
      <c r="EL590" s="2" t="s">
        <v>622</v>
      </c>
      <c r="EM590" s="2" t="s">
        <v>623</v>
      </c>
      <c r="EN590" s="2"/>
      <c r="EO590" s="2" t="s">
        <v>3</v>
      </c>
      <c r="EP590" s="2"/>
      <c r="EQ590" s="2">
        <v>0</v>
      </c>
      <c r="ER590" s="2">
        <v>5.19</v>
      </c>
      <c r="ES590" s="2">
        <v>5.19</v>
      </c>
      <c r="ET590" s="2">
        <v>0</v>
      </c>
      <c r="EU590" s="2">
        <v>0</v>
      </c>
      <c r="EV590" s="2">
        <v>0</v>
      </c>
      <c r="EW590" s="2">
        <v>0</v>
      </c>
      <c r="EX590" s="2">
        <v>0</v>
      </c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>
        <v>0</v>
      </c>
      <c r="FR590" s="2">
        <f t="shared" si="517"/>
        <v>0</v>
      </c>
      <c r="FS590" s="2">
        <v>0</v>
      </c>
      <c r="FT590" s="2"/>
      <c r="FU590" s="2"/>
      <c r="FV590" s="2"/>
      <c r="FW590" s="2"/>
      <c r="FX590" s="2">
        <v>112</v>
      </c>
      <c r="FY590" s="2">
        <v>70</v>
      </c>
      <c r="FZ590" s="2"/>
      <c r="GA590" s="2" t="s">
        <v>3</v>
      </c>
      <c r="GB590" s="2"/>
      <c r="GC590" s="2"/>
      <c r="GD590" s="2">
        <v>0</v>
      </c>
      <c r="GE590" s="2"/>
      <c r="GF590" s="2">
        <v>2045325656</v>
      </c>
      <c r="GG590" s="2">
        <v>2</v>
      </c>
      <c r="GH590" s="2">
        <v>1</v>
      </c>
      <c r="GI590" s="2">
        <v>-2</v>
      </c>
      <c r="GJ590" s="2">
        <v>0</v>
      </c>
      <c r="GK590" s="2">
        <f>ROUND(R590*(R12)/100,2)</f>
        <v>0</v>
      </c>
      <c r="GL590" s="2">
        <f t="shared" si="518"/>
        <v>0</v>
      </c>
      <c r="GM590" s="2">
        <f t="shared" si="519"/>
        <v>2805.71</v>
      </c>
      <c r="GN590" s="2">
        <f t="shared" si="520"/>
        <v>0</v>
      </c>
      <c r="GO590" s="2">
        <f t="shared" si="521"/>
        <v>2805.71</v>
      </c>
      <c r="GP590" s="2">
        <f t="shared" si="522"/>
        <v>0</v>
      </c>
      <c r="GQ590" s="2"/>
      <c r="GR590" s="2">
        <v>0</v>
      </c>
      <c r="GS590" s="2">
        <v>0</v>
      </c>
      <c r="GT590" s="2">
        <v>0</v>
      </c>
      <c r="GU590" s="2" t="s">
        <v>3</v>
      </c>
      <c r="GV590" s="2">
        <f t="shared" si="523"/>
        <v>0</v>
      </c>
      <c r="GW590" s="2">
        <v>1</v>
      </c>
      <c r="GX590" s="2">
        <f t="shared" si="524"/>
        <v>0</v>
      </c>
      <c r="GY590" s="2"/>
      <c r="GZ590" s="2"/>
      <c r="HA590" s="2">
        <v>0</v>
      </c>
      <c r="HB590" s="2">
        <v>0</v>
      </c>
      <c r="HC590" s="2">
        <f t="shared" si="525"/>
        <v>0</v>
      </c>
      <c r="HD590" s="2"/>
      <c r="HE590" s="2" t="s">
        <v>3</v>
      </c>
      <c r="HF590" s="2" t="s">
        <v>3</v>
      </c>
      <c r="HG590" s="2"/>
      <c r="HH590" s="2"/>
      <c r="HI590" s="2"/>
      <c r="HJ590" s="2"/>
      <c r="HK590" s="2"/>
      <c r="HL590" s="2"/>
      <c r="HM590" s="2" t="s">
        <v>3</v>
      </c>
      <c r="HN590" s="2" t="s">
        <v>3</v>
      </c>
      <c r="HO590" s="2" t="s">
        <v>3</v>
      </c>
      <c r="HP590" s="2" t="s">
        <v>3</v>
      </c>
      <c r="HQ590" s="2" t="s">
        <v>3</v>
      </c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>
        <v>0</v>
      </c>
      <c r="IL590" s="2"/>
      <c r="IM590" s="2"/>
      <c r="IN590" s="2"/>
      <c r="IO590" s="2"/>
      <c r="IP590" s="2"/>
      <c r="IQ590" s="2"/>
      <c r="IR590" s="2"/>
      <c r="IS590" s="2"/>
      <c r="IT590" s="2"/>
      <c r="IU590" s="2"/>
    </row>
    <row r="591" spans="1:255" x14ac:dyDescent="0.2">
      <c r="A591">
        <v>18</v>
      </c>
      <c r="B591">
        <v>1</v>
      </c>
      <c r="E591" t="s">
        <v>624</v>
      </c>
      <c r="F591" t="s">
        <v>625</v>
      </c>
      <c r="G591" t="s">
        <v>626</v>
      </c>
      <c r="H591" t="s">
        <v>287</v>
      </c>
      <c r="I591">
        <f>I589*J591</f>
        <v>540.6</v>
      </c>
      <c r="J591">
        <v>102.00000000000001</v>
      </c>
      <c r="K591">
        <v>102</v>
      </c>
      <c r="O591">
        <f t="shared" si="488"/>
        <v>14814.15</v>
      </c>
      <c r="P591">
        <f t="shared" si="489"/>
        <v>14814.15</v>
      </c>
      <c r="Q591">
        <f t="shared" si="490"/>
        <v>0</v>
      </c>
      <c r="R591">
        <f t="shared" si="491"/>
        <v>0</v>
      </c>
      <c r="S591">
        <f t="shared" si="492"/>
        <v>0</v>
      </c>
      <c r="T591">
        <f t="shared" si="493"/>
        <v>0</v>
      </c>
      <c r="U591">
        <f t="shared" si="494"/>
        <v>0</v>
      </c>
      <c r="V591">
        <f t="shared" si="495"/>
        <v>0</v>
      </c>
      <c r="W591">
        <f t="shared" si="496"/>
        <v>0</v>
      </c>
      <c r="X591">
        <f t="shared" si="497"/>
        <v>0</v>
      </c>
      <c r="Y591">
        <f t="shared" si="498"/>
        <v>0</v>
      </c>
      <c r="AA591">
        <v>50626683</v>
      </c>
      <c r="AB591">
        <f t="shared" si="499"/>
        <v>5.19</v>
      </c>
      <c r="AC591">
        <f t="shared" si="500"/>
        <v>5.19</v>
      </c>
      <c r="AD591">
        <f t="shared" si="501"/>
        <v>0</v>
      </c>
      <c r="AE591">
        <f t="shared" si="502"/>
        <v>0</v>
      </c>
      <c r="AF591">
        <f t="shared" si="503"/>
        <v>0</v>
      </c>
      <c r="AG591">
        <f t="shared" si="504"/>
        <v>0</v>
      </c>
      <c r="AH591">
        <f t="shared" si="505"/>
        <v>0</v>
      </c>
      <c r="AI591">
        <f t="shared" si="506"/>
        <v>0</v>
      </c>
      <c r="AJ591">
        <f t="shared" si="507"/>
        <v>0</v>
      </c>
      <c r="AK591">
        <v>5.19</v>
      </c>
      <c r="AL591">
        <v>5.19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1</v>
      </c>
      <c r="AW591">
        <v>1</v>
      </c>
      <c r="AZ591">
        <v>1</v>
      </c>
      <c r="BA591">
        <v>1</v>
      </c>
      <c r="BB591">
        <v>1</v>
      </c>
      <c r="BC591">
        <v>5.28</v>
      </c>
      <c r="BD591" t="s">
        <v>3</v>
      </c>
      <c r="BE591" t="s">
        <v>3</v>
      </c>
      <c r="BF591" t="s">
        <v>3</v>
      </c>
      <c r="BG591" t="s">
        <v>3</v>
      </c>
      <c r="BH591">
        <v>3</v>
      </c>
      <c r="BI591">
        <v>2</v>
      </c>
      <c r="BJ591" t="s">
        <v>627</v>
      </c>
      <c r="BM591">
        <v>1518</v>
      </c>
      <c r="BN591">
        <v>0</v>
      </c>
      <c r="BO591" t="s">
        <v>625</v>
      </c>
      <c r="BP591">
        <v>1</v>
      </c>
      <c r="BQ591">
        <v>40</v>
      </c>
      <c r="BR591">
        <v>0</v>
      </c>
      <c r="BS591">
        <v>1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0</v>
      </c>
      <c r="CA591">
        <v>0</v>
      </c>
      <c r="CB591" t="s">
        <v>3</v>
      </c>
      <c r="CE591">
        <v>30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si="508"/>
        <v>14814.15</v>
      </c>
      <c r="CQ591">
        <f t="shared" si="509"/>
        <v>27.4</v>
      </c>
      <c r="CR591">
        <f t="shared" si="510"/>
        <v>0</v>
      </c>
      <c r="CS591">
        <f t="shared" si="511"/>
        <v>0</v>
      </c>
      <c r="CT591">
        <f t="shared" si="512"/>
        <v>0</v>
      </c>
      <c r="CU591">
        <f t="shared" si="513"/>
        <v>0</v>
      </c>
      <c r="CV591">
        <f t="shared" si="514"/>
        <v>0</v>
      </c>
      <c r="CW591">
        <f t="shared" si="515"/>
        <v>0</v>
      </c>
      <c r="CX591">
        <f t="shared" si="516"/>
        <v>0</v>
      </c>
      <c r="CY591">
        <f>S591*(BZ591/100)</f>
        <v>0</v>
      </c>
      <c r="CZ591">
        <f>S591*(CA591/100)</f>
        <v>0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112</v>
      </c>
      <c r="DO591">
        <v>70</v>
      </c>
      <c r="DP591">
        <v>1</v>
      </c>
      <c r="DQ591">
        <v>1</v>
      </c>
      <c r="DU591">
        <v>1003</v>
      </c>
      <c r="DV591" t="s">
        <v>287</v>
      </c>
      <c r="DW591" t="s">
        <v>287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49574833</v>
      </c>
      <c r="EF591">
        <v>40</v>
      </c>
      <c r="EG591" t="s">
        <v>505</v>
      </c>
      <c r="EH591">
        <v>0</v>
      </c>
      <c r="EI591" t="s">
        <v>3</v>
      </c>
      <c r="EJ591">
        <v>2</v>
      </c>
      <c r="EK591">
        <v>1518</v>
      </c>
      <c r="EL591" t="s">
        <v>622</v>
      </c>
      <c r="EM591" t="s">
        <v>623</v>
      </c>
      <c r="EO591" t="s">
        <v>3</v>
      </c>
      <c r="EQ591">
        <v>0</v>
      </c>
      <c r="ER591">
        <v>5.19</v>
      </c>
      <c r="ES591">
        <v>5.19</v>
      </c>
      <c r="ET591">
        <v>0</v>
      </c>
      <c r="EU591">
        <v>0</v>
      </c>
      <c r="EV591">
        <v>0</v>
      </c>
      <c r="EW591">
        <v>0</v>
      </c>
      <c r="EX591">
        <v>0</v>
      </c>
      <c r="FQ591">
        <v>0</v>
      </c>
      <c r="FR591">
        <f t="shared" si="517"/>
        <v>0</v>
      </c>
      <c r="FS591">
        <v>0</v>
      </c>
      <c r="FX591">
        <v>112</v>
      </c>
      <c r="FY591">
        <v>70</v>
      </c>
      <c r="GA591" t="s">
        <v>3</v>
      </c>
      <c r="GD591">
        <v>0</v>
      </c>
      <c r="GF591">
        <v>2045325656</v>
      </c>
      <c r="GG591">
        <v>2</v>
      </c>
      <c r="GH591">
        <v>1</v>
      </c>
      <c r="GI591">
        <v>2</v>
      </c>
      <c r="GJ591">
        <v>0</v>
      </c>
      <c r="GK591">
        <f>ROUND(R591*(S12)/100,2)</f>
        <v>0</v>
      </c>
      <c r="GL591">
        <f t="shared" si="518"/>
        <v>0</v>
      </c>
      <c r="GM591">
        <f t="shared" si="519"/>
        <v>14814.15</v>
      </c>
      <c r="GN591">
        <f t="shared" si="520"/>
        <v>0</v>
      </c>
      <c r="GO591">
        <f t="shared" si="521"/>
        <v>14814.15</v>
      </c>
      <c r="GP591">
        <f t="shared" si="522"/>
        <v>0</v>
      </c>
      <c r="GR591">
        <v>0</v>
      </c>
      <c r="GS591">
        <v>0</v>
      </c>
      <c r="GT591">
        <v>0</v>
      </c>
      <c r="GU591" t="s">
        <v>3</v>
      </c>
      <c r="GV591">
        <f t="shared" si="523"/>
        <v>0</v>
      </c>
      <c r="GW591">
        <v>1</v>
      </c>
      <c r="GX591">
        <f t="shared" si="524"/>
        <v>0</v>
      </c>
      <c r="HA591">
        <v>0</v>
      </c>
      <c r="HB591">
        <v>0</v>
      </c>
      <c r="HC591">
        <f t="shared" si="525"/>
        <v>0</v>
      </c>
      <c r="HE591" t="s">
        <v>3</v>
      </c>
      <c r="HF591" t="s">
        <v>3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IK591">
        <v>0</v>
      </c>
    </row>
    <row r="592" spans="1:255" x14ac:dyDescent="0.2">
      <c r="A592" s="2">
        <v>18</v>
      </c>
      <c r="B592" s="2">
        <v>1</v>
      </c>
      <c r="C592" s="2"/>
      <c r="D592" s="2"/>
      <c r="E592" s="2" t="s">
        <v>628</v>
      </c>
      <c r="F592" s="2" t="s">
        <v>629</v>
      </c>
      <c r="G592" s="2" t="s">
        <v>630</v>
      </c>
      <c r="H592" s="2" t="s">
        <v>402</v>
      </c>
      <c r="I592" s="2">
        <f>I588*J592</f>
        <v>53</v>
      </c>
      <c r="J592" s="2">
        <v>10</v>
      </c>
      <c r="K592" s="2">
        <v>10</v>
      </c>
      <c r="L592" s="2"/>
      <c r="M592" s="2"/>
      <c r="N592" s="2"/>
      <c r="O592" s="2">
        <f t="shared" si="488"/>
        <v>557.55999999999995</v>
      </c>
      <c r="P592" s="2">
        <f t="shared" si="489"/>
        <v>557.55999999999995</v>
      </c>
      <c r="Q592" s="2">
        <f t="shared" si="490"/>
        <v>0</v>
      </c>
      <c r="R592" s="2">
        <f t="shared" si="491"/>
        <v>0</v>
      </c>
      <c r="S592" s="2">
        <f t="shared" si="492"/>
        <v>0</v>
      </c>
      <c r="T592" s="2">
        <f t="shared" si="493"/>
        <v>0</v>
      </c>
      <c r="U592" s="2">
        <f t="shared" si="494"/>
        <v>0</v>
      </c>
      <c r="V592" s="2">
        <f t="shared" si="495"/>
        <v>0</v>
      </c>
      <c r="W592" s="2">
        <f t="shared" si="496"/>
        <v>0</v>
      </c>
      <c r="X592" s="2">
        <f t="shared" si="497"/>
        <v>0</v>
      </c>
      <c r="Y592" s="2">
        <f t="shared" si="498"/>
        <v>0</v>
      </c>
      <c r="Z592" s="2"/>
      <c r="AA592" s="2">
        <v>50626682</v>
      </c>
      <c r="AB592" s="2">
        <f t="shared" si="499"/>
        <v>10.52</v>
      </c>
      <c r="AC592" s="2">
        <f t="shared" si="500"/>
        <v>10.52</v>
      </c>
      <c r="AD592" s="2">
        <f t="shared" si="501"/>
        <v>0</v>
      </c>
      <c r="AE592" s="2">
        <f t="shared" si="502"/>
        <v>0</v>
      </c>
      <c r="AF592" s="2">
        <f t="shared" si="503"/>
        <v>0</v>
      </c>
      <c r="AG592" s="2">
        <f t="shared" si="504"/>
        <v>0</v>
      </c>
      <c r="AH592" s="2">
        <f t="shared" si="505"/>
        <v>0</v>
      </c>
      <c r="AI592" s="2">
        <f t="shared" si="506"/>
        <v>0</v>
      </c>
      <c r="AJ592" s="2">
        <f t="shared" si="507"/>
        <v>0</v>
      </c>
      <c r="AK592" s="2">
        <v>10.52</v>
      </c>
      <c r="AL592" s="2">
        <v>10.52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112</v>
      </c>
      <c r="AU592" s="2">
        <v>70</v>
      </c>
      <c r="AV592" s="2">
        <v>1</v>
      </c>
      <c r="AW592" s="2">
        <v>1</v>
      </c>
      <c r="AX592" s="2"/>
      <c r="AY592" s="2"/>
      <c r="AZ592" s="2">
        <v>1</v>
      </c>
      <c r="BA592" s="2">
        <v>1</v>
      </c>
      <c r="BB592" s="2">
        <v>1</v>
      </c>
      <c r="BC592" s="2">
        <v>1</v>
      </c>
      <c r="BD592" s="2" t="s">
        <v>3</v>
      </c>
      <c r="BE592" s="2" t="s">
        <v>3</v>
      </c>
      <c r="BF592" s="2" t="s">
        <v>3</v>
      </c>
      <c r="BG592" s="2" t="s">
        <v>3</v>
      </c>
      <c r="BH592" s="2">
        <v>3</v>
      </c>
      <c r="BI592" s="2">
        <v>2</v>
      </c>
      <c r="BJ592" s="2" t="s">
        <v>631</v>
      </c>
      <c r="BK592" s="2"/>
      <c r="BL592" s="2"/>
      <c r="BM592" s="2">
        <v>1518</v>
      </c>
      <c r="BN592" s="2">
        <v>0</v>
      </c>
      <c r="BO592" s="2" t="s">
        <v>3</v>
      </c>
      <c r="BP592" s="2">
        <v>0</v>
      </c>
      <c r="BQ592" s="2">
        <v>40</v>
      </c>
      <c r="BR592" s="2">
        <v>0</v>
      </c>
      <c r="BS592" s="2">
        <v>1</v>
      </c>
      <c r="BT592" s="2">
        <v>1</v>
      </c>
      <c r="BU592" s="2">
        <v>1</v>
      </c>
      <c r="BV592" s="2">
        <v>1</v>
      </c>
      <c r="BW592" s="2">
        <v>1</v>
      </c>
      <c r="BX592" s="2">
        <v>1</v>
      </c>
      <c r="BY592" s="2" t="s">
        <v>3</v>
      </c>
      <c r="BZ592" s="2">
        <v>112</v>
      </c>
      <c r="CA592" s="2">
        <v>70</v>
      </c>
      <c r="CB592" s="2" t="s">
        <v>3</v>
      </c>
      <c r="CC592" s="2"/>
      <c r="CD592" s="2"/>
      <c r="CE592" s="2">
        <v>30</v>
      </c>
      <c r="CF592" s="2">
        <v>0</v>
      </c>
      <c r="CG592" s="2">
        <v>0</v>
      </c>
      <c r="CH592" s="2"/>
      <c r="CI592" s="2"/>
      <c r="CJ592" s="2"/>
      <c r="CK592" s="2"/>
      <c r="CL592" s="2"/>
      <c r="CM592" s="2">
        <v>0</v>
      </c>
      <c r="CN592" s="2" t="s">
        <v>3</v>
      </c>
      <c r="CO592" s="2">
        <v>0</v>
      </c>
      <c r="CP592" s="2">
        <f t="shared" si="508"/>
        <v>557.55999999999995</v>
      </c>
      <c r="CQ592" s="2">
        <f t="shared" si="509"/>
        <v>10.52</v>
      </c>
      <c r="CR592" s="2">
        <f t="shared" si="510"/>
        <v>0</v>
      </c>
      <c r="CS592" s="2">
        <f t="shared" si="511"/>
        <v>0</v>
      </c>
      <c r="CT592" s="2">
        <f t="shared" si="512"/>
        <v>0</v>
      </c>
      <c r="CU592" s="2">
        <f t="shared" si="513"/>
        <v>0</v>
      </c>
      <c r="CV592" s="2">
        <f t="shared" si="514"/>
        <v>0</v>
      </c>
      <c r="CW592" s="2">
        <f t="shared" si="515"/>
        <v>0</v>
      </c>
      <c r="CX592" s="2">
        <f t="shared" si="516"/>
        <v>0</v>
      </c>
      <c r="CY592" s="2">
        <f>((S592*BZ592)/100)</f>
        <v>0</v>
      </c>
      <c r="CZ592" s="2">
        <f>((S592*CA592)/100)</f>
        <v>0</v>
      </c>
      <c r="DA592" s="2"/>
      <c r="DB592" s="2"/>
      <c r="DC592" s="2" t="s">
        <v>3</v>
      </c>
      <c r="DD592" s="2" t="s">
        <v>3</v>
      </c>
      <c r="DE592" s="2" t="s">
        <v>3</v>
      </c>
      <c r="DF592" s="2" t="s">
        <v>3</v>
      </c>
      <c r="DG592" s="2" t="s">
        <v>3</v>
      </c>
      <c r="DH592" s="2" t="s">
        <v>3</v>
      </c>
      <c r="DI592" s="2" t="s">
        <v>3</v>
      </c>
      <c r="DJ592" s="2" t="s">
        <v>3</v>
      </c>
      <c r="DK592" s="2" t="s">
        <v>3</v>
      </c>
      <c r="DL592" s="2" t="s">
        <v>3</v>
      </c>
      <c r="DM592" s="2" t="s">
        <v>3</v>
      </c>
      <c r="DN592" s="2">
        <v>0</v>
      </c>
      <c r="DO592" s="2">
        <v>0</v>
      </c>
      <c r="DP592" s="2">
        <v>1</v>
      </c>
      <c r="DQ592" s="2">
        <v>1</v>
      </c>
      <c r="DR592" s="2"/>
      <c r="DS592" s="2"/>
      <c r="DT592" s="2"/>
      <c r="DU592" s="2">
        <v>1010</v>
      </c>
      <c r="DV592" s="2" t="s">
        <v>402</v>
      </c>
      <c r="DW592" s="2" t="s">
        <v>402</v>
      </c>
      <c r="DX592" s="2">
        <v>1</v>
      </c>
      <c r="DY592" s="2"/>
      <c r="DZ592" s="2" t="s">
        <v>3</v>
      </c>
      <c r="EA592" s="2" t="s">
        <v>3</v>
      </c>
      <c r="EB592" s="2" t="s">
        <v>3</v>
      </c>
      <c r="EC592" s="2" t="s">
        <v>3</v>
      </c>
      <c r="ED592" s="2"/>
      <c r="EE592" s="2">
        <v>49574833</v>
      </c>
      <c r="EF592" s="2">
        <v>40</v>
      </c>
      <c r="EG592" s="2" t="s">
        <v>505</v>
      </c>
      <c r="EH592" s="2">
        <v>0</v>
      </c>
      <c r="EI592" s="2" t="s">
        <v>3</v>
      </c>
      <c r="EJ592" s="2">
        <v>2</v>
      </c>
      <c r="EK592" s="2">
        <v>1518</v>
      </c>
      <c r="EL592" s="2" t="s">
        <v>622</v>
      </c>
      <c r="EM592" s="2" t="s">
        <v>623</v>
      </c>
      <c r="EN592" s="2"/>
      <c r="EO592" s="2" t="s">
        <v>3</v>
      </c>
      <c r="EP592" s="2"/>
      <c r="EQ592" s="2">
        <v>0</v>
      </c>
      <c r="ER592" s="2">
        <v>10.52</v>
      </c>
      <c r="ES592" s="2">
        <v>10.52</v>
      </c>
      <c r="ET592" s="2">
        <v>0</v>
      </c>
      <c r="EU592" s="2">
        <v>0</v>
      </c>
      <c r="EV592" s="2">
        <v>0</v>
      </c>
      <c r="EW592" s="2">
        <v>0</v>
      </c>
      <c r="EX592" s="2">
        <v>0</v>
      </c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>
        <v>0</v>
      </c>
      <c r="FR592" s="2">
        <f t="shared" si="517"/>
        <v>0</v>
      </c>
      <c r="FS592" s="2">
        <v>0</v>
      </c>
      <c r="FT592" s="2"/>
      <c r="FU592" s="2"/>
      <c r="FV592" s="2"/>
      <c r="FW592" s="2"/>
      <c r="FX592" s="2">
        <v>112</v>
      </c>
      <c r="FY592" s="2">
        <v>70</v>
      </c>
      <c r="FZ592" s="2"/>
      <c r="GA592" s="2" t="s">
        <v>3</v>
      </c>
      <c r="GB592" s="2"/>
      <c r="GC592" s="2"/>
      <c r="GD592" s="2">
        <v>0</v>
      </c>
      <c r="GE592" s="2"/>
      <c r="GF592" s="2">
        <v>1858741819</v>
      </c>
      <c r="GG592" s="2">
        <v>2</v>
      </c>
      <c r="GH592" s="2">
        <v>1</v>
      </c>
      <c r="GI592" s="2">
        <v>-2</v>
      </c>
      <c r="GJ592" s="2">
        <v>0</v>
      </c>
      <c r="GK592" s="2">
        <f>ROUND(R592*(R12)/100,2)</f>
        <v>0</v>
      </c>
      <c r="GL592" s="2">
        <f t="shared" si="518"/>
        <v>0</v>
      </c>
      <c r="GM592" s="2">
        <f t="shared" si="519"/>
        <v>557.55999999999995</v>
      </c>
      <c r="GN592" s="2">
        <f t="shared" si="520"/>
        <v>0</v>
      </c>
      <c r="GO592" s="2">
        <f t="shared" si="521"/>
        <v>557.55999999999995</v>
      </c>
      <c r="GP592" s="2">
        <f t="shared" si="522"/>
        <v>0</v>
      </c>
      <c r="GQ592" s="2"/>
      <c r="GR592" s="2">
        <v>0</v>
      </c>
      <c r="GS592" s="2">
        <v>0</v>
      </c>
      <c r="GT592" s="2">
        <v>0</v>
      </c>
      <c r="GU592" s="2" t="s">
        <v>3</v>
      </c>
      <c r="GV592" s="2">
        <f t="shared" si="523"/>
        <v>0</v>
      </c>
      <c r="GW592" s="2">
        <v>1</v>
      </c>
      <c r="GX592" s="2">
        <f t="shared" si="524"/>
        <v>0</v>
      </c>
      <c r="GY592" s="2"/>
      <c r="GZ592" s="2"/>
      <c r="HA592" s="2">
        <v>0</v>
      </c>
      <c r="HB592" s="2">
        <v>0</v>
      </c>
      <c r="HC592" s="2">
        <f t="shared" si="525"/>
        <v>0</v>
      </c>
      <c r="HD592" s="2"/>
      <c r="HE592" s="2" t="s">
        <v>3</v>
      </c>
      <c r="HF592" s="2" t="s">
        <v>3</v>
      </c>
      <c r="HG592" s="2"/>
      <c r="HH592" s="2"/>
      <c r="HI592" s="2"/>
      <c r="HJ592" s="2"/>
      <c r="HK592" s="2"/>
      <c r="HL592" s="2"/>
      <c r="HM592" s="2" t="s">
        <v>3</v>
      </c>
      <c r="HN592" s="2" t="s">
        <v>3</v>
      </c>
      <c r="HO592" s="2" t="s">
        <v>3</v>
      </c>
      <c r="HP592" s="2" t="s">
        <v>3</v>
      </c>
      <c r="HQ592" s="2" t="s">
        <v>3</v>
      </c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>
        <v>0</v>
      </c>
      <c r="IL592" s="2"/>
      <c r="IM592" s="2"/>
      <c r="IN592" s="2"/>
      <c r="IO592" s="2"/>
      <c r="IP592" s="2"/>
      <c r="IQ592" s="2"/>
      <c r="IR592" s="2"/>
      <c r="IS592" s="2"/>
      <c r="IT592" s="2"/>
      <c r="IU592" s="2"/>
    </row>
    <row r="593" spans="1:255" x14ac:dyDescent="0.2">
      <c r="A593">
        <v>18</v>
      </c>
      <c r="B593">
        <v>1</v>
      </c>
      <c r="E593" t="s">
        <v>628</v>
      </c>
      <c r="F593" t="s">
        <v>629</v>
      </c>
      <c r="G593" t="s">
        <v>630</v>
      </c>
      <c r="H593" t="s">
        <v>402</v>
      </c>
      <c r="I593">
        <f>I589*J593</f>
        <v>53</v>
      </c>
      <c r="J593">
        <v>10</v>
      </c>
      <c r="K593">
        <v>10</v>
      </c>
      <c r="O593">
        <f t="shared" si="488"/>
        <v>2107.58</v>
      </c>
      <c r="P593">
        <f t="shared" si="489"/>
        <v>2107.58</v>
      </c>
      <c r="Q593">
        <f t="shared" si="490"/>
        <v>0</v>
      </c>
      <c r="R593">
        <f t="shared" si="491"/>
        <v>0</v>
      </c>
      <c r="S593">
        <f t="shared" si="492"/>
        <v>0</v>
      </c>
      <c r="T593">
        <f t="shared" si="493"/>
        <v>0</v>
      </c>
      <c r="U593">
        <f t="shared" si="494"/>
        <v>0</v>
      </c>
      <c r="V593">
        <f t="shared" si="495"/>
        <v>0</v>
      </c>
      <c r="W593">
        <f t="shared" si="496"/>
        <v>0</v>
      </c>
      <c r="X593">
        <f t="shared" si="497"/>
        <v>0</v>
      </c>
      <c r="Y593">
        <f t="shared" si="498"/>
        <v>0</v>
      </c>
      <c r="AA593">
        <v>50626683</v>
      </c>
      <c r="AB593">
        <f t="shared" si="499"/>
        <v>10.52</v>
      </c>
      <c r="AC593">
        <f t="shared" si="500"/>
        <v>10.52</v>
      </c>
      <c r="AD593">
        <f t="shared" si="501"/>
        <v>0</v>
      </c>
      <c r="AE593">
        <f t="shared" si="502"/>
        <v>0</v>
      </c>
      <c r="AF593">
        <f t="shared" si="503"/>
        <v>0</v>
      </c>
      <c r="AG593">
        <f t="shared" si="504"/>
        <v>0</v>
      </c>
      <c r="AH593">
        <f t="shared" si="505"/>
        <v>0</v>
      </c>
      <c r="AI593">
        <f t="shared" si="506"/>
        <v>0</v>
      </c>
      <c r="AJ593">
        <f t="shared" si="507"/>
        <v>0</v>
      </c>
      <c r="AK593">
        <v>10.52</v>
      </c>
      <c r="AL593">
        <v>10.52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3.78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2</v>
      </c>
      <c r="BJ593" t="s">
        <v>631</v>
      </c>
      <c r="BM593">
        <v>1518</v>
      </c>
      <c r="BN593">
        <v>0</v>
      </c>
      <c r="BO593" t="s">
        <v>629</v>
      </c>
      <c r="BP593">
        <v>1</v>
      </c>
      <c r="BQ593">
        <v>40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30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508"/>
        <v>2107.58</v>
      </c>
      <c r="CQ593">
        <f t="shared" si="509"/>
        <v>39.770000000000003</v>
      </c>
      <c r="CR593">
        <f t="shared" si="510"/>
        <v>0</v>
      </c>
      <c r="CS593">
        <f t="shared" si="511"/>
        <v>0</v>
      </c>
      <c r="CT593">
        <f t="shared" si="512"/>
        <v>0</v>
      </c>
      <c r="CU593">
        <f t="shared" si="513"/>
        <v>0</v>
      </c>
      <c r="CV593">
        <f t="shared" si="514"/>
        <v>0</v>
      </c>
      <c r="CW593">
        <f t="shared" si="515"/>
        <v>0</v>
      </c>
      <c r="CX593">
        <f t="shared" si="516"/>
        <v>0</v>
      </c>
      <c r="CY593">
        <f>S593*(BZ593/100)</f>
        <v>0</v>
      </c>
      <c r="CZ593">
        <f>S593*(CA593/100)</f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112</v>
      </c>
      <c r="DO593">
        <v>70</v>
      </c>
      <c r="DP593">
        <v>1</v>
      </c>
      <c r="DQ593">
        <v>1</v>
      </c>
      <c r="DU593">
        <v>1010</v>
      </c>
      <c r="DV593" t="s">
        <v>402</v>
      </c>
      <c r="DW593" t="s">
        <v>402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49574833</v>
      </c>
      <c r="EF593">
        <v>40</v>
      </c>
      <c r="EG593" t="s">
        <v>505</v>
      </c>
      <c r="EH593">
        <v>0</v>
      </c>
      <c r="EI593" t="s">
        <v>3</v>
      </c>
      <c r="EJ593">
        <v>2</v>
      </c>
      <c r="EK593">
        <v>1518</v>
      </c>
      <c r="EL593" t="s">
        <v>622</v>
      </c>
      <c r="EM593" t="s">
        <v>623</v>
      </c>
      <c r="EO593" t="s">
        <v>3</v>
      </c>
      <c r="EQ593">
        <v>0</v>
      </c>
      <c r="ER593">
        <v>10.52</v>
      </c>
      <c r="ES593">
        <v>10.52</v>
      </c>
      <c r="ET593">
        <v>0</v>
      </c>
      <c r="EU593">
        <v>0</v>
      </c>
      <c r="EV593">
        <v>0</v>
      </c>
      <c r="EW593">
        <v>0</v>
      </c>
      <c r="EX593">
        <v>0</v>
      </c>
      <c r="FQ593">
        <v>0</v>
      </c>
      <c r="FR593">
        <f t="shared" si="517"/>
        <v>0</v>
      </c>
      <c r="FS593">
        <v>0</v>
      </c>
      <c r="FX593">
        <v>112</v>
      </c>
      <c r="FY593">
        <v>70</v>
      </c>
      <c r="GA593" t="s">
        <v>3</v>
      </c>
      <c r="GD593">
        <v>0</v>
      </c>
      <c r="GF593">
        <v>1858741819</v>
      </c>
      <c r="GG593">
        <v>2</v>
      </c>
      <c r="GH593">
        <v>1</v>
      </c>
      <c r="GI593">
        <v>2</v>
      </c>
      <c r="GJ593">
        <v>0</v>
      </c>
      <c r="GK593">
        <f>ROUND(R593*(S12)/100,2)</f>
        <v>0</v>
      </c>
      <c r="GL593">
        <f t="shared" si="518"/>
        <v>0</v>
      </c>
      <c r="GM593">
        <f t="shared" si="519"/>
        <v>2107.58</v>
      </c>
      <c r="GN593">
        <f t="shared" si="520"/>
        <v>0</v>
      </c>
      <c r="GO593">
        <f t="shared" si="521"/>
        <v>2107.58</v>
      </c>
      <c r="GP593">
        <f t="shared" si="522"/>
        <v>0</v>
      </c>
      <c r="GR593">
        <v>0</v>
      </c>
      <c r="GS593">
        <v>0</v>
      </c>
      <c r="GT593">
        <v>0</v>
      </c>
      <c r="GU593" t="s">
        <v>3</v>
      </c>
      <c r="GV593">
        <f t="shared" si="523"/>
        <v>0</v>
      </c>
      <c r="GW593">
        <v>1</v>
      </c>
      <c r="GX593">
        <f t="shared" si="524"/>
        <v>0</v>
      </c>
      <c r="HA593">
        <v>0</v>
      </c>
      <c r="HB593">
        <v>0</v>
      </c>
      <c r="HC593">
        <f t="shared" si="525"/>
        <v>0</v>
      </c>
      <c r="HE593" t="s">
        <v>3</v>
      </c>
      <c r="HF593" t="s">
        <v>3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4" spans="1:255" x14ac:dyDescent="0.2">
      <c r="A594" s="2">
        <v>18</v>
      </c>
      <c r="B594" s="2">
        <v>1</v>
      </c>
      <c r="C594" s="2"/>
      <c r="D594" s="2"/>
      <c r="E594" s="2" t="s">
        <v>632</v>
      </c>
      <c r="F594" s="2" t="s">
        <v>633</v>
      </c>
      <c r="G594" s="2" t="s">
        <v>634</v>
      </c>
      <c r="H594" s="2" t="s">
        <v>587</v>
      </c>
      <c r="I594" s="2">
        <f>I588*J594</f>
        <v>5.3</v>
      </c>
      <c r="J594" s="2">
        <v>1</v>
      </c>
      <c r="K594" s="2">
        <v>1</v>
      </c>
      <c r="L594" s="2"/>
      <c r="M594" s="2"/>
      <c r="N594" s="2"/>
      <c r="O594" s="2">
        <f t="shared" si="488"/>
        <v>818.16</v>
      </c>
      <c r="P594" s="2">
        <f t="shared" si="489"/>
        <v>818.16</v>
      </c>
      <c r="Q594" s="2">
        <f t="shared" si="490"/>
        <v>0</v>
      </c>
      <c r="R594" s="2">
        <f t="shared" si="491"/>
        <v>0</v>
      </c>
      <c r="S594" s="2">
        <f t="shared" si="492"/>
        <v>0</v>
      </c>
      <c r="T594" s="2">
        <f t="shared" si="493"/>
        <v>0</v>
      </c>
      <c r="U594" s="2">
        <f t="shared" si="494"/>
        <v>0</v>
      </c>
      <c r="V594" s="2">
        <f t="shared" si="495"/>
        <v>0</v>
      </c>
      <c r="W594" s="2">
        <f t="shared" si="496"/>
        <v>0</v>
      </c>
      <c r="X594" s="2">
        <f t="shared" si="497"/>
        <v>0</v>
      </c>
      <c r="Y594" s="2">
        <f t="shared" si="498"/>
        <v>0</v>
      </c>
      <c r="Z594" s="2"/>
      <c r="AA594" s="2">
        <v>50626682</v>
      </c>
      <c r="AB594" s="2">
        <f t="shared" si="499"/>
        <v>154.37</v>
      </c>
      <c r="AC594" s="2">
        <f t="shared" si="500"/>
        <v>154.37</v>
      </c>
      <c r="AD594" s="2">
        <f t="shared" si="501"/>
        <v>0</v>
      </c>
      <c r="AE594" s="2">
        <f t="shared" si="502"/>
        <v>0</v>
      </c>
      <c r="AF594" s="2">
        <f t="shared" si="503"/>
        <v>0</v>
      </c>
      <c r="AG594" s="2">
        <f t="shared" si="504"/>
        <v>0</v>
      </c>
      <c r="AH594" s="2">
        <f t="shared" si="505"/>
        <v>0</v>
      </c>
      <c r="AI594" s="2">
        <f t="shared" si="506"/>
        <v>0</v>
      </c>
      <c r="AJ594" s="2">
        <f t="shared" si="507"/>
        <v>0</v>
      </c>
      <c r="AK594" s="2">
        <v>154.37</v>
      </c>
      <c r="AL594" s="2">
        <v>154.37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112</v>
      </c>
      <c r="AU594" s="2">
        <v>70</v>
      </c>
      <c r="AV594" s="2">
        <v>1</v>
      </c>
      <c r="AW594" s="2">
        <v>1</v>
      </c>
      <c r="AX594" s="2"/>
      <c r="AY594" s="2"/>
      <c r="AZ594" s="2">
        <v>1</v>
      </c>
      <c r="BA594" s="2">
        <v>1</v>
      </c>
      <c r="BB594" s="2">
        <v>1</v>
      </c>
      <c r="BC594" s="2">
        <v>1</v>
      </c>
      <c r="BD594" s="2" t="s">
        <v>3</v>
      </c>
      <c r="BE594" s="2" t="s">
        <v>3</v>
      </c>
      <c r="BF594" s="2" t="s">
        <v>3</v>
      </c>
      <c r="BG594" s="2" t="s">
        <v>3</v>
      </c>
      <c r="BH594" s="2">
        <v>3</v>
      </c>
      <c r="BI594" s="2">
        <v>2</v>
      </c>
      <c r="BJ594" s="2" t="s">
        <v>635</v>
      </c>
      <c r="BK594" s="2"/>
      <c r="BL594" s="2"/>
      <c r="BM594" s="2">
        <v>1518</v>
      </c>
      <c r="BN594" s="2">
        <v>0</v>
      </c>
      <c r="BO594" s="2" t="s">
        <v>3</v>
      </c>
      <c r="BP594" s="2">
        <v>0</v>
      </c>
      <c r="BQ594" s="2">
        <v>40</v>
      </c>
      <c r="BR594" s="2">
        <v>0</v>
      </c>
      <c r="BS594" s="2">
        <v>1</v>
      </c>
      <c r="BT594" s="2">
        <v>1</v>
      </c>
      <c r="BU594" s="2">
        <v>1</v>
      </c>
      <c r="BV594" s="2">
        <v>1</v>
      </c>
      <c r="BW594" s="2">
        <v>1</v>
      </c>
      <c r="BX594" s="2">
        <v>1</v>
      </c>
      <c r="BY594" s="2" t="s">
        <v>3</v>
      </c>
      <c r="BZ594" s="2">
        <v>112</v>
      </c>
      <c r="CA594" s="2">
        <v>70</v>
      </c>
      <c r="CB594" s="2" t="s">
        <v>3</v>
      </c>
      <c r="CC594" s="2"/>
      <c r="CD594" s="2"/>
      <c r="CE594" s="2">
        <v>30</v>
      </c>
      <c r="CF594" s="2">
        <v>0</v>
      </c>
      <c r="CG594" s="2">
        <v>0</v>
      </c>
      <c r="CH594" s="2"/>
      <c r="CI594" s="2"/>
      <c r="CJ594" s="2"/>
      <c r="CK594" s="2"/>
      <c r="CL594" s="2"/>
      <c r="CM594" s="2">
        <v>0</v>
      </c>
      <c r="CN594" s="2" t="s">
        <v>3</v>
      </c>
      <c r="CO594" s="2">
        <v>0</v>
      </c>
      <c r="CP594" s="2">
        <f t="shared" si="508"/>
        <v>818.16</v>
      </c>
      <c r="CQ594" s="2">
        <f t="shared" si="509"/>
        <v>154.37</v>
      </c>
      <c r="CR594" s="2">
        <f t="shared" si="510"/>
        <v>0</v>
      </c>
      <c r="CS594" s="2">
        <f t="shared" si="511"/>
        <v>0</v>
      </c>
      <c r="CT594" s="2">
        <f t="shared" si="512"/>
        <v>0</v>
      </c>
      <c r="CU594" s="2">
        <f t="shared" si="513"/>
        <v>0</v>
      </c>
      <c r="CV594" s="2">
        <f t="shared" si="514"/>
        <v>0</v>
      </c>
      <c r="CW594" s="2">
        <f t="shared" si="515"/>
        <v>0</v>
      </c>
      <c r="CX594" s="2">
        <f t="shared" si="516"/>
        <v>0</v>
      </c>
      <c r="CY594" s="2">
        <f>((S594*BZ594)/100)</f>
        <v>0</v>
      </c>
      <c r="CZ594" s="2">
        <f>((S594*CA594)/100)</f>
        <v>0</v>
      </c>
      <c r="DA594" s="2"/>
      <c r="DB594" s="2"/>
      <c r="DC594" s="2" t="s">
        <v>3</v>
      </c>
      <c r="DD594" s="2" t="s">
        <v>3</v>
      </c>
      <c r="DE594" s="2" t="s">
        <v>3</v>
      </c>
      <c r="DF594" s="2" t="s">
        <v>3</v>
      </c>
      <c r="DG594" s="2" t="s">
        <v>3</v>
      </c>
      <c r="DH594" s="2" t="s">
        <v>3</v>
      </c>
      <c r="DI594" s="2" t="s">
        <v>3</v>
      </c>
      <c r="DJ594" s="2" t="s">
        <v>3</v>
      </c>
      <c r="DK594" s="2" t="s">
        <v>3</v>
      </c>
      <c r="DL594" s="2" t="s">
        <v>3</v>
      </c>
      <c r="DM594" s="2" t="s">
        <v>3</v>
      </c>
      <c r="DN594" s="2">
        <v>0</v>
      </c>
      <c r="DO594" s="2">
        <v>0</v>
      </c>
      <c r="DP594" s="2">
        <v>1</v>
      </c>
      <c r="DQ594" s="2">
        <v>1</v>
      </c>
      <c r="DR594" s="2"/>
      <c r="DS594" s="2"/>
      <c r="DT594" s="2"/>
      <c r="DU594" s="2">
        <v>1010</v>
      </c>
      <c r="DV594" s="2" t="s">
        <v>587</v>
      </c>
      <c r="DW594" s="2" t="s">
        <v>587</v>
      </c>
      <c r="DX594" s="2">
        <v>100</v>
      </c>
      <c r="DY594" s="2"/>
      <c r="DZ594" s="2" t="s">
        <v>3</v>
      </c>
      <c r="EA594" s="2" t="s">
        <v>3</v>
      </c>
      <c r="EB594" s="2" t="s">
        <v>3</v>
      </c>
      <c r="EC594" s="2" t="s">
        <v>3</v>
      </c>
      <c r="ED594" s="2"/>
      <c r="EE594" s="2">
        <v>49574833</v>
      </c>
      <c r="EF594" s="2">
        <v>40</v>
      </c>
      <c r="EG594" s="2" t="s">
        <v>505</v>
      </c>
      <c r="EH594" s="2">
        <v>0</v>
      </c>
      <c r="EI594" s="2" t="s">
        <v>3</v>
      </c>
      <c r="EJ594" s="2">
        <v>2</v>
      </c>
      <c r="EK594" s="2">
        <v>1518</v>
      </c>
      <c r="EL594" s="2" t="s">
        <v>622</v>
      </c>
      <c r="EM594" s="2" t="s">
        <v>623</v>
      </c>
      <c r="EN594" s="2"/>
      <c r="EO594" s="2" t="s">
        <v>3</v>
      </c>
      <c r="EP594" s="2"/>
      <c r="EQ594" s="2">
        <v>0</v>
      </c>
      <c r="ER594" s="2">
        <v>154.37</v>
      </c>
      <c r="ES594" s="2">
        <v>154.37</v>
      </c>
      <c r="ET594" s="2">
        <v>0</v>
      </c>
      <c r="EU594" s="2">
        <v>0</v>
      </c>
      <c r="EV594" s="2">
        <v>0</v>
      </c>
      <c r="EW594" s="2">
        <v>0</v>
      </c>
      <c r="EX594" s="2">
        <v>0</v>
      </c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>
        <v>0</v>
      </c>
      <c r="FR594" s="2">
        <f t="shared" si="517"/>
        <v>0</v>
      </c>
      <c r="FS594" s="2">
        <v>0</v>
      </c>
      <c r="FT594" s="2"/>
      <c r="FU594" s="2"/>
      <c r="FV594" s="2"/>
      <c r="FW594" s="2"/>
      <c r="FX594" s="2">
        <v>112</v>
      </c>
      <c r="FY594" s="2">
        <v>70</v>
      </c>
      <c r="FZ594" s="2"/>
      <c r="GA594" s="2" t="s">
        <v>3</v>
      </c>
      <c r="GB594" s="2"/>
      <c r="GC594" s="2"/>
      <c r="GD594" s="2">
        <v>0</v>
      </c>
      <c r="GE594" s="2"/>
      <c r="GF594" s="2">
        <v>1935371765</v>
      </c>
      <c r="GG594" s="2">
        <v>2</v>
      </c>
      <c r="GH594" s="2">
        <v>1</v>
      </c>
      <c r="GI594" s="2">
        <v>-2</v>
      </c>
      <c r="GJ594" s="2">
        <v>0</v>
      </c>
      <c r="GK594" s="2">
        <f>ROUND(R594*(R12)/100,2)</f>
        <v>0</v>
      </c>
      <c r="GL594" s="2">
        <f t="shared" si="518"/>
        <v>0</v>
      </c>
      <c r="GM594" s="2">
        <f t="shared" si="519"/>
        <v>818.16</v>
      </c>
      <c r="GN594" s="2">
        <f t="shared" si="520"/>
        <v>0</v>
      </c>
      <c r="GO594" s="2">
        <f t="shared" si="521"/>
        <v>818.16</v>
      </c>
      <c r="GP594" s="2">
        <f t="shared" si="522"/>
        <v>0</v>
      </c>
      <c r="GQ594" s="2"/>
      <c r="GR594" s="2">
        <v>0</v>
      </c>
      <c r="GS594" s="2">
        <v>0</v>
      </c>
      <c r="GT594" s="2">
        <v>0</v>
      </c>
      <c r="GU594" s="2" t="s">
        <v>3</v>
      </c>
      <c r="GV594" s="2">
        <f t="shared" si="523"/>
        <v>0</v>
      </c>
      <c r="GW594" s="2">
        <v>1</v>
      </c>
      <c r="GX594" s="2">
        <f t="shared" si="524"/>
        <v>0</v>
      </c>
      <c r="GY594" s="2"/>
      <c r="GZ594" s="2"/>
      <c r="HA594" s="2">
        <v>0</v>
      </c>
      <c r="HB594" s="2">
        <v>0</v>
      </c>
      <c r="HC594" s="2">
        <f t="shared" si="525"/>
        <v>0</v>
      </c>
      <c r="HD594" s="2"/>
      <c r="HE594" s="2" t="s">
        <v>3</v>
      </c>
      <c r="HF594" s="2" t="s">
        <v>3</v>
      </c>
      <c r="HG594" s="2"/>
      <c r="HH594" s="2"/>
      <c r="HI594" s="2"/>
      <c r="HJ594" s="2"/>
      <c r="HK594" s="2"/>
      <c r="HL594" s="2"/>
      <c r="HM594" s="2" t="s">
        <v>3</v>
      </c>
      <c r="HN594" s="2" t="s">
        <v>3</v>
      </c>
      <c r="HO594" s="2" t="s">
        <v>3</v>
      </c>
      <c r="HP594" s="2" t="s">
        <v>3</v>
      </c>
      <c r="HQ594" s="2" t="s">
        <v>3</v>
      </c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>
        <v>0</v>
      </c>
      <c r="IL594" s="2"/>
      <c r="IM594" s="2"/>
      <c r="IN594" s="2"/>
      <c r="IO594" s="2"/>
      <c r="IP594" s="2"/>
      <c r="IQ594" s="2"/>
      <c r="IR594" s="2"/>
      <c r="IS594" s="2"/>
      <c r="IT594" s="2"/>
      <c r="IU594" s="2"/>
    </row>
    <row r="595" spans="1:255" x14ac:dyDescent="0.2">
      <c r="A595">
        <v>18</v>
      </c>
      <c r="B595">
        <v>1</v>
      </c>
      <c r="E595" t="s">
        <v>632</v>
      </c>
      <c r="F595" t="s">
        <v>633</v>
      </c>
      <c r="G595" t="s">
        <v>634</v>
      </c>
      <c r="H595" t="s">
        <v>587</v>
      </c>
      <c r="I595">
        <f>I589*J595</f>
        <v>5.3</v>
      </c>
      <c r="J595">
        <v>1</v>
      </c>
      <c r="K595">
        <v>1</v>
      </c>
      <c r="O595">
        <f t="shared" si="488"/>
        <v>1538.14</v>
      </c>
      <c r="P595">
        <f t="shared" si="489"/>
        <v>1538.14</v>
      </c>
      <c r="Q595">
        <f t="shared" si="490"/>
        <v>0</v>
      </c>
      <c r="R595">
        <f t="shared" si="491"/>
        <v>0</v>
      </c>
      <c r="S595">
        <f t="shared" si="492"/>
        <v>0</v>
      </c>
      <c r="T595">
        <f t="shared" si="493"/>
        <v>0</v>
      </c>
      <c r="U595">
        <f t="shared" si="494"/>
        <v>0</v>
      </c>
      <c r="V595">
        <f t="shared" si="495"/>
        <v>0</v>
      </c>
      <c r="W595">
        <f t="shared" si="496"/>
        <v>0</v>
      </c>
      <c r="X595">
        <f t="shared" si="497"/>
        <v>0</v>
      </c>
      <c r="Y595">
        <f t="shared" si="498"/>
        <v>0</v>
      </c>
      <c r="AA595">
        <v>50626683</v>
      </c>
      <c r="AB595">
        <f t="shared" si="499"/>
        <v>154.37</v>
      </c>
      <c r="AC595">
        <f t="shared" si="500"/>
        <v>154.37</v>
      </c>
      <c r="AD595">
        <f t="shared" si="501"/>
        <v>0</v>
      </c>
      <c r="AE595">
        <f t="shared" si="502"/>
        <v>0</v>
      </c>
      <c r="AF595">
        <f t="shared" si="503"/>
        <v>0</v>
      </c>
      <c r="AG595">
        <f t="shared" si="504"/>
        <v>0</v>
      </c>
      <c r="AH595">
        <f t="shared" si="505"/>
        <v>0</v>
      </c>
      <c r="AI595">
        <f t="shared" si="506"/>
        <v>0</v>
      </c>
      <c r="AJ595">
        <f t="shared" si="507"/>
        <v>0</v>
      </c>
      <c r="AK595">
        <v>154.37</v>
      </c>
      <c r="AL595">
        <v>154.37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1.88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2</v>
      </c>
      <c r="BJ595" t="s">
        <v>635</v>
      </c>
      <c r="BM595">
        <v>1518</v>
      </c>
      <c r="BN595">
        <v>0</v>
      </c>
      <c r="BO595" t="s">
        <v>633</v>
      </c>
      <c r="BP595">
        <v>1</v>
      </c>
      <c r="BQ595">
        <v>40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0</v>
      </c>
      <c r="CA595">
        <v>0</v>
      </c>
      <c r="CB595" t="s">
        <v>3</v>
      </c>
      <c r="CE595">
        <v>30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508"/>
        <v>1538.14</v>
      </c>
      <c r="CQ595">
        <f t="shared" si="509"/>
        <v>290.22000000000003</v>
      </c>
      <c r="CR595">
        <f t="shared" si="510"/>
        <v>0</v>
      </c>
      <c r="CS595">
        <f t="shared" si="511"/>
        <v>0</v>
      </c>
      <c r="CT595">
        <f t="shared" si="512"/>
        <v>0</v>
      </c>
      <c r="CU595">
        <f t="shared" si="513"/>
        <v>0</v>
      </c>
      <c r="CV595">
        <f t="shared" si="514"/>
        <v>0</v>
      </c>
      <c r="CW595">
        <f t="shared" si="515"/>
        <v>0</v>
      </c>
      <c r="CX595">
        <f t="shared" si="516"/>
        <v>0</v>
      </c>
      <c r="CY595">
        <f>S595*(BZ595/100)</f>
        <v>0</v>
      </c>
      <c r="CZ595">
        <f>S595*(CA595/100)</f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112</v>
      </c>
      <c r="DO595">
        <v>70</v>
      </c>
      <c r="DP595">
        <v>1</v>
      </c>
      <c r="DQ595">
        <v>1</v>
      </c>
      <c r="DU595">
        <v>1010</v>
      </c>
      <c r="DV595" t="s">
        <v>587</v>
      </c>
      <c r="DW595" t="s">
        <v>587</v>
      </c>
      <c r="DX595">
        <v>100</v>
      </c>
      <c r="DZ595" t="s">
        <v>3</v>
      </c>
      <c r="EA595" t="s">
        <v>3</v>
      </c>
      <c r="EB595" t="s">
        <v>3</v>
      </c>
      <c r="EC595" t="s">
        <v>3</v>
      </c>
      <c r="EE595">
        <v>49574833</v>
      </c>
      <c r="EF595">
        <v>40</v>
      </c>
      <c r="EG595" t="s">
        <v>505</v>
      </c>
      <c r="EH595">
        <v>0</v>
      </c>
      <c r="EI595" t="s">
        <v>3</v>
      </c>
      <c r="EJ595">
        <v>2</v>
      </c>
      <c r="EK595">
        <v>1518</v>
      </c>
      <c r="EL595" t="s">
        <v>622</v>
      </c>
      <c r="EM595" t="s">
        <v>623</v>
      </c>
      <c r="EO595" t="s">
        <v>3</v>
      </c>
      <c r="EQ595">
        <v>0</v>
      </c>
      <c r="ER595">
        <v>154.37</v>
      </c>
      <c r="ES595">
        <v>154.37</v>
      </c>
      <c r="ET595">
        <v>0</v>
      </c>
      <c r="EU595">
        <v>0</v>
      </c>
      <c r="EV595">
        <v>0</v>
      </c>
      <c r="EW595">
        <v>0</v>
      </c>
      <c r="EX595">
        <v>0</v>
      </c>
      <c r="FQ595">
        <v>0</v>
      </c>
      <c r="FR595">
        <f t="shared" si="517"/>
        <v>0</v>
      </c>
      <c r="FS595">
        <v>0</v>
      </c>
      <c r="FX595">
        <v>112</v>
      </c>
      <c r="FY595">
        <v>70</v>
      </c>
      <c r="GA595" t="s">
        <v>3</v>
      </c>
      <c r="GD595">
        <v>0</v>
      </c>
      <c r="GF595">
        <v>1935371765</v>
      </c>
      <c r="GG595">
        <v>2</v>
      </c>
      <c r="GH595">
        <v>1</v>
      </c>
      <c r="GI595">
        <v>2</v>
      </c>
      <c r="GJ595">
        <v>0</v>
      </c>
      <c r="GK595">
        <f>ROUND(R595*(S12)/100,2)</f>
        <v>0</v>
      </c>
      <c r="GL595">
        <f t="shared" si="518"/>
        <v>0</v>
      </c>
      <c r="GM595">
        <f t="shared" si="519"/>
        <v>1538.14</v>
      </c>
      <c r="GN595">
        <f t="shared" si="520"/>
        <v>0</v>
      </c>
      <c r="GO595">
        <f t="shared" si="521"/>
        <v>1538.14</v>
      </c>
      <c r="GP595">
        <f t="shared" si="522"/>
        <v>0</v>
      </c>
      <c r="GR595">
        <v>0</v>
      </c>
      <c r="GS595">
        <v>0</v>
      </c>
      <c r="GT595">
        <v>0</v>
      </c>
      <c r="GU595" t="s">
        <v>3</v>
      </c>
      <c r="GV595">
        <f t="shared" si="523"/>
        <v>0</v>
      </c>
      <c r="GW595">
        <v>1</v>
      </c>
      <c r="GX595">
        <f t="shared" si="524"/>
        <v>0</v>
      </c>
      <c r="HA595">
        <v>0</v>
      </c>
      <c r="HB595">
        <v>0</v>
      </c>
      <c r="HC595">
        <f t="shared" si="525"/>
        <v>0</v>
      </c>
      <c r="HE595" t="s">
        <v>3</v>
      </c>
      <c r="HF595" t="s">
        <v>3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IK595">
        <v>0</v>
      </c>
    </row>
    <row r="596" spans="1:255" x14ac:dyDescent="0.2">
      <c r="A596" s="2">
        <v>17</v>
      </c>
      <c r="B596" s="2">
        <v>1</v>
      </c>
      <c r="C596" s="2"/>
      <c r="D596" s="2"/>
      <c r="E596" s="2" t="s">
        <v>636</v>
      </c>
      <c r="F596" s="2" t="s">
        <v>637</v>
      </c>
      <c r="G596" s="2" t="s">
        <v>638</v>
      </c>
      <c r="H596" s="2" t="s">
        <v>366</v>
      </c>
      <c r="I596" s="2">
        <f>ROUND(46/100,9)</f>
        <v>0.46</v>
      </c>
      <c r="J596" s="2">
        <v>0</v>
      </c>
      <c r="K596" s="2">
        <f>ROUND(46/100,9)</f>
        <v>0.46</v>
      </c>
      <c r="L596" s="2"/>
      <c r="M596" s="2"/>
      <c r="N596" s="2"/>
      <c r="O596" s="2">
        <f t="shared" si="488"/>
        <v>234.67</v>
      </c>
      <c r="P596" s="2">
        <f t="shared" si="489"/>
        <v>100.18</v>
      </c>
      <c r="Q596" s="2">
        <f t="shared" si="490"/>
        <v>26.51</v>
      </c>
      <c r="R596" s="2">
        <f t="shared" si="491"/>
        <v>5.61</v>
      </c>
      <c r="S596" s="2">
        <f t="shared" si="492"/>
        <v>107.98</v>
      </c>
      <c r="T596" s="2">
        <f t="shared" si="493"/>
        <v>0</v>
      </c>
      <c r="U596" s="2">
        <f t="shared" si="494"/>
        <v>8.5698000000000008</v>
      </c>
      <c r="V596" s="2">
        <f t="shared" si="495"/>
        <v>0</v>
      </c>
      <c r="W596" s="2">
        <f t="shared" si="496"/>
        <v>0</v>
      </c>
      <c r="X596" s="2">
        <f t="shared" si="497"/>
        <v>120.94</v>
      </c>
      <c r="Y596" s="2">
        <f t="shared" si="498"/>
        <v>75.59</v>
      </c>
      <c r="Z596" s="2"/>
      <c r="AA596" s="2">
        <v>50626682</v>
      </c>
      <c r="AB596" s="2">
        <f t="shared" si="499"/>
        <v>510.14</v>
      </c>
      <c r="AC596" s="2">
        <f t="shared" si="500"/>
        <v>217.78</v>
      </c>
      <c r="AD596" s="2">
        <f t="shared" si="501"/>
        <v>57.63</v>
      </c>
      <c r="AE596" s="2">
        <f t="shared" si="502"/>
        <v>12.2</v>
      </c>
      <c r="AF596" s="2">
        <f t="shared" si="503"/>
        <v>234.73</v>
      </c>
      <c r="AG596" s="2">
        <f t="shared" si="504"/>
        <v>0</v>
      </c>
      <c r="AH596" s="2">
        <f t="shared" si="505"/>
        <v>18.63</v>
      </c>
      <c r="AI596" s="2">
        <f t="shared" si="506"/>
        <v>0</v>
      </c>
      <c r="AJ596" s="2">
        <f t="shared" si="507"/>
        <v>0</v>
      </c>
      <c r="AK596" s="2">
        <v>510.14</v>
      </c>
      <c r="AL596" s="2">
        <v>217.78</v>
      </c>
      <c r="AM596" s="2">
        <v>57.63</v>
      </c>
      <c r="AN596" s="2">
        <v>12.2</v>
      </c>
      <c r="AO596" s="2">
        <v>234.73</v>
      </c>
      <c r="AP596" s="2">
        <v>0</v>
      </c>
      <c r="AQ596" s="2">
        <v>18.63</v>
      </c>
      <c r="AR596" s="2">
        <v>0</v>
      </c>
      <c r="AS596" s="2">
        <v>0</v>
      </c>
      <c r="AT596" s="2">
        <v>112</v>
      </c>
      <c r="AU596" s="2">
        <v>70</v>
      </c>
      <c r="AV596" s="2">
        <v>1</v>
      </c>
      <c r="AW596" s="2">
        <v>1</v>
      </c>
      <c r="AX596" s="2"/>
      <c r="AY596" s="2"/>
      <c r="AZ596" s="2">
        <v>1</v>
      </c>
      <c r="BA596" s="2">
        <v>1</v>
      </c>
      <c r="BB596" s="2">
        <v>1</v>
      </c>
      <c r="BC596" s="2">
        <v>1</v>
      </c>
      <c r="BD596" s="2" t="s">
        <v>3</v>
      </c>
      <c r="BE596" s="2" t="s">
        <v>3</v>
      </c>
      <c r="BF596" s="2" t="s">
        <v>3</v>
      </c>
      <c r="BG596" s="2" t="s">
        <v>3</v>
      </c>
      <c r="BH596" s="2">
        <v>0</v>
      </c>
      <c r="BI596" s="2">
        <v>2</v>
      </c>
      <c r="BJ596" s="2" t="s">
        <v>639</v>
      </c>
      <c r="BK596" s="2"/>
      <c r="BL596" s="2"/>
      <c r="BM596" s="2">
        <v>1518</v>
      </c>
      <c r="BN596" s="2">
        <v>0</v>
      </c>
      <c r="BO596" s="2" t="s">
        <v>3</v>
      </c>
      <c r="BP596" s="2">
        <v>0</v>
      </c>
      <c r="BQ596" s="2">
        <v>40</v>
      </c>
      <c r="BR596" s="2">
        <v>0</v>
      </c>
      <c r="BS596" s="2">
        <v>1</v>
      </c>
      <c r="BT596" s="2">
        <v>1</v>
      </c>
      <c r="BU596" s="2">
        <v>1</v>
      </c>
      <c r="BV596" s="2">
        <v>1</v>
      </c>
      <c r="BW596" s="2">
        <v>1</v>
      </c>
      <c r="BX596" s="2">
        <v>1</v>
      </c>
      <c r="BY596" s="2" t="s">
        <v>3</v>
      </c>
      <c r="BZ596" s="2">
        <v>112</v>
      </c>
      <c r="CA596" s="2">
        <v>70</v>
      </c>
      <c r="CB596" s="2" t="s">
        <v>3</v>
      </c>
      <c r="CC596" s="2"/>
      <c r="CD596" s="2"/>
      <c r="CE596" s="2">
        <v>30</v>
      </c>
      <c r="CF596" s="2">
        <v>0</v>
      </c>
      <c r="CG596" s="2">
        <v>0</v>
      </c>
      <c r="CH596" s="2"/>
      <c r="CI596" s="2"/>
      <c r="CJ596" s="2"/>
      <c r="CK596" s="2"/>
      <c r="CL596" s="2"/>
      <c r="CM596" s="2">
        <v>0</v>
      </c>
      <c r="CN596" s="2" t="s">
        <v>3</v>
      </c>
      <c r="CO596" s="2">
        <v>0</v>
      </c>
      <c r="CP596" s="2">
        <f t="shared" si="508"/>
        <v>234.67000000000002</v>
      </c>
      <c r="CQ596" s="2">
        <f t="shared" si="509"/>
        <v>217.78</v>
      </c>
      <c r="CR596" s="2">
        <f t="shared" si="510"/>
        <v>57.63</v>
      </c>
      <c r="CS596" s="2">
        <f t="shared" si="511"/>
        <v>12.2</v>
      </c>
      <c r="CT596" s="2">
        <f t="shared" si="512"/>
        <v>234.73</v>
      </c>
      <c r="CU596" s="2">
        <f t="shared" si="513"/>
        <v>0</v>
      </c>
      <c r="CV596" s="2">
        <f t="shared" si="514"/>
        <v>18.63</v>
      </c>
      <c r="CW596" s="2">
        <f t="shared" si="515"/>
        <v>0</v>
      </c>
      <c r="CX596" s="2">
        <f t="shared" si="516"/>
        <v>0</v>
      </c>
      <c r="CY596" s="2">
        <f>((S596*BZ596)/100)</f>
        <v>120.9376</v>
      </c>
      <c r="CZ596" s="2">
        <f>((S596*CA596)/100)</f>
        <v>75.585999999999999</v>
      </c>
      <c r="DA596" s="2"/>
      <c r="DB596" s="2"/>
      <c r="DC596" s="2" t="s">
        <v>3</v>
      </c>
      <c r="DD596" s="2" t="s">
        <v>3</v>
      </c>
      <c r="DE596" s="2" t="s">
        <v>3</v>
      </c>
      <c r="DF596" s="2" t="s">
        <v>3</v>
      </c>
      <c r="DG596" s="2" t="s">
        <v>3</v>
      </c>
      <c r="DH596" s="2" t="s">
        <v>3</v>
      </c>
      <c r="DI596" s="2" t="s">
        <v>3</v>
      </c>
      <c r="DJ596" s="2" t="s">
        <v>3</v>
      </c>
      <c r="DK596" s="2" t="s">
        <v>3</v>
      </c>
      <c r="DL596" s="2" t="s">
        <v>3</v>
      </c>
      <c r="DM596" s="2" t="s">
        <v>3</v>
      </c>
      <c r="DN596" s="2">
        <v>0</v>
      </c>
      <c r="DO596" s="2">
        <v>0</v>
      </c>
      <c r="DP596" s="2">
        <v>1</v>
      </c>
      <c r="DQ596" s="2">
        <v>1</v>
      </c>
      <c r="DR596" s="2"/>
      <c r="DS596" s="2"/>
      <c r="DT596" s="2"/>
      <c r="DU596" s="2">
        <v>1003</v>
      </c>
      <c r="DV596" s="2" t="s">
        <v>366</v>
      </c>
      <c r="DW596" s="2" t="s">
        <v>366</v>
      </c>
      <c r="DX596" s="2">
        <v>100</v>
      </c>
      <c r="DY596" s="2"/>
      <c r="DZ596" s="2" t="s">
        <v>3</v>
      </c>
      <c r="EA596" s="2" t="s">
        <v>3</v>
      </c>
      <c r="EB596" s="2" t="s">
        <v>3</v>
      </c>
      <c r="EC596" s="2" t="s">
        <v>3</v>
      </c>
      <c r="ED596" s="2"/>
      <c r="EE596" s="2">
        <v>49574833</v>
      </c>
      <c r="EF596" s="2">
        <v>40</v>
      </c>
      <c r="EG596" s="2" t="s">
        <v>505</v>
      </c>
      <c r="EH596" s="2">
        <v>0</v>
      </c>
      <c r="EI596" s="2" t="s">
        <v>3</v>
      </c>
      <c r="EJ596" s="2">
        <v>2</v>
      </c>
      <c r="EK596" s="2">
        <v>1518</v>
      </c>
      <c r="EL596" s="2" t="s">
        <v>622</v>
      </c>
      <c r="EM596" s="2" t="s">
        <v>623</v>
      </c>
      <c r="EN596" s="2"/>
      <c r="EO596" s="2" t="s">
        <v>3</v>
      </c>
      <c r="EP596" s="2"/>
      <c r="EQ596" s="2">
        <v>131072</v>
      </c>
      <c r="ER596" s="2">
        <v>510.14</v>
      </c>
      <c r="ES596" s="2">
        <v>217.78</v>
      </c>
      <c r="ET596" s="2">
        <v>57.63</v>
      </c>
      <c r="EU596" s="2">
        <v>12.2</v>
      </c>
      <c r="EV596" s="2">
        <v>234.73</v>
      </c>
      <c r="EW596" s="2">
        <v>18.63</v>
      </c>
      <c r="EX596" s="2">
        <v>0</v>
      </c>
      <c r="EY596" s="2">
        <v>0</v>
      </c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>
        <v>0</v>
      </c>
      <c r="FR596" s="2">
        <f t="shared" si="517"/>
        <v>0</v>
      </c>
      <c r="FS596" s="2">
        <v>0</v>
      </c>
      <c r="FT596" s="2"/>
      <c r="FU596" s="2"/>
      <c r="FV596" s="2"/>
      <c r="FW596" s="2"/>
      <c r="FX596" s="2">
        <v>112</v>
      </c>
      <c r="FY596" s="2">
        <v>70</v>
      </c>
      <c r="FZ596" s="2"/>
      <c r="GA596" s="2" t="s">
        <v>3</v>
      </c>
      <c r="GB596" s="2"/>
      <c r="GC596" s="2"/>
      <c r="GD596" s="2">
        <v>0</v>
      </c>
      <c r="GE596" s="2"/>
      <c r="GF596" s="2">
        <v>-1268633979</v>
      </c>
      <c r="GG596" s="2">
        <v>2</v>
      </c>
      <c r="GH596" s="2">
        <v>1</v>
      </c>
      <c r="GI596" s="2">
        <v>-2</v>
      </c>
      <c r="GJ596" s="2">
        <v>0</v>
      </c>
      <c r="GK596" s="2">
        <f>ROUND(R596*(R12)/100,2)</f>
        <v>9.82</v>
      </c>
      <c r="GL596" s="2">
        <f t="shared" si="518"/>
        <v>0</v>
      </c>
      <c r="GM596" s="2">
        <f t="shared" si="519"/>
        <v>441.02</v>
      </c>
      <c r="GN596" s="2">
        <f t="shared" si="520"/>
        <v>0</v>
      </c>
      <c r="GO596" s="2">
        <f t="shared" si="521"/>
        <v>441.02</v>
      </c>
      <c r="GP596" s="2">
        <f t="shared" si="522"/>
        <v>0</v>
      </c>
      <c r="GQ596" s="2"/>
      <c r="GR596" s="2">
        <v>0</v>
      </c>
      <c r="GS596" s="2">
        <v>0</v>
      </c>
      <c r="GT596" s="2">
        <v>0</v>
      </c>
      <c r="GU596" s="2" t="s">
        <v>3</v>
      </c>
      <c r="GV596" s="2">
        <f t="shared" si="523"/>
        <v>0</v>
      </c>
      <c r="GW596" s="2">
        <v>1</v>
      </c>
      <c r="GX596" s="2">
        <f t="shared" si="524"/>
        <v>0</v>
      </c>
      <c r="GY596" s="2"/>
      <c r="GZ596" s="2"/>
      <c r="HA596" s="2">
        <v>0</v>
      </c>
      <c r="HB596" s="2">
        <v>0</v>
      </c>
      <c r="HC596" s="2">
        <f t="shared" si="525"/>
        <v>0</v>
      </c>
      <c r="HD596" s="2"/>
      <c r="HE596" s="2" t="s">
        <v>3</v>
      </c>
      <c r="HF596" s="2" t="s">
        <v>3</v>
      </c>
      <c r="HG596" s="2"/>
      <c r="HH596" s="2"/>
      <c r="HI596" s="2"/>
      <c r="HJ596" s="2"/>
      <c r="HK596" s="2"/>
      <c r="HL596" s="2"/>
      <c r="HM596" s="2" t="s">
        <v>3</v>
      </c>
      <c r="HN596" s="2" t="s">
        <v>3</v>
      </c>
      <c r="HO596" s="2" t="s">
        <v>3</v>
      </c>
      <c r="HP596" s="2" t="s">
        <v>3</v>
      </c>
      <c r="HQ596" s="2" t="s">
        <v>3</v>
      </c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>
        <v>0</v>
      </c>
      <c r="IL596" s="2"/>
      <c r="IM596" s="2"/>
      <c r="IN596" s="2"/>
      <c r="IO596" s="2"/>
      <c r="IP596" s="2"/>
      <c r="IQ596" s="2"/>
      <c r="IR596" s="2"/>
      <c r="IS596" s="2"/>
      <c r="IT596" s="2"/>
      <c r="IU596" s="2"/>
    </row>
    <row r="597" spans="1:255" x14ac:dyDescent="0.2">
      <c r="A597">
        <v>17</v>
      </c>
      <c r="B597">
        <v>1</v>
      </c>
      <c r="E597" t="s">
        <v>636</v>
      </c>
      <c r="F597" t="s">
        <v>637</v>
      </c>
      <c r="G597" t="s">
        <v>638</v>
      </c>
      <c r="H597" t="s">
        <v>366</v>
      </c>
      <c r="I597">
        <f>ROUND(46/100,9)</f>
        <v>0.46</v>
      </c>
      <c r="J597">
        <v>0</v>
      </c>
      <c r="K597">
        <f>ROUND(46/100,9)</f>
        <v>0.46</v>
      </c>
      <c r="O597">
        <f t="shared" si="488"/>
        <v>4359.7</v>
      </c>
      <c r="P597">
        <f t="shared" si="489"/>
        <v>883.59</v>
      </c>
      <c r="Q597">
        <f t="shared" si="490"/>
        <v>341.45</v>
      </c>
      <c r="R597">
        <f t="shared" si="491"/>
        <v>162.86000000000001</v>
      </c>
      <c r="S597">
        <f t="shared" si="492"/>
        <v>3134.66</v>
      </c>
      <c r="T597">
        <f t="shared" si="493"/>
        <v>0</v>
      </c>
      <c r="U597">
        <f t="shared" si="494"/>
        <v>8.5698000000000008</v>
      </c>
      <c r="V597">
        <f t="shared" si="495"/>
        <v>0</v>
      </c>
      <c r="W597">
        <f t="shared" si="496"/>
        <v>0</v>
      </c>
      <c r="X597">
        <f t="shared" si="497"/>
        <v>2883.89</v>
      </c>
      <c r="Y597">
        <f t="shared" si="498"/>
        <v>1347.9</v>
      </c>
      <c r="AA597">
        <v>50626683</v>
      </c>
      <c r="AB597">
        <f t="shared" si="499"/>
        <v>510.14</v>
      </c>
      <c r="AC597">
        <f t="shared" si="500"/>
        <v>217.78</v>
      </c>
      <c r="AD597">
        <f t="shared" si="501"/>
        <v>57.63</v>
      </c>
      <c r="AE597">
        <f t="shared" si="502"/>
        <v>12.2</v>
      </c>
      <c r="AF597">
        <f t="shared" si="503"/>
        <v>234.73</v>
      </c>
      <c r="AG597">
        <f t="shared" si="504"/>
        <v>0</v>
      </c>
      <c r="AH597">
        <f t="shared" si="505"/>
        <v>18.63</v>
      </c>
      <c r="AI597">
        <f t="shared" si="506"/>
        <v>0</v>
      </c>
      <c r="AJ597">
        <f t="shared" si="507"/>
        <v>0</v>
      </c>
      <c r="AK597">
        <v>510.14</v>
      </c>
      <c r="AL597">
        <v>217.78</v>
      </c>
      <c r="AM597">
        <v>57.63</v>
      </c>
      <c r="AN597">
        <v>12.2</v>
      </c>
      <c r="AO597">
        <v>234.73</v>
      </c>
      <c r="AP597">
        <v>0</v>
      </c>
      <c r="AQ597">
        <v>18.63</v>
      </c>
      <c r="AR597">
        <v>0</v>
      </c>
      <c r="AS597">
        <v>0</v>
      </c>
      <c r="AT597">
        <v>92</v>
      </c>
      <c r="AU597">
        <v>43</v>
      </c>
      <c r="AV597">
        <v>1</v>
      </c>
      <c r="AW597">
        <v>1</v>
      </c>
      <c r="AZ597">
        <v>1</v>
      </c>
      <c r="BA597">
        <v>29.03</v>
      </c>
      <c r="BB597">
        <v>12.88</v>
      </c>
      <c r="BC597">
        <v>8.82</v>
      </c>
      <c r="BD597" t="s">
        <v>3</v>
      </c>
      <c r="BE597" t="s">
        <v>3</v>
      </c>
      <c r="BF597" t="s">
        <v>3</v>
      </c>
      <c r="BG597" t="s">
        <v>3</v>
      </c>
      <c r="BH597">
        <v>0</v>
      </c>
      <c r="BI597">
        <v>2</v>
      </c>
      <c r="BJ597" t="s">
        <v>639</v>
      </c>
      <c r="BM597">
        <v>1518</v>
      </c>
      <c r="BN597">
        <v>0</v>
      </c>
      <c r="BO597" t="s">
        <v>637</v>
      </c>
      <c r="BP597">
        <v>1</v>
      </c>
      <c r="BQ597">
        <v>40</v>
      </c>
      <c r="BR597">
        <v>0</v>
      </c>
      <c r="BS597">
        <v>29.03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92</v>
      </c>
      <c r="CA597">
        <v>43</v>
      </c>
      <c r="CB597" t="s">
        <v>3</v>
      </c>
      <c r="CE597">
        <v>30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 t="shared" si="508"/>
        <v>4359.7</v>
      </c>
      <c r="CQ597">
        <f t="shared" si="509"/>
        <v>1920.82</v>
      </c>
      <c r="CR597">
        <f t="shared" si="510"/>
        <v>742.27</v>
      </c>
      <c r="CS597">
        <f t="shared" si="511"/>
        <v>354.17</v>
      </c>
      <c r="CT597">
        <f t="shared" si="512"/>
        <v>6814.21</v>
      </c>
      <c r="CU597">
        <f t="shared" si="513"/>
        <v>0</v>
      </c>
      <c r="CV597">
        <f t="shared" si="514"/>
        <v>18.63</v>
      </c>
      <c r="CW597">
        <f t="shared" si="515"/>
        <v>0</v>
      </c>
      <c r="CX597">
        <f t="shared" si="516"/>
        <v>0</v>
      </c>
      <c r="CY597">
        <f>S597*(BZ597/100)</f>
        <v>2883.8872000000001</v>
      </c>
      <c r="CZ597">
        <f>S597*(CA597/100)</f>
        <v>1347.9037999999998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112</v>
      </c>
      <c r="DO597">
        <v>70</v>
      </c>
      <c r="DP597">
        <v>1</v>
      </c>
      <c r="DQ597">
        <v>1</v>
      </c>
      <c r="DU597">
        <v>1003</v>
      </c>
      <c r="DV597" t="s">
        <v>366</v>
      </c>
      <c r="DW597" t="s">
        <v>366</v>
      </c>
      <c r="DX597">
        <v>100</v>
      </c>
      <c r="DZ597" t="s">
        <v>3</v>
      </c>
      <c r="EA597" t="s">
        <v>3</v>
      </c>
      <c r="EB597" t="s">
        <v>3</v>
      </c>
      <c r="EC597" t="s">
        <v>3</v>
      </c>
      <c r="EE597">
        <v>49574833</v>
      </c>
      <c r="EF597">
        <v>40</v>
      </c>
      <c r="EG597" t="s">
        <v>505</v>
      </c>
      <c r="EH597">
        <v>0</v>
      </c>
      <c r="EI597" t="s">
        <v>3</v>
      </c>
      <c r="EJ597">
        <v>2</v>
      </c>
      <c r="EK597">
        <v>1518</v>
      </c>
      <c r="EL597" t="s">
        <v>622</v>
      </c>
      <c r="EM597" t="s">
        <v>623</v>
      </c>
      <c r="EO597" t="s">
        <v>3</v>
      </c>
      <c r="EQ597">
        <v>131072</v>
      </c>
      <c r="ER597">
        <v>510.14</v>
      </c>
      <c r="ES597">
        <v>217.78</v>
      </c>
      <c r="ET597">
        <v>57.63</v>
      </c>
      <c r="EU597">
        <v>12.2</v>
      </c>
      <c r="EV597">
        <v>234.73</v>
      </c>
      <c r="EW597">
        <v>18.63</v>
      </c>
      <c r="EX597">
        <v>0</v>
      </c>
      <c r="EY597">
        <v>0</v>
      </c>
      <c r="FQ597">
        <v>0</v>
      </c>
      <c r="FR597">
        <f t="shared" si="517"/>
        <v>0</v>
      </c>
      <c r="FS597">
        <v>0</v>
      </c>
      <c r="FX597">
        <v>112</v>
      </c>
      <c r="FY597">
        <v>70</v>
      </c>
      <c r="GA597" t="s">
        <v>3</v>
      </c>
      <c r="GD597">
        <v>0</v>
      </c>
      <c r="GF597">
        <v>-1268633979</v>
      </c>
      <c r="GG597">
        <v>2</v>
      </c>
      <c r="GH597">
        <v>1</v>
      </c>
      <c r="GI597">
        <v>2</v>
      </c>
      <c r="GJ597">
        <v>0</v>
      </c>
      <c r="GK597">
        <f>ROUND(R597*(S12)/100,2)</f>
        <v>260.58</v>
      </c>
      <c r="GL597">
        <f t="shared" si="518"/>
        <v>0</v>
      </c>
      <c r="GM597">
        <f t="shared" si="519"/>
        <v>8852.07</v>
      </c>
      <c r="GN597">
        <f t="shared" si="520"/>
        <v>0</v>
      </c>
      <c r="GO597">
        <f t="shared" si="521"/>
        <v>8852.07</v>
      </c>
      <c r="GP597">
        <f t="shared" si="522"/>
        <v>0</v>
      </c>
      <c r="GR597">
        <v>0</v>
      </c>
      <c r="GS597">
        <v>0</v>
      </c>
      <c r="GT597">
        <v>0</v>
      </c>
      <c r="GU597" t="s">
        <v>3</v>
      </c>
      <c r="GV597">
        <f t="shared" si="523"/>
        <v>0</v>
      </c>
      <c r="GW597">
        <v>1</v>
      </c>
      <c r="GX597">
        <f t="shared" si="524"/>
        <v>0</v>
      </c>
      <c r="HA597">
        <v>0</v>
      </c>
      <c r="HB597">
        <v>0</v>
      </c>
      <c r="HC597">
        <f t="shared" si="525"/>
        <v>0</v>
      </c>
      <c r="HE597" t="s">
        <v>3</v>
      </c>
      <c r="HF597" t="s">
        <v>3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8" spans="1:255" x14ac:dyDescent="0.2">
      <c r="A598" s="2">
        <v>18</v>
      </c>
      <c r="B598" s="2">
        <v>1</v>
      </c>
      <c r="C598" s="2"/>
      <c r="D598" s="2"/>
      <c r="E598" s="2" t="s">
        <v>640</v>
      </c>
      <c r="F598" s="2" t="s">
        <v>641</v>
      </c>
      <c r="G598" s="2" t="s">
        <v>642</v>
      </c>
      <c r="H598" s="2" t="s">
        <v>287</v>
      </c>
      <c r="I598" s="2">
        <f>I596*J598</f>
        <v>46.92</v>
      </c>
      <c r="J598" s="2">
        <v>102</v>
      </c>
      <c r="K598" s="2">
        <v>102</v>
      </c>
      <c r="L598" s="2"/>
      <c r="M598" s="2"/>
      <c r="N598" s="2"/>
      <c r="O598" s="2">
        <f t="shared" si="488"/>
        <v>485.62</v>
      </c>
      <c r="P598" s="2">
        <f t="shared" si="489"/>
        <v>485.62</v>
      </c>
      <c r="Q598" s="2">
        <f t="shared" si="490"/>
        <v>0</v>
      </c>
      <c r="R598" s="2">
        <f t="shared" si="491"/>
        <v>0</v>
      </c>
      <c r="S598" s="2">
        <f t="shared" si="492"/>
        <v>0</v>
      </c>
      <c r="T598" s="2">
        <f t="shared" si="493"/>
        <v>0</v>
      </c>
      <c r="U598" s="2">
        <f t="shared" si="494"/>
        <v>0</v>
      </c>
      <c r="V598" s="2">
        <f t="shared" si="495"/>
        <v>0</v>
      </c>
      <c r="W598" s="2">
        <f t="shared" si="496"/>
        <v>0</v>
      </c>
      <c r="X598" s="2">
        <f t="shared" si="497"/>
        <v>0</v>
      </c>
      <c r="Y598" s="2">
        <f t="shared" si="498"/>
        <v>0</v>
      </c>
      <c r="Z598" s="2"/>
      <c r="AA598" s="2">
        <v>50626682</v>
      </c>
      <c r="AB598" s="2">
        <f t="shared" si="499"/>
        <v>10.35</v>
      </c>
      <c r="AC598" s="2">
        <f t="shared" si="500"/>
        <v>10.35</v>
      </c>
      <c r="AD598" s="2">
        <f t="shared" si="501"/>
        <v>0</v>
      </c>
      <c r="AE598" s="2">
        <f t="shared" si="502"/>
        <v>0</v>
      </c>
      <c r="AF598" s="2">
        <f t="shared" si="503"/>
        <v>0</v>
      </c>
      <c r="AG598" s="2">
        <f t="shared" si="504"/>
        <v>0</v>
      </c>
      <c r="AH598" s="2">
        <f t="shared" si="505"/>
        <v>0</v>
      </c>
      <c r="AI598" s="2">
        <f t="shared" si="506"/>
        <v>0</v>
      </c>
      <c r="AJ598" s="2">
        <f t="shared" si="507"/>
        <v>0</v>
      </c>
      <c r="AK598" s="2">
        <v>10.35</v>
      </c>
      <c r="AL598" s="2">
        <v>10.35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112</v>
      </c>
      <c r="AU598" s="2">
        <v>70</v>
      </c>
      <c r="AV598" s="2">
        <v>1</v>
      </c>
      <c r="AW598" s="2">
        <v>1</v>
      </c>
      <c r="AX598" s="2"/>
      <c r="AY598" s="2"/>
      <c r="AZ598" s="2">
        <v>1</v>
      </c>
      <c r="BA598" s="2">
        <v>1</v>
      </c>
      <c r="BB598" s="2">
        <v>1</v>
      </c>
      <c r="BC598" s="2">
        <v>1</v>
      </c>
      <c r="BD598" s="2" t="s">
        <v>3</v>
      </c>
      <c r="BE598" s="2" t="s">
        <v>3</v>
      </c>
      <c r="BF598" s="2" t="s">
        <v>3</v>
      </c>
      <c r="BG598" s="2" t="s">
        <v>3</v>
      </c>
      <c r="BH598" s="2">
        <v>3</v>
      </c>
      <c r="BI598" s="2">
        <v>2</v>
      </c>
      <c r="BJ598" s="2" t="s">
        <v>643</v>
      </c>
      <c r="BK598" s="2"/>
      <c r="BL598" s="2"/>
      <c r="BM598" s="2">
        <v>1518</v>
      </c>
      <c r="BN598" s="2">
        <v>0</v>
      </c>
      <c r="BO598" s="2" t="s">
        <v>3</v>
      </c>
      <c r="BP598" s="2">
        <v>0</v>
      </c>
      <c r="BQ598" s="2">
        <v>40</v>
      </c>
      <c r="BR598" s="2">
        <v>0</v>
      </c>
      <c r="BS598" s="2">
        <v>1</v>
      </c>
      <c r="BT598" s="2">
        <v>1</v>
      </c>
      <c r="BU598" s="2">
        <v>1</v>
      </c>
      <c r="BV598" s="2">
        <v>1</v>
      </c>
      <c r="BW598" s="2">
        <v>1</v>
      </c>
      <c r="BX598" s="2">
        <v>1</v>
      </c>
      <c r="BY598" s="2" t="s">
        <v>3</v>
      </c>
      <c r="BZ598" s="2">
        <v>112</v>
      </c>
      <c r="CA598" s="2">
        <v>70</v>
      </c>
      <c r="CB598" s="2" t="s">
        <v>3</v>
      </c>
      <c r="CC598" s="2"/>
      <c r="CD598" s="2"/>
      <c r="CE598" s="2">
        <v>30</v>
      </c>
      <c r="CF598" s="2">
        <v>0</v>
      </c>
      <c r="CG598" s="2">
        <v>0</v>
      </c>
      <c r="CH598" s="2"/>
      <c r="CI598" s="2"/>
      <c r="CJ598" s="2"/>
      <c r="CK598" s="2"/>
      <c r="CL598" s="2"/>
      <c r="CM598" s="2">
        <v>0</v>
      </c>
      <c r="CN598" s="2" t="s">
        <v>3</v>
      </c>
      <c r="CO598" s="2">
        <v>0</v>
      </c>
      <c r="CP598" s="2">
        <f t="shared" si="508"/>
        <v>485.62</v>
      </c>
      <c r="CQ598" s="2">
        <f t="shared" si="509"/>
        <v>10.35</v>
      </c>
      <c r="CR598" s="2">
        <f t="shared" si="510"/>
        <v>0</v>
      </c>
      <c r="CS598" s="2">
        <f t="shared" si="511"/>
        <v>0</v>
      </c>
      <c r="CT598" s="2">
        <f t="shared" si="512"/>
        <v>0</v>
      </c>
      <c r="CU598" s="2">
        <f t="shared" si="513"/>
        <v>0</v>
      </c>
      <c r="CV598" s="2">
        <f t="shared" si="514"/>
        <v>0</v>
      </c>
      <c r="CW598" s="2">
        <f t="shared" si="515"/>
        <v>0</v>
      </c>
      <c r="CX598" s="2">
        <f t="shared" si="516"/>
        <v>0</v>
      </c>
      <c r="CY598" s="2">
        <f>((S598*BZ598)/100)</f>
        <v>0</v>
      </c>
      <c r="CZ598" s="2">
        <f>((S598*CA598)/100)</f>
        <v>0</v>
      </c>
      <c r="DA598" s="2"/>
      <c r="DB598" s="2"/>
      <c r="DC598" s="2" t="s">
        <v>3</v>
      </c>
      <c r="DD598" s="2" t="s">
        <v>3</v>
      </c>
      <c r="DE598" s="2" t="s">
        <v>3</v>
      </c>
      <c r="DF598" s="2" t="s">
        <v>3</v>
      </c>
      <c r="DG598" s="2" t="s">
        <v>3</v>
      </c>
      <c r="DH598" s="2" t="s">
        <v>3</v>
      </c>
      <c r="DI598" s="2" t="s">
        <v>3</v>
      </c>
      <c r="DJ598" s="2" t="s">
        <v>3</v>
      </c>
      <c r="DK598" s="2" t="s">
        <v>3</v>
      </c>
      <c r="DL598" s="2" t="s">
        <v>3</v>
      </c>
      <c r="DM598" s="2" t="s">
        <v>3</v>
      </c>
      <c r="DN598" s="2">
        <v>0</v>
      </c>
      <c r="DO598" s="2">
        <v>0</v>
      </c>
      <c r="DP598" s="2">
        <v>1</v>
      </c>
      <c r="DQ598" s="2">
        <v>1</v>
      </c>
      <c r="DR598" s="2"/>
      <c r="DS598" s="2"/>
      <c r="DT598" s="2"/>
      <c r="DU598" s="2">
        <v>1003</v>
      </c>
      <c r="DV598" s="2" t="s">
        <v>287</v>
      </c>
      <c r="DW598" s="2" t="s">
        <v>287</v>
      </c>
      <c r="DX598" s="2">
        <v>1</v>
      </c>
      <c r="DY598" s="2"/>
      <c r="DZ598" s="2" t="s">
        <v>3</v>
      </c>
      <c r="EA598" s="2" t="s">
        <v>3</v>
      </c>
      <c r="EB598" s="2" t="s">
        <v>3</v>
      </c>
      <c r="EC598" s="2" t="s">
        <v>3</v>
      </c>
      <c r="ED598" s="2"/>
      <c r="EE598" s="2">
        <v>49574833</v>
      </c>
      <c r="EF598" s="2">
        <v>40</v>
      </c>
      <c r="EG598" s="2" t="s">
        <v>505</v>
      </c>
      <c r="EH598" s="2">
        <v>0</v>
      </c>
      <c r="EI598" s="2" t="s">
        <v>3</v>
      </c>
      <c r="EJ598" s="2">
        <v>2</v>
      </c>
      <c r="EK598" s="2">
        <v>1518</v>
      </c>
      <c r="EL598" s="2" t="s">
        <v>622</v>
      </c>
      <c r="EM598" s="2" t="s">
        <v>623</v>
      </c>
      <c r="EN598" s="2"/>
      <c r="EO598" s="2" t="s">
        <v>3</v>
      </c>
      <c r="EP598" s="2"/>
      <c r="EQ598" s="2">
        <v>0</v>
      </c>
      <c r="ER598" s="2">
        <v>10.35</v>
      </c>
      <c r="ES598" s="2">
        <v>10.35</v>
      </c>
      <c r="ET598" s="2">
        <v>0</v>
      </c>
      <c r="EU598" s="2">
        <v>0</v>
      </c>
      <c r="EV598" s="2">
        <v>0</v>
      </c>
      <c r="EW598" s="2">
        <v>0</v>
      </c>
      <c r="EX598" s="2">
        <v>0</v>
      </c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>
        <v>0</v>
      </c>
      <c r="FR598" s="2">
        <f t="shared" si="517"/>
        <v>0</v>
      </c>
      <c r="FS598" s="2">
        <v>0</v>
      </c>
      <c r="FT598" s="2"/>
      <c r="FU598" s="2"/>
      <c r="FV598" s="2"/>
      <c r="FW598" s="2"/>
      <c r="FX598" s="2">
        <v>112</v>
      </c>
      <c r="FY598" s="2">
        <v>70</v>
      </c>
      <c r="FZ598" s="2"/>
      <c r="GA598" s="2" t="s">
        <v>3</v>
      </c>
      <c r="GB598" s="2"/>
      <c r="GC598" s="2"/>
      <c r="GD598" s="2">
        <v>0</v>
      </c>
      <c r="GE598" s="2"/>
      <c r="GF598" s="2">
        <v>1634997146</v>
      </c>
      <c r="GG598" s="2">
        <v>2</v>
      </c>
      <c r="GH598" s="2">
        <v>1</v>
      </c>
      <c r="GI598" s="2">
        <v>-2</v>
      </c>
      <c r="GJ598" s="2">
        <v>0</v>
      </c>
      <c r="GK598" s="2">
        <f>ROUND(R598*(R12)/100,2)</f>
        <v>0</v>
      </c>
      <c r="GL598" s="2">
        <f t="shared" si="518"/>
        <v>0</v>
      </c>
      <c r="GM598" s="2">
        <f t="shared" si="519"/>
        <v>485.62</v>
      </c>
      <c r="GN598" s="2">
        <f t="shared" si="520"/>
        <v>0</v>
      </c>
      <c r="GO598" s="2">
        <f t="shared" si="521"/>
        <v>485.62</v>
      </c>
      <c r="GP598" s="2">
        <f t="shared" si="522"/>
        <v>0</v>
      </c>
      <c r="GQ598" s="2"/>
      <c r="GR598" s="2">
        <v>0</v>
      </c>
      <c r="GS598" s="2">
        <v>0</v>
      </c>
      <c r="GT598" s="2">
        <v>0</v>
      </c>
      <c r="GU598" s="2" t="s">
        <v>3</v>
      </c>
      <c r="GV598" s="2">
        <f t="shared" si="523"/>
        <v>0</v>
      </c>
      <c r="GW598" s="2">
        <v>1</v>
      </c>
      <c r="GX598" s="2">
        <f t="shared" si="524"/>
        <v>0</v>
      </c>
      <c r="GY598" s="2"/>
      <c r="GZ598" s="2"/>
      <c r="HA598" s="2">
        <v>0</v>
      </c>
      <c r="HB598" s="2">
        <v>0</v>
      </c>
      <c r="HC598" s="2">
        <f t="shared" si="525"/>
        <v>0</v>
      </c>
      <c r="HD598" s="2"/>
      <c r="HE598" s="2" t="s">
        <v>3</v>
      </c>
      <c r="HF598" s="2" t="s">
        <v>3</v>
      </c>
      <c r="HG598" s="2"/>
      <c r="HH598" s="2"/>
      <c r="HI598" s="2"/>
      <c r="HJ598" s="2"/>
      <c r="HK598" s="2"/>
      <c r="HL598" s="2"/>
      <c r="HM598" s="2" t="s">
        <v>3</v>
      </c>
      <c r="HN598" s="2" t="s">
        <v>3</v>
      </c>
      <c r="HO598" s="2" t="s">
        <v>3</v>
      </c>
      <c r="HP598" s="2" t="s">
        <v>3</v>
      </c>
      <c r="HQ598" s="2" t="s">
        <v>3</v>
      </c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>
        <v>0</v>
      </c>
      <c r="IL598" s="2"/>
      <c r="IM598" s="2"/>
      <c r="IN598" s="2"/>
      <c r="IO598" s="2"/>
      <c r="IP598" s="2"/>
      <c r="IQ598" s="2"/>
      <c r="IR598" s="2"/>
      <c r="IS598" s="2"/>
      <c r="IT598" s="2"/>
      <c r="IU598" s="2"/>
    </row>
    <row r="599" spans="1:255" x14ac:dyDescent="0.2">
      <c r="A599">
        <v>18</v>
      </c>
      <c r="B599">
        <v>1</v>
      </c>
      <c r="E599" t="s">
        <v>640</v>
      </c>
      <c r="F599" t="s">
        <v>641</v>
      </c>
      <c r="G599" t="s">
        <v>642</v>
      </c>
      <c r="H599" t="s">
        <v>287</v>
      </c>
      <c r="I599">
        <f>I597*J599</f>
        <v>46.92</v>
      </c>
      <c r="J599">
        <v>102</v>
      </c>
      <c r="K599">
        <v>102</v>
      </c>
      <c r="O599">
        <f t="shared" si="488"/>
        <v>2583.5</v>
      </c>
      <c r="P599">
        <f t="shared" si="489"/>
        <v>2583.5</v>
      </c>
      <c r="Q599">
        <f t="shared" si="490"/>
        <v>0</v>
      </c>
      <c r="R599">
        <f t="shared" si="491"/>
        <v>0</v>
      </c>
      <c r="S599">
        <f t="shared" si="492"/>
        <v>0</v>
      </c>
      <c r="T599">
        <f t="shared" si="493"/>
        <v>0</v>
      </c>
      <c r="U599">
        <f t="shared" si="494"/>
        <v>0</v>
      </c>
      <c r="V599">
        <f t="shared" si="495"/>
        <v>0</v>
      </c>
      <c r="W599">
        <f t="shared" si="496"/>
        <v>0</v>
      </c>
      <c r="X599">
        <f t="shared" si="497"/>
        <v>0</v>
      </c>
      <c r="Y599">
        <f t="shared" si="498"/>
        <v>0</v>
      </c>
      <c r="AA599">
        <v>50626683</v>
      </c>
      <c r="AB599">
        <f t="shared" si="499"/>
        <v>10.35</v>
      </c>
      <c r="AC599">
        <f t="shared" si="500"/>
        <v>10.35</v>
      </c>
      <c r="AD599">
        <f t="shared" si="501"/>
        <v>0</v>
      </c>
      <c r="AE599">
        <f t="shared" si="502"/>
        <v>0</v>
      </c>
      <c r="AF599">
        <f t="shared" si="503"/>
        <v>0</v>
      </c>
      <c r="AG599">
        <f t="shared" si="504"/>
        <v>0</v>
      </c>
      <c r="AH599">
        <f t="shared" si="505"/>
        <v>0</v>
      </c>
      <c r="AI599">
        <f t="shared" si="506"/>
        <v>0</v>
      </c>
      <c r="AJ599">
        <f t="shared" si="507"/>
        <v>0</v>
      </c>
      <c r="AK599">
        <v>10.35</v>
      </c>
      <c r="AL599">
        <v>10.35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5.32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2</v>
      </c>
      <c r="BJ599" t="s">
        <v>643</v>
      </c>
      <c r="BM599">
        <v>1518</v>
      </c>
      <c r="BN599">
        <v>0</v>
      </c>
      <c r="BO599" t="s">
        <v>641</v>
      </c>
      <c r="BP599">
        <v>1</v>
      </c>
      <c r="BQ599">
        <v>40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0</v>
      </c>
      <c r="CA599">
        <v>0</v>
      </c>
      <c r="CB599" t="s">
        <v>3</v>
      </c>
      <c r="CE599">
        <v>30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 t="shared" si="508"/>
        <v>2583.5</v>
      </c>
      <c r="CQ599">
        <f t="shared" si="509"/>
        <v>55.06</v>
      </c>
      <c r="CR599">
        <f t="shared" si="510"/>
        <v>0</v>
      </c>
      <c r="CS599">
        <f t="shared" si="511"/>
        <v>0</v>
      </c>
      <c r="CT599">
        <f t="shared" si="512"/>
        <v>0</v>
      </c>
      <c r="CU599">
        <f t="shared" si="513"/>
        <v>0</v>
      </c>
      <c r="CV599">
        <f t="shared" si="514"/>
        <v>0</v>
      </c>
      <c r="CW599">
        <f t="shared" si="515"/>
        <v>0</v>
      </c>
      <c r="CX599">
        <f t="shared" si="516"/>
        <v>0</v>
      </c>
      <c r="CY599">
        <f>S599*(BZ599/100)</f>
        <v>0</v>
      </c>
      <c r="CZ599">
        <f>S599*(CA599/100)</f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112</v>
      </c>
      <c r="DO599">
        <v>70</v>
      </c>
      <c r="DP599">
        <v>1</v>
      </c>
      <c r="DQ599">
        <v>1</v>
      </c>
      <c r="DU599">
        <v>1003</v>
      </c>
      <c r="DV599" t="s">
        <v>287</v>
      </c>
      <c r="DW599" t="s">
        <v>287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49574833</v>
      </c>
      <c r="EF599">
        <v>40</v>
      </c>
      <c r="EG599" t="s">
        <v>505</v>
      </c>
      <c r="EH599">
        <v>0</v>
      </c>
      <c r="EI599" t="s">
        <v>3</v>
      </c>
      <c r="EJ599">
        <v>2</v>
      </c>
      <c r="EK599">
        <v>1518</v>
      </c>
      <c r="EL599" t="s">
        <v>622</v>
      </c>
      <c r="EM599" t="s">
        <v>623</v>
      </c>
      <c r="EO599" t="s">
        <v>3</v>
      </c>
      <c r="EQ599">
        <v>0</v>
      </c>
      <c r="ER599">
        <v>10.35</v>
      </c>
      <c r="ES599">
        <v>10.35</v>
      </c>
      <c r="ET599">
        <v>0</v>
      </c>
      <c r="EU599">
        <v>0</v>
      </c>
      <c r="EV599">
        <v>0</v>
      </c>
      <c r="EW599">
        <v>0</v>
      </c>
      <c r="EX599">
        <v>0</v>
      </c>
      <c r="FQ599">
        <v>0</v>
      </c>
      <c r="FR599">
        <f t="shared" si="517"/>
        <v>0</v>
      </c>
      <c r="FS599">
        <v>0</v>
      </c>
      <c r="FX599">
        <v>112</v>
      </c>
      <c r="FY599">
        <v>70</v>
      </c>
      <c r="GA599" t="s">
        <v>3</v>
      </c>
      <c r="GD599">
        <v>0</v>
      </c>
      <c r="GF599">
        <v>1634997146</v>
      </c>
      <c r="GG599">
        <v>2</v>
      </c>
      <c r="GH599">
        <v>1</v>
      </c>
      <c r="GI599">
        <v>2</v>
      </c>
      <c r="GJ599">
        <v>0</v>
      </c>
      <c r="GK599">
        <f>ROUND(R599*(S12)/100,2)</f>
        <v>0</v>
      </c>
      <c r="GL599">
        <f t="shared" si="518"/>
        <v>0</v>
      </c>
      <c r="GM599">
        <f t="shared" si="519"/>
        <v>2583.5</v>
      </c>
      <c r="GN599">
        <f t="shared" si="520"/>
        <v>0</v>
      </c>
      <c r="GO599">
        <f t="shared" si="521"/>
        <v>2583.5</v>
      </c>
      <c r="GP599">
        <f t="shared" si="522"/>
        <v>0</v>
      </c>
      <c r="GR599">
        <v>0</v>
      </c>
      <c r="GS599">
        <v>0</v>
      </c>
      <c r="GT599">
        <v>0</v>
      </c>
      <c r="GU599" t="s">
        <v>3</v>
      </c>
      <c r="GV599">
        <f t="shared" si="523"/>
        <v>0</v>
      </c>
      <c r="GW599">
        <v>1</v>
      </c>
      <c r="GX599">
        <f t="shared" si="524"/>
        <v>0</v>
      </c>
      <c r="HA599">
        <v>0</v>
      </c>
      <c r="HB599">
        <v>0</v>
      </c>
      <c r="HC599">
        <f t="shared" si="525"/>
        <v>0</v>
      </c>
      <c r="HE599" t="s">
        <v>3</v>
      </c>
      <c r="HF599" t="s">
        <v>3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IK599">
        <v>0</v>
      </c>
    </row>
    <row r="600" spans="1:255" x14ac:dyDescent="0.2">
      <c r="A600" s="2">
        <v>18</v>
      </c>
      <c r="B600" s="2">
        <v>1</v>
      </c>
      <c r="C600" s="2"/>
      <c r="D600" s="2"/>
      <c r="E600" s="2" t="s">
        <v>644</v>
      </c>
      <c r="F600" s="2" t="s">
        <v>645</v>
      </c>
      <c r="G600" s="2" t="s">
        <v>646</v>
      </c>
      <c r="H600" s="2" t="s">
        <v>587</v>
      </c>
      <c r="I600" s="2">
        <f>I596*J600</f>
        <v>0.46</v>
      </c>
      <c r="J600" s="2">
        <v>1</v>
      </c>
      <c r="K600" s="2">
        <v>1</v>
      </c>
      <c r="L600" s="2"/>
      <c r="M600" s="2"/>
      <c r="N600" s="2"/>
      <c r="O600" s="2">
        <f t="shared" si="488"/>
        <v>169.74</v>
      </c>
      <c r="P600" s="2">
        <f t="shared" si="489"/>
        <v>169.74</v>
      </c>
      <c r="Q600" s="2">
        <f t="shared" si="490"/>
        <v>0</v>
      </c>
      <c r="R600" s="2">
        <f t="shared" si="491"/>
        <v>0</v>
      </c>
      <c r="S600" s="2">
        <f t="shared" si="492"/>
        <v>0</v>
      </c>
      <c r="T600" s="2">
        <f t="shared" si="493"/>
        <v>0</v>
      </c>
      <c r="U600" s="2">
        <f t="shared" si="494"/>
        <v>0</v>
      </c>
      <c r="V600" s="2">
        <f t="shared" si="495"/>
        <v>0</v>
      </c>
      <c r="W600" s="2">
        <f t="shared" si="496"/>
        <v>0</v>
      </c>
      <c r="X600" s="2">
        <f t="shared" si="497"/>
        <v>0</v>
      </c>
      <c r="Y600" s="2">
        <f t="shared" si="498"/>
        <v>0</v>
      </c>
      <c r="Z600" s="2"/>
      <c r="AA600" s="2">
        <v>50626682</v>
      </c>
      <c r="AB600" s="2">
        <f t="shared" si="499"/>
        <v>369</v>
      </c>
      <c r="AC600" s="2">
        <f t="shared" si="500"/>
        <v>369</v>
      </c>
      <c r="AD600" s="2">
        <f t="shared" si="501"/>
        <v>0</v>
      </c>
      <c r="AE600" s="2">
        <f t="shared" si="502"/>
        <v>0</v>
      </c>
      <c r="AF600" s="2">
        <f t="shared" si="503"/>
        <v>0</v>
      </c>
      <c r="AG600" s="2">
        <f t="shared" si="504"/>
        <v>0</v>
      </c>
      <c r="AH600" s="2">
        <f t="shared" si="505"/>
        <v>0</v>
      </c>
      <c r="AI600" s="2">
        <f t="shared" si="506"/>
        <v>0</v>
      </c>
      <c r="AJ600" s="2">
        <f t="shared" si="507"/>
        <v>0</v>
      </c>
      <c r="AK600" s="2">
        <v>369</v>
      </c>
      <c r="AL600" s="2">
        <v>369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112</v>
      </c>
      <c r="AU600" s="2">
        <v>70</v>
      </c>
      <c r="AV600" s="2">
        <v>1</v>
      </c>
      <c r="AW600" s="2">
        <v>1</v>
      </c>
      <c r="AX600" s="2"/>
      <c r="AY600" s="2"/>
      <c r="AZ600" s="2">
        <v>1</v>
      </c>
      <c r="BA600" s="2">
        <v>1</v>
      </c>
      <c r="BB600" s="2">
        <v>1</v>
      </c>
      <c r="BC600" s="2">
        <v>1</v>
      </c>
      <c r="BD600" s="2" t="s">
        <v>3</v>
      </c>
      <c r="BE600" s="2" t="s">
        <v>3</v>
      </c>
      <c r="BF600" s="2" t="s">
        <v>3</v>
      </c>
      <c r="BG600" s="2" t="s">
        <v>3</v>
      </c>
      <c r="BH600" s="2">
        <v>3</v>
      </c>
      <c r="BI600" s="2">
        <v>2</v>
      </c>
      <c r="BJ600" s="2" t="s">
        <v>647</v>
      </c>
      <c r="BK600" s="2"/>
      <c r="BL600" s="2"/>
      <c r="BM600" s="2">
        <v>1518</v>
      </c>
      <c r="BN600" s="2">
        <v>0</v>
      </c>
      <c r="BO600" s="2" t="s">
        <v>3</v>
      </c>
      <c r="BP600" s="2">
        <v>0</v>
      </c>
      <c r="BQ600" s="2">
        <v>40</v>
      </c>
      <c r="BR600" s="2">
        <v>0</v>
      </c>
      <c r="BS600" s="2">
        <v>1</v>
      </c>
      <c r="BT600" s="2">
        <v>1</v>
      </c>
      <c r="BU600" s="2">
        <v>1</v>
      </c>
      <c r="BV600" s="2">
        <v>1</v>
      </c>
      <c r="BW600" s="2">
        <v>1</v>
      </c>
      <c r="BX600" s="2">
        <v>1</v>
      </c>
      <c r="BY600" s="2" t="s">
        <v>3</v>
      </c>
      <c r="BZ600" s="2">
        <v>112</v>
      </c>
      <c r="CA600" s="2">
        <v>70</v>
      </c>
      <c r="CB600" s="2" t="s">
        <v>3</v>
      </c>
      <c r="CC600" s="2"/>
      <c r="CD600" s="2"/>
      <c r="CE600" s="2">
        <v>30</v>
      </c>
      <c r="CF600" s="2">
        <v>0</v>
      </c>
      <c r="CG600" s="2">
        <v>0</v>
      </c>
      <c r="CH600" s="2"/>
      <c r="CI600" s="2"/>
      <c r="CJ600" s="2"/>
      <c r="CK600" s="2"/>
      <c r="CL600" s="2"/>
      <c r="CM600" s="2">
        <v>0</v>
      </c>
      <c r="CN600" s="2" t="s">
        <v>3</v>
      </c>
      <c r="CO600" s="2">
        <v>0</v>
      </c>
      <c r="CP600" s="2">
        <f t="shared" si="508"/>
        <v>169.74</v>
      </c>
      <c r="CQ600" s="2">
        <f t="shared" si="509"/>
        <v>369</v>
      </c>
      <c r="CR600" s="2">
        <f t="shared" si="510"/>
        <v>0</v>
      </c>
      <c r="CS600" s="2">
        <f t="shared" si="511"/>
        <v>0</v>
      </c>
      <c r="CT600" s="2">
        <f t="shared" si="512"/>
        <v>0</v>
      </c>
      <c r="CU600" s="2">
        <f t="shared" si="513"/>
        <v>0</v>
      </c>
      <c r="CV600" s="2">
        <f t="shared" si="514"/>
        <v>0</v>
      </c>
      <c r="CW600" s="2">
        <f t="shared" si="515"/>
        <v>0</v>
      </c>
      <c r="CX600" s="2">
        <f t="shared" si="516"/>
        <v>0</v>
      </c>
      <c r="CY600" s="2">
        <f>((S600*BZ600)/100)</f>
        <v>0</v>
      </c>
      <c r="CZ600" s="2">
        <f>((S600*CA600)/100)</f>
        <v>0</v>
      </c>
      <c r="DA600" s="2"/>
      <c r="DB600" s="2"/>
      <c r="DC600" s="2" t="s">
        <v>3</v>
      </c>
      <c r="DD600" s="2" t="s">
        <v>3</v>
      </c>
      <c r="DE600" s="2" t="s">
        <v>3</v>
      </c>
      <c r="DF600" s="2" t="s">
        <v>3</v>
      </c>
      <c r="DG600" s="2" t="s">
        <v>3</v>
      </c>
      <c r="DH600" s="2" t="s">
        <v>3</v>
      </c>
      <c r="DI600" s="2" t="s">
        <v>3</v>
      </c>
      <c r="DJ600" s="2" t="s">
        <v>3</v>
      </c>
      <c r="DK600" s="2" t="s">
        <v>3</v>
      </c>
      <c r="DL600" s="2" t="s">
        <v>3</v>
      </c>
      <c r="DM600" s="2" t="s">
        <v>3</v>
      </c>
      <c r="DN600" s="2">
        <v>0</v>
      </c>
      <c r="DO600" s="2">
        <v>0</v>
      </c>
      <c r="DP600" s="2">
        <v>1</v>
      </c>
      <c r="DQ600" s="2">
        <v>1</v>
      </c>
      <c r="DR600" s="2"/>
      <c r="DS600" s="2"/>
      <c r="DT600" s="2"/>
      <c r="DU600" s="2">
        <v>1010</v>
      </c>
      <c r="DV600" s="2" t="s">
        <v>587</v>
      </c>
      <c r="DW600" s="2" t="s">
        <v>587</v>
      </c>
      <c r="DX600" s="2">
        <v>100</v>
      </c>
      <c r="DY600" s="2"/>
      <c r="DZ600" s="2" t="s">
        <v>3</v>
      </c>
      <c r="EA600" s="2" t="s">
        <v>3</v>
      </c>
      <c r="EB600" s="2" t="s">
        <v>3</v>
      </c>
      <c r="EC600" s="2" t="s">
        <v>3</v>
      </c>
      <c r="ED600" s="2"/>
      <c r="EE600" s="2">
        <v>49574833</v>
      </c>
      <c r="EF600" s="2">
        <v>40</v>
      </c>
      <c r="EG600" s="2" t="s">
        <v>505</v>
      </c>
      <c r="EH600" s="2">
        <v>0</v>
      </c>
      <c r="EI600" s="2" t="s">
        <v>3</v>
      </c>
      <c r="EJ600" s="2">
        <v>2</v>
      </c>
      <c r="EK600" s="2">
        <v>1518</v>
      </c>
      <c r="EL600" s="2" t="s">
        <v>622</v>
      </c>
      <c r="EM600" s="2" t="s">
        <v>623</v>
      </c>
      <c r="EN600" s="2"/>
      <c r="EO600" s="2" t="s">
        <v>3</v>
      </c>
      <c r="EP600" s="2"/>
      <c r="EQ600" s="2">
        <v>0</v>
      </c>
      <c r="ER600" s="2">
        <v>369</v>
      </c>
      <c r="ES600" s="2">
        <v>369</v>
      </c>
      <c r="ET600" s="2">
        <v>0</v>
      </c>
      <c r="EU600" s="2">
        <v>0</v>
      </c>
      <c r="EV600" s="2">
        <v>0</v>
      </c>
      <c r="EW600" s="2">
        <v>0</v>
      </c>
      <c r="EX600" s="2">
        <v>0</v>
      </c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>
        <v>0</v>
      </c>
      <c r="FR600" s="2">
        <f t="shared" si="517"/>
        <v>0</v>
      </c>
      <c r="FS600" s="2">
        <v>0</v>
      </c>
      <c r="FT600" s="2"/>
      <c r="FU600" s="2"/>
      <c r="FV600" s="2"/>
      <c r="FW600" s="2"/>
      <c r="FX600" s="2">
        <v>112</v>
      </c>
      <c r="FY600" s="2">
        <v>70</v>
      </c>
      <c r="FZ600" s="2"/>
      <c r="GA600" s="2" t="s">
        <v>3</v>
      </c>
      <c r="GB600" s="2"/>
      <c r="GC600" s="2"/>
      <c r="GD600" s="2">
        <v>0</v>
      </c>
      <c r="GE600" s="2"/>
      <c r="GF600" s="2">
        <v>-612415949</v>
      </c>
      <c r="GG600" s="2">
        <v>2</v>
      </c>
      <c r="GH600" s="2">
        <v>1</v>
      </c>
      <c r="GI600" s="2">
        <v>-2</v>
      </c>
      <c r="GJ600" s="2">
        <v>0</v>
      </c>
      <c r="GK600" s="2">
        <f>ROUND(R600*(R12)/100,2)</f>
        <v>0</v>
      </c>
      <c r="GL600" s="2">
        <f t="shared" si="518"/>
        <v>0</v>
      </c>
      <c r="GM600" s="2">
        <f t="shared" si="519"/>
        <v>169.74</v>
      </c>
      <c r="GN600" s="2">
        <f t="shared" si="520"/>
        <v>0</v>
      </c>
      <c r="GO600" s="2">
        <f t="shared" si="521"/>
        <v>169.74</v>
      </c>
      <c r="GP600" s="2">
        <f t="shared" si="522"/>
        <v>0</v>
      </c>
      <c r="GQ600" s="2"/>
      <c r="GR600" s="2">
        <v>0</v>
      </c>
      <c r="GS600" s="2">
        <v>0</v>
      </c>
      <c r="GT600" s="2">
        <v>0</v>
      </c>
      <c r="GU600" s="2" t="s">
        <v>3</v>
      </c>
      <c r="GV600" s="2">
        <f t="shared" si="523"/>
        <v>0</v>
      </c>
      <c r="GW600" s="2">
        <v>1</v>
      </c>
      <c r="GX600" s="2">
        <f t="shared" si="524"/>
        <v>0</v>
      </c>
      <c r="GY600" s="2"/>
      <c r="GZ600" s="2"/>
      <c r="HA600" s="2">
        <v>0</v>
      </c>
      <c r="HB600" s="2">
        <v>0</v>
      </c>
      <c r="HC600" s="2">
        <f t="shared" si="525"/>
        <v>0</v>
      </c>
      <c r="HD600" s="2"/>
      <c r="HE600" s="2" t="s">
        <v>3</v>
      </c>
      <c r="HF600" s="2" t="s">
        <v>3</v>
      </c>
      <c r="HG600" s="2"/>
      <c r="HH600" s="2"/>
      <c r="HI600" s="2"/>
      <c r="HJ600" s="2"/>
      <c r="HK600" s="2"/>
      <c r="HL600" s="2"/>
      <c r="HM600" s="2" t="s">
        <v>3</v>
      </c>
      <c r="HN600" s="2" t="s">
        <v>3</v>
      </c>
      <c r="HO600" s="2" t="s">
        <v>3</v>
      </c>
      <c r="HP600" s="2" t="s">
        <v>3</v>
      </c>
      <c r="HQ600" s="2" t="s">
        <v>3</v>
      </c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>
        <v>0</v>
      </c>
      <c r="IL600" s="2"/>
      <c r="IM600" s="2"/>
      <c r="IN600" s="2"/>
      <c r="IO600" s="2"/>
      <c r="IP600" s="2"/>
      <c r="IQ600" s="2"/>
      <c r="IR600" s="2"/>
      <c r="IS600" s="2"/>
      <c r="IT600" s="2"/>
      <c r="IU600" s="2"/>
    </row>
    <row r="601" spans="1:255" x14ac:dyDescent="0.2">
      <c r="A601">
        <v>18</v>
      </c>
      <c r="B601">
        <v>1</v>
      </c>
      <c r="E601" t="s">
        <v>644</v>
      </c>
      <c r="F601" t="s">
        <v>645</v>
      </c>
      <c r="G601" t="s">
        <v>646</v>
      </c>
      <c r="H601" t="s">
        <v>587</v>
      </c>
      <c r="I601">
        <f>I597*J601</f>
        <v>0.46</v>
      </c>
      <c r="J601">
        <v>1</v>
      </c>
      <c r="K601">
        <v>1</v>
      </c>
      <c r="O601">
        <f t="shared" si="488"/>
        <v>585.6</v>
      </c>
      <c r="P601">
        <f t="shared" si="489"/>
        <v>585.6</v>
      </c>
      <c r="Q601">
        <f t="shared" si="490"/>
        <v>0</v>
      </c>
      <c r="R601">
        <f t="shared" si="491"/>
        <v>0</v>
      </c>
      <c r="S601">
        <f t="shared" si="492"/>
        <v>0</v>
      </c>
      <c r="T601">
        <f t="shared" si="493"/>
        <v>0</v>
      </c>
      <c r="U601">
        <f t="shared" si="494"/>
        <v>0</v>
      </c>
      <c r="V601">
        <f t="shared" si="495"/>
        <v>0</v>
      </c>
      <c r="W601">
        <f t="shared" si="496"/>
        <v>0</v>
      </c>
      <c r="X601">
        <f t="shared" si="497"/>
        <v>0</v>
      </c>
      <c r="Y601">
        <f t="shared" si="498"/>
        <v>0</v>
      </c>
      <c r="AA601">
        <v>50626683</v>
      </c>
      <c r="AB601">
        <f t="shared" si="499"/>
        <v>369</v>
      </c>
      <c r="AC601">
        <f t="shared" si="500"/>
        <v>369</v>
      </c>
      <c r="AD601">
        <f t="shared" si="501"/>
        <v>0</v>
      </c>
      <c r="AE601">
        <f t="shared" si="502"/>
        <v>0</v>
      </c>
      <c r="AF601">
        <f t="shared" si="503"/>
        <v>0</v>
      </c>
      <c r="AG601">
        <f t="shared" si="504"/>
        <v>0</v>
      </c>
      <c r="AH601">
        <f t="shared" si="505"/>
        <v>0</v>
      </c>
      <c r="AI601">
        <f t="shared" si="506"/>
        <v>0</v>
      </c>
      <c r="AJ601">
        <f t="shared" si="507"/>
        <v>0</v>
      </c>
      <c r="AK601">
        <v>369</v>
      </c>
      <c r="AL601">
        <v>369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3.45</v>
      </c>
      <c r="BD601" t="s">
        <v>3</v>
      </c>
      <c r="BE601" t="s">
        <v>3</v>
      </c>
      <c r="BF601" t="s">
        <v>3</v>
      </c>
      <c r="BG601" t="s">
        <v>3</v>
      </c>
      <c r="BH601">
        <v>3</v>
      </c>
      <c r="BI601">
        <v>2</v>
      </c>
      <c r="BJ601" t="s">
        <v>647</v>
      </c>
      <c r="BM601">
        <v>1518</v>
      </c>
      <c r="BN601">
        <v>0</v>
      </c>
      <c r="BO601" t="s">
        <v>645</v>
      </c>
      <c r="BP601">
        <v>1</v>
      </c>
      <c r="BQ601">
        <v>40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0</v>
      </c>
      <c r="CA601">
        <v>0</v>
      </c>
      <c r="CB601" t="s">
        <v>3</v>
      </c>
      <c r="CE601">
        <v>30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 t="shared" si="508"/>
        <v>585.6</v>
      </c>
      <c r="CQ601">
        <f t="shared" si="509"/>
        <v>1273.05</v>
      </c>
      <c r="CR601">
        <f t="shared" si="510"/>
        <v>0</v>
      </c>
      <c r="CS601">
        <f t="shared" si="511"/>
        <v>0</v>
      </c>
      <c r="CT601">
        <f t="shared" si="512"/>
        <v>0</v>
      </c>
      <c r="CU601">
        <f t="shared" si="513"/>
        <v>0</v>
      </c>
      <c r="CV601">
        <f t="shared" si="514"/>
        <v>0</v>
      </c>
      <c r="CW601">
        <f t="shared" si="515"/>
        <v>0</v>
      </c>
      <c r="CX601">
        <f t="shared" si="516"/>
        <v>0</v>
      </c>
      <c r="CY601">
        <f>S601*(BZ601/100)</f>
        <v>0</v>
      </c>
      <c r="CZ601">
        <f>S601*(CA601/100)</f>
        <v>0</v>
      </c>
      <c r="DC601" t="s">
        <v>3</v>
      </c>
      <c r="DD601" t="s">
        <v>3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112</v>
      </c>
      <c r="DO601">
        <v>70</v>
      </c>
      <c r="DP601">
        <v>1</v>
      </c>
      <c r="DQ601">
        <v>1</v>
      </c>
      <c r="DU601">
        <v>1010</v>
      </c>
      <c r="DV601" t="s">
        <v>587</v>
      </c>
      <c r="DW601" t="s">
        <v>587</v>
      </c>
      <c r="DX601">
        <v>100</v>
      </c>
      <c r="DZ601" t="s">
        <v>3</v>
      </c>
      <c r="EA601" t="s">
        <v>3</v>
      </c>
      <c r="EB601" t="s">
        <v>3</v>
      </c>
      <c r="EC601" t="s">
        <v>3</v>
      </c>
      <c r="EE601">
        <v>49574833</v>
      </c>
      <c r="EF601">
        <v>40</v>
      </c>
      <c r="EG601" t="s">
        <v>505</v>
      </c>
      <c r="EH601">
        <v>0</v>
      </c>
      <c r="EI601" t="s">
        <v>3</v>
      </c>
      <c r="EJ601">
        <v>2</v>
      </c>
      <c r="EK601">
        <v>1518</v>
      </c>
      <c r="EL601" t="s">
        <v>622</v>
      </c>
      <c r="EM601" t="s">
        <v>623</v>
      </c>
      <c r="EO601" t="s">
        <v>3</v>
      </c>
      <c r="EQ601">
        <v>0</v>
      </c>
      <c r="ER601">
        <v>369</v>
      </c>
      <c r="ES601">
        <v>369</v>
      </c>
      <c r="ET601">
        <v>0</v>
      </c>
      <c r="EU601">
        <v>0</v>
      </c>
      <c r="EV601">
        <v>0</v>
      </c>
      <c r="EW601">
        <v>0</v>
      </c>
      <c r="EX601">
        <v>0</v>
      </c>
      <c r="FQ601">
        <v>0</v>
      </c>
      <c r="FR601">
        <f t="shared" si="517"/>
        <v>0</v>
      </c>
      <c r="FS601">
        <v>0</v>
      </c>
      <c r="FX601">
        <v>112</v>
      </c>
      <c r="FY601">
        <v>70</v>
      </c>
      <c r="GA601" t="s">
        <v>3</v>
      </c>
      <c r="GD601">
        <v>0</v>
      </c>
      <c r="GF601">
        <v>-612415949</v>
      </c>
      <c r="GG601">
        <v>2</v>
      </c>
      <c r="GH601">
        <v>1</v>
      </c>
      <c r="GI601">
        <v>2</v>
      </c>
      <c r="GJ601">
        <v>0</v>
      </c>
      <c r="GK601">
        <f>ROUND(R601*(S12)/100,2)</f>
        <v>0</v>
      </c>
      <c r="GL601">
        <f t="shared" si="518"/>
        <v>0</v>
      </c>
      <c r="GM601">
        <f t="shared" si="519"/>
        <v>585.6</v>
      </c>
      <c r="GN601">
        <f t="shared" si="520"/>
        <v>0</v>
      </c>
      <c r="GO601">
        <f t="shared" si="521"/>
        <v>585.6</v>
      </c>
      <c r="GP601">
        <f t="shared" si="522"/>
        <v>0</v>
      </c>
      <c r="GR601">
        <v>0</v>
      </c>
      <c r="GS601">
        <v>0</v>
      </c>
      <c r="GT601">
        <v>0</v>
      </c>
      <c r="GU601" t="s">
        <v>3</v>
      </c>
      <c r="GV601">
        <f t="shared" si="523"/>
        <v>0</v>
      </c>
      <c r="GW601">
        <v>1</v>
      </c>
      <c r="GX601">
        <f t="shared" si="524"/>
        <v>0</v>
      </c>
      <c r="HA601">
        <v>0</v>
      </c>
      <c r="HB601">
        <v>0</v>
      </c>
      <c r="HC601">
        <f t="shared" si="525"/>
        <v>0</v>
      </c>
      <c r="HE601" t="s">
        <v>3</v>
      </c>
      <c r="HF601" t="s">
        <v>3</v>
      </c>
      <c r="HM601" t="s">
        <v>3</v>
      </c>
      <c r="HN601" t="s">
        <v>3</v>
      </c>
      <c r="HO601" t="s">
        <v>3</v>
      </c>
      <c r="HP601" t="s">
        <v>3</v>
      </c>
      <c r="HQ601" t="s">
        <v>3</v>
      </c>
      <c r="IK601">
        <v>0</v>
      </c>
    </row>
    <row r="602" spans="1:255" x14ac:dyDescent="0.2">
      <c r="A602" s="2">
        <v>17</v>
      </c>
      <c r="B602" s="2">
        <v>1</v>
      </c>
      <c r="C602" s="2"/>
      <c r="D602" s="2"/>
      <c r="E602" s="2" t="s">
        <v>648</v>
      </c>
      <c r="F602" s="2" t="s">
        <v>649</v>
      </c>
      <c r="G602" s="2" t="s">
        <v>650</v>
      </c>
      <c r="H602" s="2" t="s">
        <v>366</v>
      </c>
      <c r="I602" s="2">
        <f>ROUND(46/100,9)</f>
        <v>0.46</v>
      </c>
      <c r="J602" s="2">
        <v>0</v>
      </c>
      <c r="K602" s="2">
        <f>ROUND(46/100,9)</f>
        <v>0.46</v>
      </c>
      <c r="L602" s="2"/>
      <c r="M602" s="2"/>
      <c r="N602" s="2"/>
      <c r="O602" s="2">
        <f t="shared" si="488"/>
        <v>136.19</v>
      </c>
      <c r="P602" s="2">
        <f t="shared" si="489"/>
        <v>55.65</v>
      </c>
      <c r="Q602" s="2">
        <f t="shared" si="490"/>
        <v>4.5999999999999996</v>
      </c>
      <c r="R602" s="2">
        <f t="shared" si="491"/>
        <v>0.86</v>
      </c>
      <c r="S602" s="2">
        <f t="shared" si="492"/>
        <v>75.94</v>
      </c>
      <c r="T602" s="2">
        <f t="shared" si="493"/>
        <v>0</v>
      </c>
      <c r="U602" s="2">
        <f t="shared" si="494"/>
        <v>6.1640000000000006</v>
      </c>
      <c r="V602" s="2">
        <f t="shared" si="495"/>
        <v>0</v>
      </c>
      <c r="W602" s="2">
        <f t="shared" si="496"/>
        <v>0</v>
      </c>
      <c r="X602" s="2">
        <f t="shared" si="497"/>
        <v>85.05</v>
      </c>
      <c r="Y602" s="2">
        <f t="shared" si="498"/>
        <v>53.16</v>
      </c>
      <c r="Z602" s="2"/>
      <c r="AA602" s="2">
        <v>50626682</v>
      </c>
      <c r="AB602" s="2">
        <f t="shared" si="499"/>
        <v>296.06</v>
      </c>
      <c r="AC602" s="2">
        <f t="shared" si="500"/>
        <v>120.98</v>
      </c>
      <c r="AD602" s="2">
        <f t="shared" si="501"/>
        <v>9.99</v>
      </c>
      <c r="AE602" s="2">
        <f t="shared" si="502"/>
        <v>1.87</v>
      </c>
      <c r="AF602" s="2">
        <f t="shared" si="503"/>
        <v>165.09</v>
      </c>
      <c r="AG602" s="2">
        <f t="shared" si="504"/>
        <v>0</v>
      </c>
      <c r="AH602" s="2">
        <f t="shared" si="505"/>
        <v>13.4</v>
      </c>
      <c r="AI602" s="2">
        <f t="shared" si="506"/>
        <v>0</v>
      </c>
      <c r="AJ602" s="2">
        <f t="shared" si="507"/>
        <v>0</v>
      </c>
      <c r="AK602" s="2">
        <v>296.06</v>
      </c>
      <c r="AL602" s="2">
        <v>120.98</v>
      </c>
      <c r="AM602" s="2">
        <v>9.99</v>
      </c>
      <c r="AN602" s="2">
        <v>1.87</v>
      </c>
      <c r="AO602" s="2">
        <v>165.09</v>
      </c>
      <c r="AP602" s="2">
        <v>0</v>
      </c>
      <c r="AQ602" s="2">
        <v>13.4</v>
      </c>
      <c r="AR602" s="2">
        <v>0</v>
      </c>
      <c r="AS602" s="2">
        <v>0</v>
      </c>
      <c r="AT602" s="2">
        <v>112</v>
      </c>
      <c r="AU602" s="2">
        <v>70</v>
      </c>
      <c r="AV602" s="2">
        <v>1</v>
      </c>
      <c r="AW602" s="2">
        <v>1</v>
      </c>
      <c r="AX602" s="2"/>
      <c r="AY602" s="2"/>
      <c r="AZ602" s="2">
        <v>1</v>
      </c>
      <c r="BA602" s="2">
        <v>1</v>
      </c>
      <c r="BB602" s="2">
        <v>1</v>
      </c>
      <c r="BC602" s="2">
        <v>1</v>
      </c>
      <c r="BD602" s="2" t="s">
        <v>3</v>
      </c>
      <c r="BE602" s="2" t="s">
        <v>3</v>
      </c>
      <c r="BF602" s="2" t="s">
        <v>3</v>
      </c>
      <c r="BG602" s="2" t="s">
        <v>3</v>
      </c>
      <c r="BH602" s="2">
        <v>0</v>
      </c>
      <c r="BI602" s="2">
        <v>2</v>
      </c>
      <c r="BJ602" s="2" t="s">
        <v>651</v>
      </c>
      <c r="BK602" s="2"/>
      <c r="BL602" s="2"/>
      <c r="BM602" s="2">
        <v>331</v>
      </c>
      <c r="BN602" s="2">
        <v>0</v>
      </c>
      <c r="BO602" s="2" t="s">
        <v>3</v>
      </c>
      <c r="BP602" s="2">
        <v>0</v>
      </c>
      <c r="BQ602" s="2">
        <v>40</v>
      </c>
      <c r="BR602" s="2">
        <v>0</v>
      </c>
      <c r="BS602" s="2">
        <v>1</v>
      </c>
      <c r="BT602" s="2">
        <v>1</v>
      </c>
      <c r="BU602" s="2">
        <v>1</v>
      </c>
      <c r="BV602" s="2">
        <v>1</v>
      </c>
      <c r="BW602" s="2">
        <v>1</v>
      </c>
      <c r="BX602" s="2">
        <v>1</v>
      </c>
      <c r="BY602" s="2" t="s">
        <v>3</v>
      </c>
      <c r="BZ602" s="2">
        <v>112</v>
      </c>
      <c r="CA602" s="2">
        <v>70</v>
      </c>
      <c r="CB602" s="2" t="s">
        <v>3</v>
      </c>
      <c r="CC602" s="2"/>
      <c r="CD602" s="2"/>
      <c r="CE602" s="2">
        <v>30</v>
      </c>
      <c r="CF602" s="2">
        <v>0</v>
      </c>
      <c r="CG602" s="2">
        <v>0</v>
      </c>
      <c r="CH602" s="2"/>
      <c r="CI602" s="2"/>
      <c r="CJ602" s="2"/>
      <c r="CK602" s="2"/>
      <c r="CL602" s="2"/>
      <c r="CM602" s="2">
        <v>0</v>
      </c>
      <c r="CN602" s="2" t="s">
        <v>3</v>
      </c>
      <c r="CO602" s="2">
        <v>0</v>
      </c>
      <c r="CP602" s="2">
        <f t="shared" si="508"/>
        <v>136.19</v>
      </c>
      <c r="CQ602" s="2">
        <f t="shared" si="509"/>
        <v>120.98</v>
      </c>
      <c r="CR602" s="2">
        <f t="shared" si="510"/>
        <v>9.99</v>
      </c>
      <c r="CS602" s="2">
        <f t="shared" si="511"/>
        <v>1.87</v>
      </c>
      <c r="CT602" s="2">
        <f t="shared" si="512"/>
        <v>165.09</v>
      </c>
      <c r="CU602" s="2">
        <f t="shared" si="513"/>
        <v>0</v>
      </c>
      <c r="CV602" s="2">
        <f t="shared" si="514"/>
        <v>13.4</v>
      </c>
      <c r="CW602" s="2">
        <f t="shared" si="515"/>
        <v>0</v>
      </c>
      <c r="CX602" s="2">
        <f t="shared" si="516"/>
        <v>0</v>
      </c>
      <c r="CY602" s="2">
        <f>((S602*BZ602)/100)</f>
        <v>85.052799999999991</v>
      </c>
      <c r="CZ602" s="2">
        <f>((S602*CA602)/100)</f>
        <v>53.158000000000001</v>
      </c>
      <c r="DA602" s="2"/>
      <c r="DB602" s="2"/>
      <c r="DC602" s="2" t="s">
        <v>3</v>
      </c>
      <c r="DD602" s="2" t="s">
        <v>3</v>
      </c>
      <c r="DE602" s="2" t="s">
        <v>3</v>
      </c>
      <c r="DF602" s="2" t="s">
        <v>3</v>
      </c>
      <c r="DG602" s="2" t="s">
        <v>3</v>
      </c>
      <c r="DH602" s="2" t="s">
        <v>3</v>
      </c>
      <c r="DI602" s="2" t="s">
        <v>3</v>
      </c>
      <c r="DJ602" s="2" t="s">
        <v>3</v>
      </c>
      <c r="DK602" s="2" t="s">
        <v>3</v>
      </c>
      <c r="DL602" s="2" t="s">
        <v>3</v>
      </c>
      <c r="DM602" s="2" t="s">
        <v>3</v>
      </c>
      <c r="DN602" s="2">
        <v>0</v>
      </c>
      <c r="DO602" s="2">
        <v>0</v>
      </c>
      <c r="DP602" s="2">
        <v>1</v>
      </c>
      <c r="DQ602" s="2">
        <v>1</v>
      </c>
      <c r="DR602" s="2"/>
      <c r="DS602" s="2"/>
      <c r="DT602" s="2"/>
      <c r="DU602" s="2">
        <v>1003</v>
      </c>
      <c r="DV602" s="2" t="s">
        <v>366</v>
      </c>
      <c r="DW602" s="2" t="s">
        <v>366</v>
      </c>
      <c r="DX602" s="2">
        <v>100</v>
      </c>
      <c r="DY602" s="2"/>
      <c r="DZ602" s="2" t="s">
        <v>3</v>
      </c>
      <c r="EA602" s="2" t="s">
        <v>3</v>
      </c>
      <c r="EB602" s="2" t="s">
        <v>3</v>
      </c>
      <c r="EC602" s="2" t="s">
        <v>3</v>
      </c>
      <c r="ED602" s="2"/>
      <c r="EE602" s="2">
        <v>49573646</v>
      </c>
      <c r="EF602" s="2">
        <v>40</v>
      </c>
      <c r="EG602" s="2" t="s">
        <v>505</v>
      </c>
      <c r="EH602" s="2">
        <v>0</v>
      </c>
      <c r="EI602" s="2" t="s">
        <v>3</v>
      </c>
      <c r="EJ602" s="2">
        <v>2</v>
      </c>
      <c r="EK602" s="2">
        <v>331</v>
      </c>
      <c r="EL602" s="2" t="s">
        <v>526</v>
      </c>
      <c r="EM602" s="2" t="s">
        <v>527</v>
      </c>
      <c r="EN602" s="2"/>
      <c r="EO602" s="2" t="s">
        <v>3</v>
      </c>
      <c r="EP602" s="2"/>
      <c r="EQ602" s="2">
        <v>131072</v>
      </c>
      <c r="ER602" s="2">
        <v>296.06</v>
      </c>
      <c r="ES602" s="2">
        <v>120.98</v>
      </c>
      <c r="ET602" s="2">
        <v>9.99</v>
      </c>
      <c r="EU602" s="2">
        <v>1.87</v>
      </c>
      <c r="EV602" s="2">
        <v>165.09</v>
      </c>
      <c r="EW602" s="2">
        <v>13.4</v>
      </c>
      <c r="EX602" s="2">
        <v>0</v>
      </c>
      <c r="EY602" s="2">
        <v>0</v>
      </c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>
        <v>0</v>
      </c>
      <c r="FR602" s="2">
        <f t="shared" si="517"/>
        <v>0</v>
      </c>
      <c r="FS602" s="2">
        <v>0</v>
      </c>
      <c r="FT602" s="2"/>
      <c r="FU602" s="2"/>
      <c r="FV602" s="2"/>
      <c r="FW602" s="2"/>
      <c r="FX602" s="2">
        <v>112</v>
      </c>
      <c r="FY602" s="2">
        <v>70</v>
      </c>
      <c r="FZ602" s="2"/>
      <c r="GA602" s="2" t="s">
        <v>3</v>
      </c>
      <c r="GB602" s="2"/>
      <c r="GC602" s="2"/>
      <c r="GD602" s="2">
        <v>0</v>
      </c>
      <c r="GE602" s="2"/>
      <c r="GF602" s="2">
        <v>2030598980</v>
      </c>
      <c r="GG602" s="2">
        <v>2</v>
      </c>
      <c r="GH602" s="2">
        <v>1</v>
      </c>
      <c r="GI602" s="2">
        <v>-2</v>
      </c>
      <c r="GJ602" s="2">
        <v>0</v>
      </c>
      <c r="GK602" s="2">
        <f>ROUND(R602*(R12)/100,2)</f>
        <v>1.51</v>
      </c>
      <c r="GL602" s="2">
        <f t="shared" si="518"/>
        <v>0</v>
      </c>
      <c r="GM602" s="2">
        <f t="shared" si="519"/>
        <v>275.91000000000003</v>
      </c>
      <c r="GN602" s="2">
        <f t="shared" si="520"/>
        <v>0</v>
      </c>
      <c r="GO602" s="2">
        <f t="shared" si="521"/>
        <v>275.91000000000003</v>
      </c>
      <c r="GP602" s="2">
        <f t="shared" si="522"/>
        <v>0</v>
      </c>
      <c r="GQ602" s="2"/>
      <c r="GR602" s="2">
        <v>0</v>
      </c>
      <c r="GS602" s="2">
        <v>0</v>
      </c>
      <c r="GT602" s="2">
        <v>0</v>
      </c>
      <c r="GU602" s="2" t="s">
        <v>3</v>
      </c>
      <c r="GV602" s="2">
        <f t="shared" si="523"/>
        <v>0</v>
      </c>
      <c r="GW602" s="2">
        <v>1</v>
      </c>
      <c r="GX602" s="2">
        <f t="shared" si="524"/>
        <v>0</v>
      </c>
      <c r="GY602" s="2"/>
      <c r="GZ602" s="2"/>
      <c r="HA602" s="2">
        <v>0</v>
      </c>
      <c r="HB602" s="2">
        <v>0</v>
      </c>
      <c r="HC602" s="2">
        <f t="shared" si="525"/>
        <v>0</v>
      </c>
      <c r="HD602" s="2"/>
      <c r="HE602" s="2" t="s">
        <v>3</v>
      </c>
      <c r="HF602" s="2" t="s">
        <v>3</v>
      </c>
      <c r="HG602" s="2"/>
      <c r="HH602" s="2"/>
      <c r="HI602" s="2"/>
      <c r="HJ602" s="2"/>
      <c r="HK602" s="2"/>
      <c r="HL602" s="2"/>
      <c r="HM602" s="2" t="s">
        <v>3</v>
      </c>
      <c r="HN602" s="2" t="s">
        <v>3</v>
      </c>
      <c r="HO602" s="2" t="s">
        <v>3</v>
      </c>
      <c r="HP602" s="2" t="s">
        <v>3</v>
      </c>
      <c r="HQ602" s="2" t="s">
        <v>3</v>
      </c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>
        <v>0</v>
      </c>
      <c r="IL602" s="2"/>
      <c r="IM602" s="2"/>
      <c r="IN602" s="2"/>
      <c r="IO602" s="2"/>
      <c r="IP602" s="2"/>
      <c r="IQ602" s="2"/>
      <c r="IR602" s="2"/>
      <c r="IS602" s="2"/>
      <c r="IT602" s="2"/>
      <c r="IU602" s="2"/>
    </row>
    <row r="603" spans="1:255" x14ac:dyDescent="0.2">
      <c r="A603">
        <v>17</v>
      </c>
      <c r="B603">
        <v>1</v>
      </c>
      <c r="E603" t="s">
        <v>648</v>
      </c>
      <c r="F603" t="s">
        <v>649</v>
      </c>
      <c r="G603" t="s">
        <v>650</v>
      </c>
      <c r="H603" t="s">
        <v>366</v>
      </c>
      <c r="I603">
        <f>ROUND(46/100,9)</f>
        <v>0.46</v>
      </c>
      <c r="J603">
        <v>0</v>
      </c>
      <c r="K603">
        <f>ROUND(46/100,9)</f>
        <v>0.46</v>
      </c>
      <c r="O603">
        <f t="shared" si="488"/>
        <v>2512.7399999999998</v>
      </c>
      <c r="P603">
        <f t="shared" si="489"/>
        <v>255.99</v>
      </c>
      <c r="Q603">
        <f t="shared" si="490"/>
        <v>52.21</v>
      </c>
      <c r="R603">
        <f t="shared" si="491"/>
        <v>24.97</v>
      </c>
      <c r="S603">
        <f t="shared" si="492"/>
        <v>2204.54</v>
      </c>
      <c r="T603">
        <f t="shared" si="493"/>
        <v>0</v>
      </c>
      <c r="U603">
        <f t="shared" si="494"/>
        <v>6.1640000000000006</v>
      </c>
      <c r="V603">
        <f t="shared" si="495"/>
        <v>0</v>
      </c>
      <c r="W603">
        <f t="shared" si="496"/>
        <v>0</v>
      </c>
      <c r="X603">
        <f t="shared" si="497"/>
        <v>2028.18</v>
      </c>
      <c r="Y603">
        <f t="shared" si="498"/>
        <v>947.95</v>
      </c>
      <c r="AA603">
        <v>50626683</v>
      </c>
      <c r="AB603">
        <f t="shared" si="499"/>
        <v>296.06</v>
      </c>
      <c r="AC603">
        <f t="shared" si="500"/>
        <v>120.98</v>
      </c>
      <c r="AD603">
        <f t="shared" si="501"/>
        <v>9.99</v>
      </c>
      <c r="AE603">
        <f t="shared" si="502"/>
        <v>1.87</v>
      </c>
      <c r="AF603">
        <f t="shared" si="503"/>
        <v>165.09</v>
      </c>
      <c r="AG603">
        <f t="shared" si="504"/>
        <v>0</v>
      </c>
      <c r="AH603">
        <f t="shared" si="505"/>
        <v>13.4</v>
      </c>
      <c r="AI603">
        <f t="shared" si="506"/>
        <v>0</v>
      </c>
      <c r="AJ603">
        <f t="shared" si="507"/>
        <v>0</v>
      </c>
      <c r="AK603">
        <v>296.06</v>
      </c>
      <c r="AL603">
        <v>120.98</v>
      </c>
      <c r="AM603">
        <v>9.99</v>
      </c>
      <c r="AN603">
        <v>1.87</v>
      </c>
      <c r="AO603">
        <v>165.09</v>
      </c>
      <c r="AP603">
        <v>0</v>
      </c>
      <c r="AQ603">
        <v>13.4</v>
      </c>
      <c r="AR603">
        <v>0</v>
      </c>
      <c r="AS603">
        <v>0</v>
      </c>
      <c r="AT603">
        <v>92</v>
      </c>
      <c r="AU603">
        <v>43</v>
      </c>
      <c r="AV603">
        <v>1</v>
      </c>
      <c r="AW603">
        <v>1</v>
      </c>
      <c r="AZ603">
        <v>1</v>
      </c>
      <c r="BA603">
        <v>29.03</v>
      </c>
      <c r="BB603">
        <v>11.35</v>
      </c>
      <c r="BC603">
        <v>4.5999999999999996</v>
      </c>
      <c r="BD603" t="s">
        <v>3</v>
      </c>
      <c r="BE603" t="s">
        <v>3</v>
      </c>
      <c r="BF603" t="s">
        <v>3</v>
      </c>
      <c r="BG603" t="s">
        <v>3</v>
      </c>
      <c r="BH603">
        <v>0</v>
      </c>
      <c r="BI603">
        <v>2</v>
      </c>
      <c r="BJ603" t="s">
        <v>651</v>
      </c>
      <c r="BM603">
        <v>331</v>
      </c>
      <c r="BN603">
        <v>0</v>
      </c>
      <c r="BO603" t="s">
        <v>649</v>
      </c>
      <c r="BP603">
        <v>1</v>
      </c>
      <c r="BQ603">
        <v>40</v>
      </c>
      <c r="BR603">
        <v>0</v>
      </c>
      <c r="BS603">
        <v>29.03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92</v>
      </c>
      <c r="CA603">
        <v>43</v>
      </c>
      <c r="CB603" t="s">
        <v>3</v>
      </c>
      <c r="CE603">
        <v>30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 t="shared" si="508"/>
        <v>2512.7399999999998</v>
      </c>
      <c r="CQ603">
        <f t="shared" si="509"/>
        <v>556.51</v>
      </c>
      <c r="CR603">
        <f t="shared" si="510"/>
        <v>113.39</v>
      </c>
      <c r="CS603">
        <f t="shared" si="511"/>
        <v>54.29</v>
      </c>
      <c r="CT603">
        <f t="shared" si="512"/>
        <v>4792.5600000000004</v>
      </c>
      <c r="CU603">
        <f t="shared" si="513"/>
        <v>0</v>
      </c>
      <c r="CV603">
        <f t="shared" si="514"/>
        <v>13.4</v>
      </c>
      <c r="CW603">
        <f t="shared" si="515"/>
        <v>0</v>
      </c>
      <c r="CX603">
        <f t="shared" si="516"/>
        <v>0</v>
      </c>
      <c r="CY603">
        <f>S603*(BZ603/100)</f>
        <v>2028.1768</v>
      </c>
      <c r="CZ603">
        <f>S603*(CA603/100)</f>
        <v>947.95219999999995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112</v>
      </c>
      <c r="DO603">
        <v>70</v>
      </c>
      <c r="DP603">
        <v>1</v>
      </c>
      <c r="DQ603">
        <v>1</v>
      </c>
      <c r="DU603">
        <v>1003</v>
      </c>
      <c r="DV603" t="s">
        <v>366</v>
      </c>
      <c r="DW603" t="s">
        <v>366</v>
      </c>
      <c r="DX603">
        <v>100</v>
      </c>
      <c r="DZ603" t="s">
        <v>3</v>
      </c>
      <c r="EA603" t="s">
        <v>3</v>
      </c>
      <c r="EB603" t="s">
        <v>3</v>
      </c>
      <c r="EC603" t="s">
        <v>3</v>
      </c>
      <c r="EE603">
        <v>49573646</v>
      </c>
      <c r="EF603">
        <v>40</v>
      </c>
      <c r="EG603" t="s">
        <v>505</v>
      </c>
      <c r="EH603">
        <v>0</v>
      </c>
      <c r="EI603" t="s">
        <v>3</v>
      </c>
      <c r="EJ603">
        <v>2</v>
      </c>
      <c r="EK603">
        <v>331</v>
      </c>
      <c r="EL603" t="s">
        <v>526</v>
      </c>
      <c r="EM603" t="s">
        <v>527</v>
      </c>
      <c r="EO603" t="s">
        <v>3</v>
      </c>
      <c r="EQ603">
        <v>131072</v>
      </c>
      <c r="ER603">
        <v>296.06</v>
      </c>
      <c r="ES603">
        <v>120.98</v>
      </c>
      <c r="ET603">
        <v>9.99</v>
      </c>
      <c r="EU603">
        <v>1.87</v>
      </c>
      <c r="EV603">
        <v>165.09</v>
      </c>
      <c r="EW603">
        <v>13.4</v>
      </c>
      <c r="EX603">
        <v>0</v>
      </c>
      <c r="EY603">
        <v>0</v>
      </c>
      <c r="FQ603">
        <v>0</v>
      </c>
      <c r="FR603">
        <f t="shared" si="517"/>
        <v>0</v>
      </c>
      <c r="FS603">
        <v>0</v>
      </c>
      <c r="FX603">
        <v>112</v>
      </c>
      <c r="FY603">
        <v>70</v>
      </c>
      <c r="GA603" t="s">
        <v>3</v>
      </c>
      <c r="GD603">
        <v>0</v>
      </c>
      <c r="GF603">
        <v>2030598980</v>
      </c>
      <c r="GG603">
        <v>2</v>
      </c>
      <c r="GH603">
        <v>1</v>
      </c>
      <c r="GI603">
        <v>2</v>
      </c>
      <c r="GJ603">
        <v>0</v>
      </c>
      <c r="GK603">
        <f>ROUND(R603*(S12)/100,2)</f>
        <v>39.950000000000003</v>
      </c>
      <c r="GL603">
        <f t="shared" si="518"/>
        <v>0</v>
      </c>
      <c r="GM603">
        <f t="shared" si="519"/>
        <v>5528.82</v>
      </c>
      <c r="GN603">
        <f t="shared" si="520"/>
        <v>0</v>
      </c>
      <c r="GO603">
        <f t="shared" si="521"/>
        <v>5528.82</v>
      </c>
      <c r="GP603">
        <f t="shared" si="522"/>
        <v>0</v>
      </c>
      <c r="GR603">
        <v>0</v>
      </c>
      <c r="GS603">
        <v>0</v>
      </c>
      <c r="GT603">
        <v>0</v>
      </c>
      <c r="GU603" t="s">
        <v>3</v>
      </c>
      <c r="GV603">
        <f t="shared" si="523"/>
        <v>0</v>
      </c>
      <c r="GW603">
        <v>1</v>
      </c>
      <c r="GX603">
        <f t="shared" si="524"/>
        <v>0</v>
      </c>
      <c r="HA603">
        <v>0</v>
      </c>
      <c r="HB603">
        <v>0</v>
      </c>
      <c r="HC603">
        <f t="shared" si="525"/>
        <v>0</v>
      </c>
      <c r="HE603" t="s">
        <v>3</v>
      </c>
      <c r="HF603" t="s">
        <v>3</v>
      </c>
      <c r="HM603" t="s">
        <v>3</v>
      </c>
      <c r="HN603" t="s">
        <v>3</v>
      </c>
      <c r="HO603" t="s">
        <v>3</v>
      </c>
      <c r="HP603" t="s">
        <v>3</v>
      </c>
      <c r="HQ603" t="s">
        <v>3</v>
      </c>
      <c r="IK603">
        <v>0</v>
      </c>
    </row>
    <row r="604" spans="1:255" x14ac:dyDescent="0.2">
      <c r="A604" s="2">
        <v>18</v>
      </c>
      <c r="B604" s="2">
        <v>1</v>
      </c>
      <c r="C604" s="2"/>
      <c r="D604" s="2"/>
      <c r="E604" s="2" t="s">
        <v>652</v>
      </c>
      <c r="F604" s="2" t="s">
        <v>550</v>
      </c>
      <c r="G604" s="2" t="s">
        <v>1229</v>
      </c>
      <c r="H604" s="2" t="s">
        <v>531</v>
      </c>
      <c r="I604" s="2">
        <f>I602*J604</f>
        <v>4.6920000000000003E-2</v>
      </c>
      <c r="J604" s="2">
        <v>0.10200000000000001</v>
      </c>
      <c r="K604" s="2">
        <v>0.10199999999999999</v>
      </c>
      <c r="L604" s="2"/>
      <c r="M604" s="2"/>
      <c r="N604" s="2"/>
      <c r="O604" s="2">
        <f t="shared" si="488"/>
        <v>4922.05</v>
      </c>
      <c r="P604" s="2">
        <f t="shared" si="489"/>
        <v>4922.05</v>
      </c>
      <c r="Q604" s="2">
        <f t="shared" si="490"/>
        <v>0</v>
      </c>
      <c r="R604" s="2">
        <f t="shared" si="491"/>
        <v>0</v>
      </c>
      <c r="S604" s="2">
        <f t="shared" si="492"/>
        <v>0</v>
      </c>
      <c r="T604" s="2">
        <f t="shared" si="493"/>
        <v>0</v>
      </c>
      <c r="U604" s="2">
        <f t="shared" si="494"/>
        <v>0</v>
      </c>
      <c r="V604" s="2">
        <f t="shared" si="495"/>
        <v>0</v>
      </c>
      <c r="W604" s="2">
        <f t="shared" si="496"/>
        <v>0</v>
      </c>
      <c r="X604" s="2">
        <f t="shared" si="497"/>
        <v>0</v>
      </c>
      <c r="Y604" s="2">
        <f t="shared" si="498"/>
        <v>0</v>
      </c>
      <c r="Z604" s="2"/>
      <c r="AA604" s="2">
        <v>50626682</v>
      </c>
      <c r="AB604" s="2">
        <f t="shared" si="499"/>
        <v>104903.13</v>
      </c>
      <c r="AC604" s="2">
        <f t="shared" si="500"/>
        <v>104903.13</v>
      </c>
      <c r="AD604" s="2">
        <f t="shared" si="501"/>
        <v>0</v>
      </c>
      <c r="AE604" s="2">
        <f t="shared" si="502"/>
        <v>0</v>
      </c>
      <c r="AF604" s="2">
        <f t="shared" si="503"/>
        <v>0</v>
      </c>
      <c r="AG604" s="2">
        <f t="shared" si="504"/>
        <v>0</v>
      </c>
      <c r="AH604" s="2">
        <f t="shared" si="505"/>
        <v>0</v>
      </c>
      <c r="AI604" s="2">
        <f t="shared" si="506"/>
        <v>0</v>
      </c>
      <c r="AJ604" s="2">
        <f t="shared" si="507"/>
        <v>0</v>
      </c>
      <c r="AK604" s="2">
        <v>104903.13</v>
      </c>
      <c r="AL604" s="2">
        <v>104903.13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112</v>
      </c>
      <c r="AU604" s="2">
        <v>70</v>
      </c>
      <c r="AV604" s="2">
        <v>1</v>
      </c>
      <c r="AW604" s="2">
        <v>1</v>
      </c>
      <c r="AX604" s="2"/>
      <c r="AY604" s="2"/>
      <c r="AZ604" s="2">
        <v>1</v>
      </c>
      <c r="BA604" s="2">
        <v>1</v>
      </c>
      <c r="BB604" s="2">
        <v>1</v>
      </c>
      <c r="BC604" s="2">
        <v>1</v>
      </c>
      <c r="BD604" s="2" t="s">
        <v>3</v>
      </c>
      <c r="BE604" s="2" t="s">
        <v>3</v>
      </c>
      <c r="BF604" s="2" t="s">
        <v>3</v>
      </c>
      <c r="BG604" s="2" t="s">
        <v>3</v>
      </c>
      <c r="BH604" s="2">
        <v>3</v>
      </c>
      <c r="BI604" s="2">
        <v>2</v>
      </c>
      <c r="BJ604" s="2" t="s">
        <v>551</v>
      </c>
      <c r="BK604" s="2"/>
      <c r="BL604" s="2"/>
      <c r="BM604" s="2">
        <v>331</v>
      </c>
      <c r="BN604" s="2">
        <v>0</v>
      </c>
      <c r="BO604" s="2" t="s">
        <v>3</v>
      </c>
      <c r="BP604" s="2">
        <v>0</v>
      </c>
      <c r="BQ604" s="2">
        <v>40</v>
      </c>
      <c r="BR604" s="2">
        <v>0</v>
      </c>
      <c r="BS604" s="2">
        <v>1</v>
      </c>
      <c r="BT604" s="2">
        <v>1</v>
      </c>
      <c r="BU604" s="2">
        <v>1</v>
      </c>
      <c r="BV604" s="2">
        <v>1</v>
      </c>
      <c r="BW604" s="2">
        <v>1</v>
      </c>
      <c r="BX604" s="2">
        <v>1</v>
      </c>
      <c r="BY604" s="2" t="s">
        <v>3</v>
      </c>
      <c r="BZ604" s="2">
        <v>112</v>
      </c>
      <c r="CA604" s="2">
        <v>70</v>
      </c>
      <c r="CB604" s="2" t="s">
        <v>3</v>
      </c>
      <c r="CC604" s="2"/>
      <c r="CD604" s="2"/>
      <c r="CE604" s="2">
        <v>30</v>
      </c>
      <c r="CF604" s="2">
        <v>0</v>
      </c>
      <c r="CG604" s="2">
        <v>0</v>
      </c>
      <c r="CH604" s="2"/>
      <c r="CI604" s="2"/>
      <c r="CJ604" s="2"/>
      <c r="CK604" s="2"/>
      <c r="CL604" s="2"/>
      <c r="CM604" s="2">
        <v>0</v>
      </c>
      <c r="CN604" s="2" t="s">
        <v>3</v>
      </c>
      <c r="CO604" s="2">
        <v>0</v>
      </c>
      <c r="CP604" s="2">
        <f t="shared" si="508"/>
        <v>4922.05</v>
      </c>
      <c r="CQ604" s="2">
        <f t="shared" si="509"/>
        <v>104903.13</v>
      </c>
      <c r="CR604" s="2">
        <f t="shared" si="510"/>
        <v>0</v>
      </c>
      <c r="CS604" s="2">
        <f t="shared" si="511"/>
        <v>0</v>
      </c>
      <c r="CT604" s="2">
        <f t="shared" si="512"/>
        <v>0</v>
      </c>
      <c r="CU604" s="2">
        <f t="shared" si="513"/>
        <v>0</v>
      </c>
      <c r="CV604" s="2">
        <f t="shared" si="514"/>
        <v>0</v>
      </c>
      <c r="CW604" s="2">
        <f t="shared" si="515"/>
        <v>0</v>
      </c>
      <c r="CX604" s="2">
        <f t="shared" si="516"/>
        <v>0</v>
      </c>
      <c r="CY604" s="2">
        <f>((S604*BZ604)/100)</f>
        <v>0</v>
      </c>
      <c r="CZ604" s="2">
        <f>((S604*CA604)/100)</f>
        <v>0</v>
      </c>
      <c r="DA604" s="2"/>
      <c r="DB604" s="2"/>
      <c r="DC604" s="2" t="s">
        <v>3</v>
      </c>
      <c r="DD604" s="2" t="s">
        <v>3</v>
      </c>
      <c r="DE604" s="2" t="s">
        <v>3</v>
      </c>
      <c r="DF604" s="2" t="s">
        <v>3</v>
      </c>
      <c r="DG604" s="2" t="s">
        <v>3</v>
      </c>
      <c r="DH604" s="2" t="s">
        <v>3</v>
      </c>
      <c r="DI604" s="2" t="s">
        <v>3</v>
      </c>
      <c r="DJ604" s="2" t="s">
        <v>3</v>
      </c>
      <c r="DK604" s="2" t="s">
        <v>3</v>
      </c>
      <c r="DL604" s="2" t="s">
        <v>3</v>
      </c>
      <c r="DM604" s="2" t="s">
        <v>3</v>
      </c>
      <c r="DN604" s="2">
        <v>0</v>
      </c>
      <c r="DO604" s="2">
        <v>0</v>
      </c>
      <c r="DP604" s="2">
        <v>1</v>
      </c>
      <c r="DQ604" s="2">
        <v>1</v>
      </c>
      <c r="DR604" s="2"/>
      <c r="DS604" s="2"/>
      <c r="DT604" s="2"/>
      <c r="DU604" s="2">
        <v>1003</v>
      </c>
      <c r="DV604" s="2" t="s">
        <v>531</v>
      </c>
      <c r="DW604" s="2" t="s">
        <v>531</v>
      </c>
      <c r="DX604" s="2">
        <v>1000</v>
      </c>
      <c r="DY604" s="2"/>
      <c r="DZ604" s="2" t="s">
        <v>3</v>
      </c>
      <c r="EA604" s="2" t="s">
        <v>3</v>
      </c>
      <c r="EB604" s="2" t="s">
        <v>3</v>
      </c>
      <c r="EC604" s="2" t="s">
        <v>3</v>
      </c>
      <c r="ED604" s="2"/>
      <c r="EE604" s="2">
        <v>49573646</v>
      </c>
      <c r="EF604" s="2">
        <v>40</v>
      </c>
      <c r="EG604" s="2" t="s">
        <v>505</v>
      </c>
      <c r="EH604" s="2">
        <v>0</v>
      </c>
      <c r="EI604" s="2" t="s">
        <v>3</v>
      </c>
      <c r="EJ604" s="2">
        <v>2</v>
      </c>
      <c r="EK604" s="2">
        <v>331</v>
      </c>
      <c r="EL604" s="2" t="s">
        <v>526</v>
      </c>
      <c r="EM604" s="2" t="s">
        <v>527</v>
      </c>
      <c r="EN604" s="2"/>
      <c r="EO604" s="2" t="s">
        <v>3</v>
      </c>
      <c r="EP604" s="2"/>
      <c r="EQ604" s="2">
        <v>0</v>
      </c>
      <c r="ER604" s="2">
        <v>104903.13</v>
      </c>
      <c r="ES604" s="2">
        <v>104903.13</v>
      </c>
      <c r="ET604" s="2">
        <v>0</v>
      </c>
      <c r="EU604" s="2">
        <v>0</v>
      </c>
      <c r="EV604" s="2">
        <v>0</v>
      </c>
      <c r="EW604" s="2">
        <v>0</v>
      </c>
      <c r="EX604" s="2">
        <v>0</v>
      </c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>
        <v>0</v>
      </c>
      <c r="FR604" s="2">
        <f t="shared" si="517"/>
        <v>0</v>
      </c>
      <c r="FS604" s="2">
        <v>0</v>
      </c>
      <c r="FT604" s="2"/>
      <c r="FU604" s="2"/>
      <c r="FV604" s="2"/>
      <c r="FW604" s="2"/>
      <c r="FX604" s="2">
        <v>112</v>
      </c>
      <c r="FY604" s="2">
        <v>70</v>
      </c>
      <c r="FZ604" s="2"/>
      <c r="GA604" s="2" t="s">
        <v>3</v>
      </c>
      <c r="GB604" s="2"/>
      <c r="GC604" s="2"/>
      <c r="GD604" s="2">
        <v>0</v>
      </c>
      <c r="GE604" s="2"/>
      <c r="GF604" s="2">
        <v>390409521</v>
      </c>
      <c r="GG604" s="2">
        <v>2</v>
      </c>
      <c r="GH604" s="2">
        <v>1</v>
      </c>
      <c r="GI604" s="2">
        <v>-2</v>
      </c>
      <c r="GJ604" s="2">
        <v>0</v>
      </c>
      <c r="GK604" s="2">
        <f>ROUND(R604*(R12)/100,2)</f>
        <v>0</v>
      </c>
      <c r="GL604" s="2">
        <f t="shared" si="518"/>
        <v>0</v>
      </c>
      <c r="GM604" s="2">
        <f t="shared" si="519"/>
        <v>4922.05</v>
      </c>
      <c r="GN604" s="2">
        <f t="shared" si="520"/>
        <v>0</v>
      </c>
      <c r="GO604" s="2">
        <f t="shared" si="521"/>
        <v>4922.05</v>
      </c>
      <c r="GP604" s="2">
        <f t="shared" si="522"/>
        <v>0</v>
      </c>
      <c r="GQ604" s="2"/>
      <c r="GR604" s="2">
        <v>0</v>
      </c>
      <c r="GS604" s="2">
        <v>0</v>
      </c>
      <c r="GT604" s="2">
        <v>0</v>
      </c>
      <c r="GU604" s="2" t="s">
        <v>3</v>
      </c>
      <c r="GV604" s="2">
        <f t="shared" si="523"/>
        <v>0</v>
      </c>
      <c r="GW604" s="2">
        <v>1</v>
      </c>
      <c r="GX604" s="2">
        <f t="shared" si="524"/>
        <v>0</v>
      </c>
      <c r="GY604" s="2"/>
      <c r="GZ604" s="2"/>
      <c r="HA604" s="2">
        <v>0</v>
      </c>
      <c r="HB604" s="2">
        <v>0</v>
      </c>
      <c r="HC604" s="2">
        <f t="shared" si="525"/>
        <v>0</v>
      </c>
      <c r="HD604" s="2"/>
      <c r="HE604" s="2" t="s">
        <v>3</v>
      </c>
      <c r="HF604" s="2" t="s">
        <v>3</v>
      </c>
      <c r="HG604" s="2"/>
      <c r="HH604" s="2"/>
      <c r="HI604" s="2"/>
      <c r="HJ604" s="2"/>
      <c r="HK604" s="2"/>
      <c r="HL604" s="2"/>
      <c r="HM604" s="2" t="s">
        <v>3</v>
      </c>
      <c r="HN604" s="2" t="s">
        <v>3</v>
      </c>
      <c r="HO604" s="2" t="s">
        <v>3</v>
      </c>
      <c r="HP604" s="2" t="s">
        <v>3</v>
      </c>
      <c r="HQ604" s="2" t="s">
        <v>3</v>
      </c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>
        <v>0</v>
      </c>
      <c r="IL604" s="2"/>
      <c r="IM604" s="2"/>
      <c r="IN604" s="2"/>
      <c r="IO604" s="2"/>
      <c r="IP604" s="2"/>
      <c r="IQ604" s="2"/>
      <c r="IR604" s="2"/>
      <c r="IS604" s="2"/>
      <c r="IT604" s="2"/>
      <c r="IU604" s="2"/>
    </row>
    <row r="605" spans="1:255" x14ac:dyDescent="0.2">
      <c r="A605">
        <v>18</v>
      </c>
      <c r="B605">
        <v>1</v>
      </c>
      <c r="E605" t="s">
        <v>652</v>
      </c>
      <c r="F605" t="s">
        <v>550</v>
      </c>
      <c r="G605" t="s">
        <v>1229</v>
      </c>
      <c r="H605" t="s">
        <v>531</v>
      </c>
      <c r="I605">
        <f>I603*J605</f>
        <v>4.6920000000000003E-2</v>
      </c>
      <c r="J605">
        <v>0.10200000000000001</v>
      </c>
      <c r="K605">
        <v>0.10199999999999999</v>
      </c>
      <c r="O605">
        <f t="shared" si="488"/>
        <v>21361.7</v>
      </c>
      <c r="P605">
        <f t="shared" si="489"/>
        <v>21361.7</v>
      </c>
      <c r="Q605">
        <f t="shared" si="490"/>
        <v>0</v>
      </c>
      <c r="R605">
        <f t="shared" si="491"/>
        <v>0</v>
      </c>
      <c r="S605">
        <f t="shared" si="492"/>
        <v>0</v>
      </c>
      <c r="T605">
        <f t="shared" si="493"/>
        <v>0</v>
      </c>
      <c r="U605">
        <f t="shared" si="494"/>
        <v>0</v>
      </c>
      <c r="V605">
        <f t="shared" si="495"/>
        <v>0</v>
      </c>
      <c r="W605">
        <f t="shared" si="496"/>
        <v>0</v>
      </c>
      <c r="X605">
        <f t="shared" si="497"/>
        <v>0</v>
      </c>
      <c r="Y605">
        <f t="shared" si="498"/>
        <v>0</v>
      </c>
      <c r="AA605">
        <v>50626683</v>
      </c>
      <c r="AB605">
        <f t="shared" si="499"/>
        <v>104903.13</v>
      </c>
      <c r="AC605">
        <f t="shared" si="500"/>
        <v>104903.13</v>
      </c>
      <c r="AD605">
        <f t="shared" si="501"/>
        <v>0</v>
      </c>
      <c r="AE605">
        <f t="shared" si="502"/>
        <v>0</v>
      </c>
      <c r="AF605">
        <f t="shared" si="503"/>
        <v>0</v>
      </c>
      <c r="AG605">
        <f t="shared" si="504"/>
        <v>0</v>
      </c>
      <c r="AH605">
        <f t="shared" si="505"/>
        <v>0</v>
      </c>
      <c r="AI605">
        <f t="shared" si="506"/>
        <v>0</v>
      </c>
      <c r="AJ605">
        <f t="shared" si="507"/>
        <v>0</v>
      </c>
      <c r="AK605">
        <v>104903.13</v>
      </c>
      <c r="AL605">
        <v>104903.13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4.34</v>
      </c>
      <c r="BD605" t="s">
        <v>3</v>
      </c>
      <c r="BE605" t="s">
        <v>3</v>
      </c>
      <c r="BF605" t="s">
        <v>3</v>
      </c>
      <c r="BG605" t="s">
        <v>3</v>
      </c>
      <c r="BH605">
        <v>3</v>
      </c>
      <c r="BI605">
        <v>2</v>
      </c>
      <c r="BJ605" t="s">
        <v>551</v>
      </c>
      <c r="BM605">
        <v>331</v>
      </c>
      <c r="BN605">
        <v>0</v>
      </c>
      <c r="BO605" t="s">
        <v>550</v>
      </c>
      <c r="BP605">
        <v>1</v>
      </c>
      <c r="BQ605">
        <v>40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0</v>
      </c>
      <c r="CA605">
        <v>0</v>
      </c>
      <c r="CB605" t="s">
        <v>3</v>
      </c>
      <c r="CE605">
        <v>30</v>
      </c>
      <c r="CF605">
        <v>0</v>
      </c>
      <c r="CG605">
        <v>0</v>
      </c>
      <c r="CM605">
        <v>0</v>
      </c>
      <c r="CN605" t="s">
        <v>3</v>
      </c>
      <c r="CO605">
        <v>0</v>
      </c>
      <c r="CP605">
        <f t="shared" si="508"/>
        <v>21361.7</v>
      </c>
      <c r="CQ605">
        <f t="shared" si="509"/>
        <v>455279.58</v>
      </c>
      <c r="CR605">
        <f t="shared" si="510"/>
        <v>0</v>
      </c>
      <c r="CS605">
        <f t="shared" si="511"/>
        <v>0</v>
      </c>
      <c r="CT605">
        <f t="shared" si="512"/>
        <v>0</v>
      </c>
      <c r="CU605">
        <f t="shared" si="513"/>
        <v>0</v>
      </c>
      <c r="CV605">
        <f t="shared" si="514"/>
        <v>0</v>
      </c>
      <c r="CW605">
        <f t="shared" si="515"/>
        <v>0</v>
      </c>
      <c r="CX605">
        <f t="shared" si="516"/>
        <v>0</v>
      </c>
      <c r="CY605">
        <f>S605*(BZ605/100)</f>
        <v>0</v>
      </c>
      <c r="CZ605">
        <f>S605*(CA605/100)</f>
        <v>0</v>
      </c>
      <c r="DC605" t="s">
        <v>3</v>
      </c>
      <c r="DD605" t="s">
        <v>3</v>
      </c>
      <c r="DE605" t="s">
        <v>3</v>
      </c>
      <c r="DF605" t="s">
        <v>3</v>
      </c>
      <c r="DG605" t="s">
        <v>3</v>
      </c>
      <c r="DH605" t="s">
        <v>3</v>
      </c>
      <c r="DI605" t="s">
        <v>3</v>
      </c>
      <c r="DJ605" t="s">
        <v>3</v>
      </c>
      <c r="DK605" t="s">
        <v>3</v>
      </c>
      <c r="DL605" t="s">
        <v>3</v>
      </c>
      <c r="DM605" t="s">
        <v>3</v>
      </c>
      <c r="DN605">
        <v>112</v>
      </c>
      <c r="DO605">
        <v>70</v>
      </c>
      <c r="DP605">
        <v>1</v>
      </c>
      <c r="DQ605">
        <v>1</v>
      </c>
      <c r="DU605">
        <v>1003</v>
      </c>
      <c r="DV605" t="s">
        <v>531</v>
      </c>
      <c r="DW605" t="s">
        <v>531</v>
      </c>
      <c r="DX605">
        <v>1000</v>
      </c>
      <c r="DZ605" t="s">
        <v>3</v>
      </c>
      <c r="EA605" t="s">
        <v>3</v>
      </c>
      <c r="EB605" t="s">
        <v>3</v>
      </c>
      <c r="EC605" t="s">
        <v>3</v>
      </c>
      <c r="EE605">
        <v>49573646</v>
      </c>
      <c r="EF605">
        <v>40</v>
      </c>
      <c r="EG605" t="s">
        <v>505</v>
      </c>
      <c r="EH605">
        <v>0</v>
      </c>
      <c r="EI605" t="s">
        <v>3</v>
      </c>
      <c r="EJ605">
        <v>2</v>
      </c>
      <c r="EK605">
        <v>331</v>
      </c>
      <c r="EL605" t="s">
        <v>526</v>
      </c>
      <c r="EM605" t="s">
        <v>527</v>
      </c>
      <c r="EO605" t="s">
        <v>3</v>
      </c>
      <c r="EQ605">
        <v>0</v>
      </c>
      <c r="ER605">
        <v>104903.13</v>
      </c>
      <c r="ES605">
        <v>104903.13</v>
      </c>
      <c r="ET605">
        <v>0</v>
      </c>
      <c r="EU605">
        <v>0</v>
      </c>
      <c r="EV605">
        <v>0</v>
      </c>
      <c r="EW605">
        <v>0</v>
      </c>
      <c r="EX605">
        <v>0</v>
      </c>
      <c r="FQ605">
        <v>0</v>
      </c>
      <c r="FR605">
        <f t="shared" si="517"/>
        <v>0</v>
      </c>
      <c r="FS605">
        <v>0</v>
      </c>
      <c r="FX605">
        <v>112</v>
      </c>
      <c r="FY605">
        <v>70</v>
      </c>
      <c r="GA605" t="s">
        <v>3</v>
      </c>
      <c r="GD605">
        <v>0</v>
      </c>
      <c r="GF605">
        <v>390409521</v>
      </c>
      <c r="GG605">
        <v>2</v>
      </c>
      <c r="GH605">
        <v>1</v>
      </c>
      <c r="GI605">
        <v>2</v>
      </c>
      <c r="GJ605">
        <v>0</v>
      </c>
      <c r="GK605">
        <f>ROUND(R605*(S12)/100,2)</f>
        <v>0</v>
      </c>
      <c r="GL605">
        <f t="shared" si="518"/>
        <v>0</v>
      </c>
      <c r="GM605">
        <f t="shared" si="519"/>
        <v>21361.7</v>
      </c>
      <c r="GN605">
        <f t="shared" si="520"/>
        <v>0</v>
      </c>
      <c r="GO605">
        <f t="shared" si="521"/>
        <v>21361.7</v>
      </c>
      <c r="GP605">
        <f t="shared" si="522"/>
        <v>0</v>
      </c>
      <c r="GR605">
        <v>0</v>
      </c>
      <c r="GS605">
        <v>0</v>
      </c>
      <c r="GT605">
        <v>0</v>
      </c>
      <c r="GU605" t="s">
        <v>3</v>
      </c>
      <c r="GV605">
        <f t="shared" si="523"/>
        <v>0</v>
      </c>
      <c r="GW605">
        <v>1</v>
      </c>
      <c r="GX605">
        <f t="shared" si="524"/>
        <v>0</v>
      </c>
      <c r="HA605">
        <v>0</v>
      </c>
      <c r="HB605">
        <v>0</v>
      </c>
      <c r="HC605">
        <f t="shared" si="525"/>
        <v>0</v>
      </c>
      <c r="HE605" t="s">
        <v>3</v>
      </c>
      <c r="HF605" t="s">
        <v>3</v>
      </c>
      <c r="HM605" t="s">
        <v>3</v>
      </c>
      <c r="HN605" t="s">
        <v>3</v>
      </c>
      <c r="HO605" t="s">
        <v>3</v>
      </c>
      <c r="HP605" t="s">
        <v>3</v>
      </c>
      <c r="HQ605" t="s">
        <v>3</v>
      </c>
      <c r="IK605">
        <v>0</v>
      </c>
    </row>
    <row r="606" spans="1:255" x14ac:dyDescent="0.2">
      <c r="A606" s="2">
        <v>17</v>
      </c>
      <c r="B606" s="2">
        <v>1</v>
      </c>
      <c r="C606" s="2"/>
      <c r="D606" s="2"/>
      <c r="E606" s="2" t="s">
        <v>653</v>
      </c>
      <c r="F606" s="2" t="s">
        <v>654</v>
      </c>
      <c r="G606" s="2" t="s">
        <v>655</v>
      </c>
      <c r="H606" s="2" t="s">
        <v>366</v>
      </c>
      <c r="I606" s="2">
        <f>ROUND(450/100,9)</f>
        <v>4.5</v>
      </c>
      <c r="J606" s="2">
        <v>0</v>
      </c>
      <c r="K606" s="2">
        <f>ROUND(450/100,9)</f>
        <v>4.5</v>
      </c>
      <c r="L606" s="2"/>
      <c r="M606" s="2"/>
      <c r="N606" s="2"/>
      <c r="O606" s="2">
        <f t="shared" si="488"/>
        <v>532.66999999999996</v>
      </c>
      <c r="P606" s="2">
        <f t="shared" si="489"/>
        <v>183.11</v>
      </c>
      <c r="Q606" s="2">
        <f t="shared" si="490"/>
        <v>6.93</v>
      </c>
      <c r="R606" s="2">
        <f t="shared" si="491"/>
        <v>1.31</v>
      </c>
      <c r="S606" s="2">
        <f t="shared" si="492"/>
        <v>342.63</v>
      </c>
      <c r="T606" s="2">
        <f t="shared" si="493"/>
        <v>0</v>
      </c>
      <c r="U606" s="2">
        <f t="shared" si="494"/>
        <v>27.81</v>
      </c>
      <c r="V606" s="2">
        <f t="shared" si="495"/>
        <v>0</v>
      </c>
      <c r="W606" s="2">
        <f t="shared" si="496"/>
        <v>0</v>
      </c>
      <c r="X606" s="2">
        <f t="shared" si="497"/>
        <v>383.75</v>
      </c>
      <c r="Y606" s="2">
        <f t="shared" si="498"/>
        <v>239.84</v>
      </c>
      <c r="Z606" s="2"/>
      <c r="AA606" s="2">
        <v>50626682</v>
      </c>
      <c r="AB606" s="2">
        <f t="shared" si="499"/>
        <v>118.37</v>
      </c>
      <c r="AC606" s="2">
        <f t="shared" si="500"/>
        <v>40.69</v>
      </c>
      <c r="AD606" s="2">
        <f t="shared" si="501"/>
        <v>1.54</v>
      </c>
      <c r="AE606" s="2">
        <f t="shared" si="502"/>
        <v>0.28999999999999998</v>
      </c>
      <c r="AF606" s="2">
        <f t="shared" si="503"/>
        <v>76.14</v>
      </c>
      <c r="AG606" s="2">
        <f t="shared" si="504"/>
        <v>0</v>
      </c>
      <c r="AH606" s="2">
        <f t="shared" si="505"/>
        <v>6.18</v>
      </c>
      <c r="AI606" s="2">
        <f t="shared" si="506"/>
        <v>0</v>
      </c>
      <c r="AJ606" s="2">
        <f t="shared" si="507"/>
        <v>0</v>
      </c>
      <c r="AK606" s="2">
        <v>118.37</v>
      </c>
      <c r="AL606" s="2">
        <v>40.69</v>
      </c>
      <c r="AM606" s="2">
        <v>1.54</v>
      </c>
      <c r="AN606" s="2">
        <v>0.28999999999999998</v>
      </c>
      <c r="AO606" s="2">
        <v>76.14</v>
      </c>
      <c r="AP606" s="2">
        <v>0</v>
      </c>
      <c r="AQ606" s="2">
        <v>6.18</v>
      </c>
      <c r="AR606" s="2">
        <v>0</v>
      </c>
      <c r="AS606" s="2">
        <v>0</v>
      </c>
      <c r="AT606" s="2">
        <v>112</v>
      </c>
      <c r="AU606" s="2">
        <v>70</v>
      </c>
      <c r="AV606" s="2">
        <v>1</v>
      </c>
      <c r="AW606" s="2">
        <v>1</v>
      </c>
      <c r="AX606" s="2"/>
      <c r="AY606" s="2"/>
      <c r="AZ606" s="2">
        <v>1</v>
      </c>
      <c r="BA606" s="2">
        <v>1</v>
      </c>
      <c r="BB606" s="2">
        <v>1</v>
      </c>
      <c r="BC606" s="2">
        <v>1</v>
      </c>
      <c r="BD606" s="2" t="s">
        <v>3</v>
      </c>
      <c r="BE606" s="2" t="s">
        <v>3</v>
      </c>
      <c r="BF606" s="2" t="s">
        <v>3</v>
      </c>
      <c r="BG606" s="2" t="s">
        <v>3</v>
      </c>
      <c r="BH606" s="2">
        <v>0</v>
      </c>
      <c r="BI606" s="2">
        <v>2</v>
      </c>
      <c r="BJ606" s="2" t="s">
        <v>656</v>
      </c>
      <c r="BK606" s="2"/>
      <c r="BL606" s="2"/>
      <c r="BM606" s="2">
        <v>331</v>
      </c>
      <c r="BN606" s="2">
        <v>0</v>
      </c>
      <c r="BO606" s="2" t="s">
        <v>3</v>
      </c>
      <c r="BP606" s="2">
        <v>0</v>
      </c>
      <c r="BQ606" s="2">
        <v>40</v>
      </c>
      <c r="BR606" s="2">
        <v>0</v>
      </c>
      <c r="BS606" s="2">
        <v>1</v>
      </c>
      <c r="BT606" s="2">
        <v>1</v>
      </c>
      <c r="BU606" s="2">
        <v>1</v>
      </c>
      <c r="BV606" s="2">
        <v>1</v>
      </c>
      <c r="BW606" s="2">
        <v>1</v>
      </c>
      <c r="BX606" s="2">
        <v>1</v>
      </c>
      <c r="BY606" s="2" t="s">
        <v>3</v>
      </c>
      <c r="BZ606" s="2">
        <v>112</v>
      </c>
      <c r="CA606" s="2">
        <v>70</v>
      </c>
      <c r="CB606" s="2" t="s">
        <v>3</v>
      </c>
      <c r="CC606" s="2"/>
      <c r="CD606" s="2"/>
      <c r="CE606" s="2">
        <v>30</v>
      </c>
      <c r="CF606" s="2">
        <v>0</v>
      </c>
      <c r="CG606" s="2">
        <v>0</v>
      </c>
      <c r="CH606" s="2"/>
      <c r="CI606" s="2"/>
      <c r="CJ606" s="2"/>
      <c r="CK606" s="2"/>
      <c r="CL606" s="2"/>
      <c r="CM606" s="2">
        <v>0</v>
      </c>
      <c r="CN606" s="2" t="s">
        <v>3</v>
      </c>
      <c r="CO606" s="2">
        <v>0</v>
      </c>
      <c r="CP606" s="2">
        <f t="shared" si="508"/>
        <v>532.67000000000007</v>
      </c>
      <c r="CQ606" s="2">
        <f t="shared" si="509"/>
        <v>40.69</v>
      </c>
      <c r="CR606" s="2">
        <f t="shared" si="510"/>
        <v>1.54</v>
      </c>
      <c r="CS606" s="2">
        <f t="shared" si="511"/>
        <v>0.28999999999999998</v>
      </c>
      <c r="CT606" s="2">
        <f t="shared" si="512"/>
        <v>76.14</v>
      </c>
      <c r="CU606" s="2">
        <f t="shared" si="513"/>
        <v>0</v>
      </c>
      <c r="CV606" s="2">
        <f t="shared" si="514"/>
        <v>6.18</v>
      </c>
      <c r="CW606" s="2">
        <f t="shared" si="515"/>
        <v>0</v>
      </c>
      <c r="CX606" s="2">
        <f t="shared" si="516"/>
        <v>0</v>
      </c>
      <c r="CY606" s="2">
        <f>((S606*BZ606)/100)</f>
        <v>383.74559999999997</v>
      </c>
      <c r="CZ606" s="2">
        <f>((S606*CA606)/100)</f>
        <v>239.84099999999998</v>
      </c>
      <c r="DA606" s="2"/>
      <c r="DB606" s="2"/>
      <c r="DC606" s="2" t="s">
        <v>3</v>
      </c>
      <c r="DD606" s="2" t="s">
        <v>3</v>
      </c>
      <c r="DE606" s="2" t="s">
        <v>3</v>
      </c>
      <c r="DF606" s="2" t="s">
        <v>3</v>
      </c>
      <c r="DG606" s="2" t="s">
        <v>3</v>
      </c>
      <c r="DH606" s="2" t="s">
        <v>3</v>
      </c>
      <c r="DI606" s="2" t="s">
        <v>3</v>
      </c>
      <c r="DJ606" s="2" t="s">
        <v>3</v>
      </c>
      <c r="DK606" s="2" t="s">
        <v>3</v>
      </c>
      <c r="DL606" s="2" t="s">
        <v>3</v>
      </c>
      <c r="DM606" s="2" t="s">
        <v>3</v>
      </c>
      <c r="DN606" s="2">
        <v>0</v>
      </c>
      <c r="DO606" s="2">
        <v>0</v>
      </c>
      <c r="DP606" s="2">
        <v>1</v>
      </c>
      <c r="DQ606" s="2">
        <v>1</v>
      </c>
      <c r="DR606" s="2"/>
      <c r="DS606" s="2"/>
      <c r="DT606" s="2"/>
      <c r="DU606" s="2">
        <v>1003</v>
      </c>
      <c r="DV606" s="2" t="s">
        <v>366</v>
      </c>
      <c r="DW606" s="2" t="s">
        <v>366</v>
      </c>
      <c r="DX606" s="2">
        <v>100</v>
      </c>
      <c r="DY606" s="2"/>
      <c r="DZ606" s="2" t="s">
        <v>3</v>
      </c>
      <c r="EA606" s="2" t="s">
        <v>3</v>
      </c>
      <c r="EB606" s="2" t="s">
        <v>3</v>
      </c>
      <c r="EC606" s="2" t="s">
        <v>3</v>
      </c>
      <c r="ED606" s="2"/>
      <c r="EE606" s="2">
        <v>49573646</v>
      </c>
      <c r="EF606" s="2">
        <v>40</v>
      </c>
      <c r="EG606" s="2" t="s">
        <v>505</v>
      </c>
      <c r="EH606" s="2">
        <v>0</v>
      </c>
      <c r="EI606" s="2" t="s">
        <v>3</v>
      </c>
      <c r="EJ606" s="2">
        <v>2</v>
      </c>
      <c r="EK606" s="2">
        <v>331</v>
      </c>
      <c r="EL606" s="2" t="s">
        <v>526</v>
      </c>
      <c r="EM606" s="2" t="s">
        <v>527</v>
      </c>
      <c r="EN606" s="2"/>
      <c r="EO606" s="2" t="s">
        <v>3</v>
      </c>
      <c r="EP606" s="2"/>
      <c r="EQ606" s="2">
        <v>131072</v>
      </c>
      <c r="ER606" s="2">
        <v>118.37</v>
      </c>
      <c r="ES606" s="2">
        <v>40.69</v>
      </c>
      <c r="ET606" s="2">
        <v>1.54</v>
      </c>
      <c r="EU606" s="2">
        <v>0.28999999999999998</v>
      </c>
      <c r="EV606" s="2">
        <v>76.14</v>
      </c>
      <c r="EW606" s="2">
        <v>6.18</v>
      </c>
      <c r="EX606" s="2">
        <v>0</v>
      </c>
      <c r="EY606" s="2">
        <v>0</v>
      </c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>
        <v>0</v>
      </c>
      <c r="FR606" s="2">
        <f t="shared" si="517"/>
        <v>0</v>
      </c>
      <c r="FS606" s="2">
        <v>0</v>
      </c>
      <c r="FT606" s="2"/>
      <c r="FU606" s="2"/>
      <c r="FV606" s="2"/>
      <c r="FW606" s="2"/>
      <c r="FX606" s="2">
        <v>112</v>
      </c>
      <c r="FY606" s="2">
        <v>70</v>
      </c>
      <c r="FZ606" s="2"/>
      <c r="GA606" s="2" t="s">
        <v>3</v>
      </c>
      <c r="GB606" s="2"/>
      <c r="GC606" s="2"/>
      <c r="GD606" s="2">
        <v>0</v>
      </c>
      <c r="GE606" s="2"/>
      <c r="GF606" s="2">
        <v>245929603</v>
      </c>
      <c r="GG606" s="2">
        <v>2</v>
      </c>
      <c r="GH606" s="2">
        <v>1</v>
      </c>
      <c r="GI606" s="2">
        <v>-2</v>
      </c>
      <c r="GJ606" s="2">
        <v>0</v>
      </c>
      <c r="GK606" s="2">
        <f>ROUND(R606*(R12)/100,2)</f>
        <v>2.29</v>
      </c>
      <c r="GL606" s="2">
        <f t="shared" si="518"/>
        <v>0</v>
      </c>
      <c r="GM606" s="2">
        <f t="shared" si="519"/>
        <v>1158.55</v>
      </c>
      <c r="GN606" s="2">
        <f t="shared" si="520"/>
        <v>0</v>
      </c>
      <c r="GO606" s="2">
        <f t="shared" si="521"/>
        <v>1158.55</v>
      </c>
      <c r="GP606" s="2">
        <f t="shared" si="522"/>
        <v>0</v>
      </c>
      <c r="GQ606" s="2"/>
      <c r="GR606" s="2">
        <v>0</v>
      </c>
      <c r="GS606" s="2">
        <v>0</v>
      </c>
      <c r="GT606" s="2">
        <v>0</v>
      </c>
      <c r="GU606" s="2" t="s">
        <v>3</v>
      </c>
      <c r="GV606" s="2">
        <f t="shared" si="523"/>
        <v>0</v>
      </c>
      <c r="GW606" s="2">
        <v>1</v>
      </c>
      <c r="GX606" s="2">
        <f t="shared" si="524"/>
        <v>0</v>
      </c>
      <c r="GY606" s="2"/>
      <c r="GZ606" s="2"/>
      <c r="HA606" s="2">
        <v>0</v>
      </c>
      <c r="HB606" s="2">
        <v>0</v>
      </c>
      <c r="HC606" s="2">
        <f t="shared" si="525"/>
        <v>0</v>
      </c>
      <c r="HD606" s="2"/>
      <c r="HE606" s="2" t="s">
        <v>3</v>
      </c>
      <c r="HF606" s="2" t="s">
        <v>3</v>
      </c>
      <c r="HG606" s="2"/>
      <c r="HH606" s="2"/>
      <c r="HI606" s="2"/>
      <c r="HJ606" s="2"/>
      <c r="HK606" s="2"/>
      <c r="HL606" s="2"/>
      <c r="HM606" s="2" t="s">
        <v>3</v>
      </c>
      <c r="HN606" s="2" t="s">
        <v>3</v>
      </c>
      <c r="HO606" s="2" t="s">
        <v>3</v>
      </c>
      <c r="HP606" s="2" t="s">
        <v>3</v>
      </c>
      <c r="HQ606" s="2" t="s">
        <v>3</v>
      </c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>
        <v>0</v>
      </c>
      <c r="IL606" s="2"/>
      <c r="IM606" s="2"/>
      <c r="IN606" s="2"/>
      <c r="IO606" s="2"/>
      <c r="IP606" s="2"/>
      <c r="IQ606" s="2"/>
      <c r="IR606" s="2"/>
      <c r="IS606" s="2"/>
      <c r="IT606" s="2"/>
      <c r="IU606" s="2"/>
    </row>
    <row r="607" spans="1:255" x14ac:dyDescent="0.2">
      <c r="A607">
        <v>17</v>
      </c>
      <c r="B607">
        <v>1</v>
      </c>
      <c r="E607" t="s">
        <v>653</v>
      </c>
      <c r="F607" t="s">
        <v>654</v>
      </c>
      <c r="G607" t="s">
        <v>655</v>
      </c>
      <c r="H607" t="s">
        <v>366</v>
      </c>
      <c r="I607">
        <f>ROUND(450/100,9)</f>
        <v>4.5</v>
      </c>
      <c r="J607">
        <v>0</v>
      </c>
      <c r="K607">
        <f>ROUND(450/100,9)</f>
        <v>4.5</v>
      </c>
      <c r="O607">
        <f t="shared" si="488"/>
        <v>10667.99</v>
      </c>
      <c r="P607">
        <f t="shared" si="489"/>
        <v>642.72</v>
      </c>
      <c r="Q607">
        <f t="shared" si="490"/>
        <v>78.72</v>
      </c>
      <c r="R607">
        <f t="shared" si="491"/>
        <v>38.03</v>
      </c>
      <c r="S607">
        <f t="shared" si="492"/>
        <v>9946.5499999999993</v>
      </c>
      <c r="T607">
        <f t="shared" si="493"/>
        <v>0</v>
      </c>
      <c r="U607">
        <f t="shared" si="494"/>
        <v>27.81</v>
      </c>
      <c r="V607">
        <f t="shared" si="495"/>
        <v>0</v>
      </c>
      <c r="W607">
        <f t="shared" si="496"/>
        <v>0</v>
      </c>
      <c r="X607">
        <f t="shared" si="497"/>
        <v>9150.83</v>
      </c>
      <c r="Y607">
        <f t="shared" si="498"/>
        <v>4277.0200000000004</v>
      </c>
      <c r="AA607">
        <v>50626683</v>
      </c>
      <c r="AB607">
        <f t="shared" si="499"/>
        <v>118.37</v>
      </c>
      <c r="AC607">
        <f t="shared" si="500"/>
        <v>40.69</v>
      </c>
      <c r="AD607">
        <f t="shared" si="501"/>
        <v>1.54</v>
      </c>
      <c r="AE607">
        <f t="shared" si="502"/>
        <v>0.28999999999999998</v>
      </c>
      <c r="AF607">
        <f t="shared" si="503"/>
        <v>76.14</v>
      </c>
      <c r="AG607">
        <f t="shared" si="504"/>
        <v>0</v>
      </c>
      <c r="AH607">
        <f t="shared" si="505"/>
        <v>6.18</v>
      </c>
      <c r="AI607">
        <f t="shared" si="506"/>
        <v>0</v>
      </c>
      <c r="AJ607">
        <f t="shared" si="507"/>
        <v>0</v>
      </c>
      <c r="AK607">
        <v>118.37</v>
      </c>
      <c r="AL607">
        <v>40.69</v>
      </c>
      <c r="AM607">
        <v>1.54</v>
      </c>
      <c r="AN607">
        <v>0.28999999999999998</v>
      </c>
      <c r="AO607">
        <v>76.14</v>
      </c>
      <c r="AP607">
        <v>0</v>
      </c>
      <c r="AQ607">
        <v>6.18</v>
      </c>
      <c r="AR607">
        <v>0</v>
      </c>
      <c r="AS607">
        <v>0</v>
      </c>
      <c r="AT607">
        <v>92</v>
      </c>
      <c r="AU607">
        <v>43</v>
      </c>
      <c r="AV607">
        <v>1</v>
      </c>
      <c r="AW607">
        <v>1</v>
      </c>
      <c r="AZ607">
        <v>1</v>
      </c>
      <c r="BA607">
        <v>29.03</v>
      </c>
      <c r="BB607">
        <v>11.36</v>
      </c>
      <c r="BC607">
        <v>3.51</v>
      </c>
      <c r="BD607" t="s">
        <v>3</v>
      </c>
      <c r="BE607" t="s">
        <v>3</v>
      </c>
      <c r="BF607" t="s">
        <v>3</v>
      </c>
      <c r="BG607" t="s">
        <v>3</v>
      </c>
      <c r="BH607">
        <v>0</v>
      </c>
      <c r="BI607">
        <v>2</v>
      </c>
      <c r="BJ607" t="s">
        <v>656</v>
      </c>
      <c r="BM607">
        <v>331</v>
      </c>
      <c r="BN607">
        <v>0</v>
      </c>
      <c r="BO607" t="s">
        <v>654</v>
      </c>
      <c r="BP607">
        <v>1</v>
      </c>
      <c r="BQ607">
        <v>40</v>
      </c>
      <c r="BR607">
        <v>0</v>
      </c>
      <c r="BS607">
        <v>29.03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3</v>
      </c>
      <c r="BZ607">
        <v>92</v>
      </c>
      <c r="CA607">
        <v>43</v>
      </c>
      <c r="CB607" t="s">
        <v>3</v>
      </c>
      <c r="CE607">
        <v>30</v>
      </c>
      <c r="CF607">
        <v>0</v>
      </c>
      <c r="CG607">
        <v>0</v>
      </c>
      <c r="CM607">
        <v>0</v>
      </c>
      <c r="CN607" t="s">
        <v>3</v>
      </c>
      <c r="CO607">
        <v>0</v>
      </c>
      <c r="CP607">
        <f t="shared" si="508"/>
        <v>10667.99</v>
      </c>
      <c r="CQ607">
        <f t="shared" si="509"/>
        <v>142.82</v>
      </c>
      <c r="CR607">
        <f t="shared" si="510"/>
        <v>17.489999999999998</v>
      </c>
      <c r="CS607">
        <f t="shared" si="511"/>
        <v>8.42</v>
      </c>
      <c r="CT607">
        <f t="shared" si="512"/>
        <v>2210.34</v>
      </c>
      <c r="CU607">
        <f t="shared" si="513"/>
        <v>0</v>
      </c>
      <c r="CV607">
        <f t="shared" si="514"/>
        <v>6.18</v>
      </c>
      <c r="CW607">
        <f t="shared" si="515"/>
        <v>0</v>
      </c>
      <c r="CX607">
        <f t="shared" si="516"/>
        <v>0</v>
      </c>
      <c r="CY607">
        <f>S607*(BZ607/100)</f>
        <v>9150.8259999999991</v>
      </c>
      <c r="CZ607">
        <f>S607*(CA607/100)</f>
        <v>4277.0164999999997</v>
      </c>
      <c r="DC607" t="s">
        <v>3</v>
      </c>
      <c r="DD607" t="s">
        <v>3</v>
      </c>
      <c r="DE607" t="s">
        <v>3</v>
      </c>
      <c r="DF607" t="s">
        <v>3</v>
      </c>
      <c r="DG607" t="s">
        <v>3</v>
      </c>
      <c r="DH607" t="s">
        <v>3</v>
      </c>
      <c r="DI607" t="s">
        <v>3</v>
      </c>
      <c r="DJ607" t="s">
        <v>3</v>
      </c>
      <c r="DK607" t="s">
        <v>3</v>
      </c>
      <c r="DL607" t="s">
        <v>3</v>
      </c>
      <c r="DM607" t="s">
        <v>3</v>
      </c>
      <c r="DN607">
        <v>112</v>
      </c>
      <c r="DO607">
        <v>70</v>
      </c>
      <c r="DP607">
        <v>1</v>
      </c>
      <c r="DQ607">
        <v>1</v>
      </c>
      <c r="DU607">
        <v>1003</v>
      </c>
      <c r="DV607" t="s">
        <v>366</v>
      </c>
      <c r="DW607" t="s">
        <v>366</v>
      </c>
      <c r="DX607">
        <v>100</v>
      </c>
      <c r="DZ607" t="s">
        <v>3</v>
      </c>
      <c r="EA607" t="s">
        <v>3</v>
      </c>
      <c r="EB607" t="s">
        <v>3</v>
      </c>
      <c r="EC607" t="s">
        <v>3</v>
      </c>
      <c r="EE607">
        <v>49573646</v>
      </c>
      <c r="EF607">
        <v>40</v>
      </c>
      <c r="EG607" t="s">
        <v>505</v>
      </c>
      <c r="EH607">
        <v>0</v>
      </c>
      <c r="EI607" t="s">
        <v>3</v>
      </c>
      <c r="EJ607">
        <v>2</v>
      </c>
      <c r="EK607">
        <v>331</v>
      </c>
      <c r="EL607" t="s">
        <v>526</v>
      </c>
      <c r="EM607" t="s">
        <v>527</v>
      </c>
      <c r="EO607" t="s">
        <v>3</v>
      </c>
      <c r="EQ607">
        <v>131072</v>
      </c>
      <c r="ER607">
        <v>118.37</v>
      </c>
      <c r="ES607">
        <v>40.69</v>
      </c>
      <c r="ET607">
        <v>1.54</v>
      </c>
      <c r="EU607">
        <v>0.28999999999999998</v>
      </c>
      <c r="EV607">
        <v>76.14</v>
      </c>
      <c r="EW607">
        <v>6.18</v>
      </c>
      <c r="EX607">
        <v>0</v>
      </c>
      <c r="EY607">
        <v>0</v>
      </c>
      <c r="FQ607">
        <v>0</v>
      </c>
      <c r="FR607">
        <f t="shared" si="517"/>
        <v>0</v>
      </c>
      <c r="FS607">
        <v>0</v>
      </c>
      <c r="FX607">
        <v>112</v>
      </c>
      <c r="FY607">
        <v>70</v>
      </c>
      <c r="GA607" t="s">
        <v>3</v>
      </c>
      <c r="GD607">
        <v>0</v>
      </c>
      <c r="GF607">
        <v>245929603</v>
      </c>
      <c r="GG607">
        <v>2</v>
      </c>
      <c r="GH607">
        <v>1</v>
      </c>
      <c r="GI607">
        <v>2</v>
      </c>
      <c r="GJ607">
        <v>0</v>
      </c>
      <c r="GK607">
        <f>ROUND(R607*(S12)/100,2)</f>
        <v>60.85</v>
      </c>
      <c r="GL607">
        <f t="shared" si="518"/>
        <v>0</v>
      </c>
      <c r="GM607">
        <f t="shared" si="519"/>
        <v>24156.69</v>
      </c>
      <c r="GN607">
        <f t="shared" si="520"/>
        <v>0</v>
      </c>
      <c r="GO607">
        <f t="shared" si="521"/>
        <v>24156.69</v>
      </c>
      <c r="GP607">
        <f t="shared" si="522"/>
        <v>0</v>
      </c>
      <c r="GR607">
        <v>0</v>
      </c>
      <c r="GS607">
        <v>0</v>
      </c>
      <c r="GT607">
        <v>0</v>
      </c>
      <c r="GU607" t="s">
        <v>3</v>
      </c>
      <c r="GV607">
        <f t="shared" si="523"/>
        <v>0</v>
      </c>
      <c r="GW607">
        <v>1</v>
      </c>
      <c r="GX607">
        <f t="shared" si="524"/>
        <v>0</v>
      </c>
      <c r="HA607">
        <v>0</v>
      </c>
      <c r="HB607">
        <v>0</v>
      </c>
      <c r="HC607">
        <f t="shared" si="525"/>
        <v>0</v>
      </c>
      <c r="HE607" t="s">
        <v>3</v>
      </c>
      <c r="HF607" t="s">
        <v>3</v>
      </c>
      <c r="HM607" t="s">
        <v>3</v>
      </c>
      <c r="HN607" t="s">
        <v>3</v>
      </c>
      <c r="HO607" t="s">
        <v>3</v>
      </c>
      <c r="HP607" t="s">
        <v>3</v>
      </c>
      <c r="HQ607" t="s">
        <v>3</v>
      </c>
      <c r="IK607">
        <v>0</v>
      </c>
    </row>
    <row r="608" spans="1:255" x14ac:dyDescent="0.2">
      <c r="A608" s="2">
        <v>18</v>
      </c>
      <c r="B608" s="2">
        <v>1</v>
      </c>
      <c r="C608" s="2"/>
      <c r="D608" s="2"/>
      <c r="E608" s="2" t="s">
        <v>657</v>
      </c>
      <c r="F608" s="2" t="s">
        <v>529</v>
      </c>
      <c r="G608" s="2" t="s">
        <v>530</v>
      </c>
      <c r="H608" s="2" t="s">
        <v>531</v>
      </c>
      <c r="I608" s="2">
        <f>I606*J608</f>
        <v>0.45900000000000002</v>
      </c>
      <c r="J608" s="2">
        <v>0.10200000000000001</v>
      </c>
      <c r="K608" s="2">
        <v>0.10199999999999999</v>
      </c>
      <c r="L608" s="2"/>
      <c r="M608" s="2"/>
      <c r="N608" s="2"/>
      <c r="O608" s="2">
        <f t="shared" si="488"/>
        <v>3097</v>
      </c>
      <c r="P608" s="2">
        <f t="shared" si="489"/>
        <v>3097</v>
      </c>
      <c r="Q608" s="2">
        <f t="shared" si="490"/>
        <v>0</v>
      </c>
      <c r="R608" s="2">
        <f t="shared" si="491"/>
        <v>0</v>
      </c>
      <c r="S608" s="2">
        <f t="shared" si="492"/>
        <v>0</v>
      </c>
      <c r="T608" s="2">
        <f t="shared" si="493"/>
        <v>0</v>
      </c>
      <c r="U608" s="2">
        <f t="shared" si="494"/>
        <v>0</v>
      </c>
      <c r="V608" s="2">
        <f t="shared" si="495"/>
        <v>0</v>
      </c>
      <c r="W608" s="2">
        <f t="shared" si="496"/>
        <v>0</v>
      </c>
      <c r="X608" s="2">
        <f t="shared" si="497"/>
        <v>0</v>
      </c>
      <c r="Y608" s="2">
        <f t="shared" si="498"/>
        <v>0</v>
      </c>
      <c r="Z608" s="2"/>
      <c r="AA608" s="2">
        <v>50626682</v>
      </c>
      <c r="AB608" s="2">
        <f t="shared" si="499"/>
        <v>6747.27</v>
      </c>
      <c r="AC608" s="2">
        <f t="shared" si="500"/>
        <v>6747.27</v>
      </c>
      <c r="AD608" s="2">
        <f t="shared" si="501"/>
        <v>0</v>
      </c>
      <c r="AE608" s="2">
        <f t="shared" si="502"/>
        <v>0</v>
      </c>
      <c r="AF608" s="2">
        <f t="shared" si="503"/>
        <v>0</v>
      </c>
      <c r="AG608" s="2">
        <f t="shared" si="504"/>
        <v>0</v>
      </c>
      <c r="AH608" s="2">
        <f t="shared" si="505"/>
        <v>0</v>
      </c>
      <c r="AI608" s="2">
        <f t="shared" si="506"/>
        <v>0</v>
      </c>
      <c r="AJ608" s="2">
        <f t="shared" si="507"/>
        <v>0</v>
      </c>
      <c r="AK608" s="2">
        <v>6747.27</v>
      </c>
      <c r="AL608" s="2">
        <v>6747.27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112</v>
      </c>
      <c r="AU608" s="2">
        <v>70</v>
      </c>
      <c r="AV608" s="2">
        <v>1</v>
      </c>
      <c r="AW608" s="2">
        <v>1</v>
      </c>
      <c r="AX608" s="2"/>
      <c r="AY608" s="2"/>
      <c r="AZ608" s="2">
        <v>1</v>
      </c>
      <c r="BA608" s="2">
        <v>1</v>
      </c>
      <c r="BB608" s="2">
        <v>1</v>
      </c>
      <c r="BC608" s="2">
        <v>1</v>
      </c>
      <c r="BD608" s="2" t="s">
        <v>3</v>
      </c>
      <c r="BE608" s="2" t="s">
        <v>3</v>
      </c>
      <c r="BF608" s="2" t="s">
        <v>3</v>
      </c>
      <c r="BG608" s="2" t="s">
        <v>3</v>
      </c>
      <c r="BH608" s="2">
        <v>3</v>
      </c>
      <c r="BI608" s="2">
        <v>2</v>
      </c>
      <c r="BJ608" s="2" t="s">
        <v>532</v>
      </c>
      <c r="BK608" s="2"/>
      <c r="BL608" s="2"/>
      <c r="BM608" s="2">
        <v>331</v>
      </c>
      <c r="BN608" s="2">
        <v>0</v>
      </c>
      <c r="BO608" s="2" t="s">
        <v>3</v>
      </c>
      <c r="BP608" s="2">
        <v>0</v>
      </c>
      <c r="BQ608" s="2">
        <v>40</v>
      </c>
      <c r="BR608" s="2">
        <v>0</v>
      </c>
      <c r="BS608" s="2">
        <v>1</v>
      </c>
      <c r="BT608" s="2">
        <v>1</v>
      </c>
      <c r="BU608" s="2">
        <v>1</v>
      </c>
      <c r="BV608" s="2">
        <v>1</v>
      </c>
      <c r="BW608" s="2">
        <v>1</v>
      </c>
      <c r="BX608" s="2">
        <v>1</v>
      </c>
      <c r="BY608" s="2" t="s">
        <v>3</v>
      </c>
      <c r="BZ608" s="2">
        <v>112</v>
      </c>
      <c r="CA608" s="2">
        <v>70</v>
      </c>
      <c r="CB608" s="2" t="s">
        <v>3</v>
      </c>
      <c r="CC608" s="2"/>
      <c r="CD608" s="2"/>
      <c r="CE608" s="2">
        <v>30</v>
      </c>
      <c r="CF608" s="2">
        <v>0</v>
      </c>
      <c r="CG608" s="2">
        <v>0</v>
      </c>
      <c r="CH608" s="2"/>
      <c r="CI608" s="2"/>
      <c r="CJ608" s="2"/>
      <c r="CK608" s="2"/>
      <c r="CL608" s="2"/>
      <c r="CM608" s="2">
        <v>0</v>
      </c>
      <c r="CN608" s="2" t="s">
        <v>3</v>
      </c>
      <c r="CO608" s="2">
        <v>0</v>
      </c>
      <c r="CP608" s="2">
        <f t="shared" si="508"/>
        <v>3097</v>
      </c>
      <c r="CQ608" s="2">
        <f t="shared" si="509"/>
        <v>6747.27</v>
      </c>
      <c r="CR608" s="2">
        <f t="shared" si="510"/>
        <v>0</v>
      </c>
      <c r="CS608" s="2">
        <f t="shared" si="511"/>
        <v>0</v>
      </c>
      <c r="CT608" s="2">
        <f t="shared" si="512"/>
        <v>0</v>
      </c>
      <c r="CU608" s="2">
        <f t="shared" si="513"/>
        <v>0</v>
      </c>
      <c r="CV608" s="2">
        <f t="shared" si="514"/>
        <v>0</v>
      </c>
      <c r="CW608" s="2">
        <f t="shared" si="515"/>
        <v>0</v>
      </c>
      <c r="CX608" s="2">
        <f t="shared" si="516"/>
        <v>0</v>
      </c>
      <c r="CY608" s="2">
        <f>((S608*BZ608)/100)</f>
        <v>0</v>
      </c>
      <c r="CZ608" s="2">
        <f>((S608*CA608)/100)</f>
        <v>0</v>
      </c>
      <c r="DA608" s="2"/>
      <c r="DB608" s="2"/>
      <c r="DC608" s="2" t="s">
        <v>3</v>
      </c>
      <c r="DD608" s="2" t="s">
        <v>3</v>
      </c>
      <c r="DE608" s="2" t="s">
        <v>3</v>
      </c>
      <c r="DF608" s="2" t="s">
        <v>3</v>
      </c>
      <c r="DG608" s="2" t="s">
        <v>3</v>
      </c>
      <c r="DH608" s="2" t="s">
        <v>3</v>
      </c>
      <c r="DI608" s="2" t="s">
        <v>3</v>
      </c>
      <c r="DJ608" s="2" t="s">
        <v>3</v>
      </c>
      <c r="DK608" s="2" t="s">
        <v>3</v>
      </c>
      <c r="DL608" s="2" t="s">
        <v>3</v>
      </c>
      <c r="DM608" s="2" t="s">
        <v>3</v>
      </c>
      <c r="DN608" s="2">
        <v>0</v>
      </c>
      <c r="DO608" s="2">
        <v>0</v>
      </c>
      <c r="DP608" s="2">
        <v>1</v>
      </c>
      <c r="DQ608" s="2">
        <v>1</v>
      </c>
      <c r="DR608" s="2"/>
      <c r="DS608" s="2"/>
      <c r="DT608" s="2"/>
      <c r="DU608" s="2">
        <v>1003</v>
      </c>
      <c r="DV608" s="2" t="s">
        <v>531</v>
      </c>
      <c r="DW608" s="2" t="s">
        <v>531</v>
      </c>
      <c r="DX608" s="2">
        <v>1000</v>
      </c>
      <c r="DY608" s="2"/>
      <c r="DZ608" s="2" t="s">
        <v>3</v>
      </c>
      <c r="EA608" s="2" t="s">
        <v>3</v>
      </c>
      <c r="EB608" s="2" t="s">
        <v>3</v>
      </c>
      <c r="EC608" s="2" t="s">
        <v>3</v>
      </c>
      <c r="ED608" s="2"/>
      <c r="EE608" s="2">
        <v>49573646</v>
      </c>
      <c r="EF608" s="2">
        <v>40</v>
      </c>
      <c r="EG608" s="2" t="s">
        <v>505</v>
      </c>
      <c r="EH608" s="2">
        <v>0</v>
      </c>
      <c r="EI608" s="2" t="s">
        <v>3</v>
      </c>
      <c r="EJ608" s="2">
        <v>2</v>
      </c>
      <c r="EK608" s="2">
        <v>331</v>
      </c>
      <c r="EL608" s="2" t="s">
        <v>526</v>
      </c>
      <c r="EM608" s="2" t="s">
        <v>527</v>
      </c>
      <c r="EN608" s="2"/>
      <c r="EO608" s="2" t="s">
        <v>3</v>
      </c>
      <c r="EP608" s="2"/>
      <c r="EQ608" s="2">
        <v>0</v>
      </c>
      <c r="ER608" s="2">
        <v>6747.27</v>
      </c>
      <c r="ES608" s="2">
        <v>6747.27</v>
      </c>
      <c r="ET608" s="2">
        <v>0</v>
      </c>
      <c r="EU608" s="2">
        <v>0</v>
      </c>
      <c r="EV608" s="2">
        <v>0</v>
      </c>
      <c r="EW608" s="2">
        <v>0</v>
      </c>
      <c r="EX608" s="2">
        <v>0</v>
      </c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>
        <v>0</v>
      </c>
      <c r="FR608" s="2">
        <f t="shared" si="517"/>
        <v>0</v>
      </c>
      <c r="FS608" s="2">
        <v>0</v>
      </c>
      <c r="FT608" s="2"/>
      <c r="FU608" s="2"/>
      <c r="FV608" s="2"/>
      <c r="FW608" s="2"/>
      <c r="FX608" s="2">
        <v>112</v>
      </c>
      <c r="FY608" s="2">
        <v>70</v>
      </c>
      <c r="FZ608" s="2"/>
      <c r="GA608" s="2" t="s">
        <v>3</v>
      </c>
      <c r="GB608" s="2"/>
      <c r="GC608" s="2"/>
      <c r="GD608" s="2">
        <v>0</v>
      </c>
      <c r="GE608" s="2"/>
      <c r="GF608" s="2">
        <v>604209559</v>
      </c>
      <c r="GG608" s="2">
        <v>2</v>
      </c>
      <c r="GH608" s="2">
        <v>1</v>
      </c>
      <c r="GI608" s="2">
        <v>-2</v>
      </c>
      <c r="GJ608" s="2">
        <v>0</v>
      </c>
      <c r="GK608" s="2">
        <f>ROUND(R608*(R12)/100,2)</f>
        <v>0</v>
      </c>
      <c r="GL608" s="2">
        <f t="shared" si="518"/>
        <v>0</v>
      </c>
      <c r="GM608" s="2">
        <f t="shared" si="519"/>
        <v>3097</v>
      </c>
      <c r="GN608" s="2">
        <f t="shared" si="520"/>
        <v>0</v>
      </c>
      <c r="GO608" s="2">
        <f t="shared" si="521"/>
        <v>3097</v>
      </c>
      <c r="GP608" s="2">
        <f t="shared" si="522"/>
        <v>0</v>
      </c>
      <c r="GQ608" s="2"/>
      <c r="GR608" s="2">
        <v>0</v>
      </c>
      <c r="GS608" s="2">
        <v>0</v>
      </c>
      <c r="GT608" s="2">
        <v>0</v>
      </c>
      <c r="GU608" s="2" t="s">
        <v>3</v>
      </c>
      <c r="GV608" s="2">
        <f t="shared" si="523"/>
        <v>0</v>
      </c>
      <c r="GW608" s="2">
        <v>1</v>
      </c>
      <c r="GX608" s="2">
        <f t="shared" si="524"/>
        <v>0</v>
      </c>
      <c r="GY608" s="2"/>
      <c r="GZ608" s="2"/>
      <c r="HA608" s="2">
        <v>0</v>
      </c>
      <c r="HB608" s="2">
        <v>0</v>
      </c>
      <c r="HC608" s="2">
        <f t="shared" si="525"/>
        <v>0</v>
      </c>
      <c r="HD608" s="2"/>
      <c r="HE608" s="2" t="s">
        <v>3</v>
      </c>
      <c r="HF608" s="2" t="s">
        <v>3</v>
      </c>
      <c r="HG608" s="2"/>
      <c r="HH608" s="2"/>
      <c r="HI608" s="2"/>
      <c r="HJ608" s="2"/>
      <c r="HK608" s="2"/>
      <c r="HL608" s="2"/>
      <c r="HM608" s="2" t="s">
        <v>3</v>
      </c>
      <c r="HN608" s="2" t="s">
        <v>3</v>
      </c>
      <c r="HO608" s="2" t="s">
        <v>3</v>
      </c>
      <c r="HP608" s="2" t="s">
        <v>3</v>
      </c>
      <c r="HQ608" s="2" t="s">
        <v>3</v>
      </c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>
        <v>0</v>
      </c>
      <c r="IL608" s="2"/>
      <c r="IM608" s="2"/>
      <c r="IN608" s="2"/>
      <c r="IO608" s="2"/>
      <c r="IP608" s="2"/>
      <c r="IQ608" s="2"/>
      <c r="IR608" s="2"/>
      <c r="IS608" s="2"/>
      <c r="IT608" s="2"/>
      <c r="IU608" s="2"/>
    </row>
    <row r="609" spans="1:255" x14ac:dyDescent="0.2">
      <c r="A609">
        <v>18</v>
      </c>
      <c r="B609">
        <v>1</v>
      </c>
      <c r="E609" t="s">
        <v>657</v>
      </c>
      <c r="F609" t="s">
        <v>529</v>
      </c>
      <c r="G609" t="s">
        <v>530</v>
      </c>
      <c r="H609" t="s">
        <v>531</v>
      </c>
      <c r="I609">
        <f>I607*J609</f>
        <v>0.45900000000000002</v>
      </c>
      <c r="J609">
        <v>0.10200000000000001</v>
      </c>
      <c r="K609">
        <v>0.10199999999999999</v>
      </c>
      <c r="O609">
        <f t="shared" si="488"/>
        <v>20037.59</v>
      </c>
      <c r="P609">
        <f t="shared" si="489"/>
        <v>20037.59</v>
      </c>
      <c r="Q609">
        <f t="shared" si="490"/>
        <v>0</v>
      </c>
      <c r="R609">
        <f t="shared" si="491"/>
        <v>0</v>
      </c>
      <c r="S609">
        <f t="shared" si="492"/>
        <v>0</v>
      </c>
      <c r="T609">
        <f t="shared" si="493"/>
        <v>0</v>
      </c>
      <c r="U609">
        <f t="shared" si="494"/>
        <v>0</v>
      </c>
      <c r="V609">
        <f t="shared" si="495"/>
        <v>0</v>
      </c>
      <c r="W609">
        <f t="shared" si="496"/>
        <v>0</v>
      </c>
      <c r="X609">
        <f t="shared" si="497"/>
        <v>0</v>
      </c>
      <c r="Y609">
        <f t="shared" si="498"/>
        <v>0</v>
      </c>
      <c r="AA609">
        <v>50626683</v>
      </c>
      <c r="AB609">
        <f t="shared" si="499"/>
        <v>6747.27</v>
      </c>
      <c r="AC609">
        <f t="shared" si="500"/>
        <v>6747.27</v>
      </c>
      <c r="AD609">
        <f t="shared" si="501"/>
        <v>0</v>
      </c>
      <c r="AE609">
        <f t="shared" si="502"/>
        <v>0</v>
      </c>
      <c r="AF609">
        <f t="shared" si="503"/>
        <v>0</v>
      </c>
      <c r="AG609">
        <f t="shared" si="504"/>
        <v>0</v>
      </c>
      <c r="AH609">
        <f t="shared" si="505"/>
        <v>0</v>
      </c>
      <c r="AI609">
        <f t="shared" si="506"/>
        <v>0</v>
      </c>
      <c r="AJ609">
        <f t="shared" si="507"/>
        <v>0</v>
      </c>
      <c r="AK609">
        <v>6747.27</v>
      </c>
      <c r="AL609">
        <v>6747.27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6.47</v>
      </c>
      <c r="BD609" t="s">
        <v>3</v>
      </c>
      <c r="BE609" t="s">
        <v>3</v>
      </c>
      <c r="BF609" t="s">
        <v>3</v>
      </c>
      <c r="BG609" t="s">
        <v>3</v>
      </c>
      <c r="BH609">
        <v>3</v>
      </c>
      <c r="BI609">
        <v>2</v>
      </c>
      <c r="BJ609" t="s">
        <v>532</v>
      </c>
      <c r="BM609">
        <v>331</v>
      </c>
      <c r="BN609">
        <v>0</v>
      </c>
      <c r="BO609" t="s">
        <v>529</v>
      </c>
      <c r="BP609">
        <v>1</v>
      </c>
      <c r="BQ609">
        <v>40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0</v>
      </c>
      <c r="CA609">
        <v>0</v>
      </c>
      <c r="CB609" t="s">
        <v>3</v>
      </c>
      <c r="CE609">
        <v>30</v>
      </c>
      <c r="CF609">
        <v>0</v>
      </c>
      <c r="CG609">
        <v>0</v>
      </c>
      <c r="CM609">
        <v>0</v>
      </c>
      <c r="CN609" t="s">
        <v>3</v>
      </c>
      <c r="CO609">
        <v>0</v>
      </c>
      <c r="CP609">
        <f t="shared" si="508"/>
        <v>20037.59</v>
      </c>
      <c r="CQ609">
        <f t="shared" si="509"/>
        <v>43654.84</v>
      </c>
      <c r="CR609">
        <f t="shared" si="510"/>
        <v>0</v>
      </c>
      <c r="CS609">
        <f t="shared" si="511"/>
        <v>0</v>
      </c>
      <c r="CT609">
        <f t="shared" si="512"/>
        <v>0</v>
      </c>
      <c r="CU609">
        <f t="shared" si="513"/>
        <v>0</v>
      </c>
      <c r="CV609">
        <f t="shared" si="514"/>
        <v>0</v>
      </c>
      <c r="CW609">
        <f t="shared" si="515"/>
        <v>0</v>
      </c>
      <c r="CX609">
        <f t="shared" si="516"/>
        <v>0</v>
      </c>
      <c r="CY609">
        <f>S609*(BZ609/100)</f>
        <v>0</v>
      </c>
      <c r="CZ609">
        <f>S609*(CA609/100)</f>
        <v>0</v>
      </c>
      <c r="DC609" t="s">
        <v>3</v>
      </c>
      <c r="DD609" t="s">
        <v>3</v>
      </c>
      <c r="DE609" t="s">
        <v>3</v>
      </c>
      <c r="DF609" t="s">
        <v>3</v>
      </c>
      <c r="DG609" t="s">
        <v>3</v>
      </c>
      <c r="DH609" t="s">
        <v>3</v>
      </c>
      <c r="DI609" t="s">
        <v>3</v>
      </c>
      <c r="DJ609" t="s">
        <v>3</v>
      </c>
      <c r="DK609" t="s">
        <v>3</v>
      </c>
      <c r="DL609" t="s">
        <v>3</v>
      </c>
      <c r="DM609" t="s">
        <v>3</v>
      </c>
      <c r="DN609">
        <v>112</v>
      </c>
      <c r="DO609">
        <v>70</v>
      </c>
      <c r="DP609">
        <v>1</v>
      </c>
      <c r="DQ609">
        <v>1</v>
      </c>
      <c r="DU609">
        <v>1003</v>
      </c>
      <c r="DV609" t="s">
        <v>531</v>
      </c>
      <c r="DW609" t="s">
        <v>531</v>
      </c>
      <c r="DX609">
        <v>1000</v>
      </c>
      <c r="DZ609" t="s">
        <v>3</v>
      </c>
      <c r="EA609" t="s">
        <v>3</v>
      </c>
      <c r="EB609" t="s">
        <v>3</v>
      </c>
      <c r="EC609" t="s">
        <v>3</v>
      </c>
      <c r="EE609">
        <v>49573646</v>
      </c>
      <c r="EF609">
        <v>40</v>
      </c>
      <c r="EG609" t="s">
        <v>505</v>
      </c>
      <c r="EH609">
        <v>0</v>
      </c>
      <c r="EI609" t="s">
        <v>3</v>
      </c>
      <c r="EJ609">
        <v>2</v>
      </c>
      <c r="EK609">
        <v>331</v>
      </c>
      <c r="EL609" t="s">
        <v>526</v>
      </c>
      <c r="EM609" t="s">
        <v>527</v>
      </c>
      <c r="EO609" t="s">
        <v>3</v>
      </c>
      <c r="EQ609">
        <v>0</v>
      </c>
      <c r="ER609">
        <v>6747.27</v>
      </c>
      <c r="ES609">
        <v>6747.27</v>
      </c>
      <c r="ET609">
        <v>0</v>
      </c>
      <c r="EU609">
        <v>0</v>
      </c>
      <c r="EV609">
        <v>0</v>
      </c>
      <c r="EW609">
        <v>0</v>
      </c>
      <c r="EX609">
        <v>0</v>
      </c>
      <c r="FQ609">
        <v>0</v>
      </c>
      <c r="FR609">
        <f t="shared" si="517"/>
        <v>0</v>
      </c>
      <c r="FS609">
        <v>0</v>
      </c>
      <c r="FX609">
        <v>112</v>
      </c>
      <c r="FY609">
        <v>70</v>
      </c>
      <c r="GA609" t="s">
        <v>3</v>
      </c>
      <c r="GD609">
        <v>0</v>
      </c>
      <c r="GF609">
        <v>604209559</v>
      </c>
      <c r="GG609">
        <v>2</v>
      </c>
      <c r="GH609">
        <v>1</v>
      </c>
      <c r="GI609">
        <v>2</v>
      </c>
      <c r="GJ609">
        <v>0</v>
      </c>
      <c r="GK609">
        <f>ROUND(R609*(S12)/100,2)</f>
        <v>0</v>
      </c>
      <c r="GL609">
        <f t="shared" si="518"/>
        <v>0</v>
      </c>
      <c r="GM609">
        <f t="shared" si="519"/>
        <v>20037.59</v>
      </c>
      <c r="GN609">
        <f t="shared" si="520"/>
        <v>0</v>
      </c>
      <c r="GO609">
        <f t="shared" si="521"/>
        <v>20037.59</v>
      </c>
      <c r="GP609">
        <f t="shared" si="522"/>
        <v>0</v>
      </c>
      <c r="GR609">
        <v>0</v>
      </c>
      <c r="GS609">
        <v>0</v>
      </c>
      <c r="GT609">
        <v>0</v>
      </c>
      <c r="GU609" t="s">
        <v>3</v>
      </c>
      <c r="GV609">
        <f t="shared" si="523"/>
        <v>0</v>
      </c>
      <c r="GW609">
        <v>1</v>
      </c>
      <c r="GX609">
        <f t="shared" si="524"/>
        <v>0</v>
      </c>
      <c r="HA609">
        <v>0</v>
      </c>
      <c r="HB609">
        <v>0</v>
      </c>
      <c r="HC609">
        <f t="shared" si="525"/>
        <v>0</v>
      </c>
      <c r="HE609" t="s">
        <v>3</v>
      </c>
      <c r="HF609" t="s">
        <v>3</v>
      </c>
      <c r="HM609" t="s">
        <v>3</v>
      </c>
      <c r="HN609" t="s">
        <v>3</v>
      </c>
      <c r="HO609" t="s">
        <v>3</v>
      </c>
      <c r="HP609" t="s">
        <v>3</v>
      </c>
      <c r="HQ609" t="s">
        <v>3</v>
      </c>
      <c r="IK609">
        <v>0</v>
      </c>
    </row>
    <row r="610" spans="1:255" x14ac:dyDescent="0.2">
      <c r="A610" s="2">
        <v>17</v>
      </c>
      <c r="B610" s="2">
        <v>1</v>
      </c>
      <c r="C610" s="2"/>
      <c r="D610" s="2"/>
      <c r="E610" s="2" t="s">
        <v>658</v>
      </c>
      <c r="F610" s="2" t="s">
        <v>659</v>
      </c>
      <c r="G610" s="2" t="s">
        <v>660</v>
      </c>
      <c r="H610" s="2" t="s">
        <v>366</v>
      </c>
      <c r="I610" s="2">
        <f>ROUND(80/100,9)</f>
        <v>0.8</v>
      </c>
      <c r="J610" s="2">
        <v>0</v>
      </c>
      <c r="K610" s="2">
        <f>ROUND(80/100,9)</f>
        <v>0.8</v>
      </c>
      <c r="L610" s="2"/>
      <c r="M610" s="2"/>
      <c r="N610" s="2"/>
      <c r="O610" s="2">
        <f t="shared" si="488"/>
        <v>151.08000000000001</v>
      </c>
      <c r="P610" s="2">
        <f t="shared" si="489"/>
        <v>55.44</v>
      </c>
      <c r="Q610" s="2">
        <f t="shared" si="490"/>
        <v>24.58</v>
      </c>
      <c r="R610" s="2">
        <f t="shared" si="491"/>
        <v>4.59</v>
      </c>
      <c r="S610" s="2">
        <f t="shared" si="492"/>
        <v>71.06</v>
      </c>
      <c r="T610" s="2">
        <f t="shared" si="493"/>
        <v>0</v>
      </c>
      <c r="U610" s="2">
        <f t="shared" si="494"/>
        <v>5.7680000000000007</v>
      </c>
      <c r="V610" s="2">
        <f t="shared" si="495"/>
        <v>0</v>
      </c>
      <c r="W610" s="2">
        <f t="shared" si="496"/>
        <v>0</v>
      </c>
      <c r="X610" s="2">
        <f t="shared" si="497"/>
        <v>79.59</v>
      </c>
      <c r="Y610" s="2">
        <f t="shared" si="498"/>
        <v>49.74</v>
      </c>
      <c r="Z610" s="2"/>
      <c r="AA610" s="2">
        <v>50626682</v>
      </c>
      <c r="AB610" s="2">
        <f t="shared" si="499"/>
        <v>188.85</v>
      </c>
      <c r="AC610" s="2">
        <f t="shared" si="500"/>
        <v>69.3</v>
      </c>
      <c r="AD610" s="2">
        <f t="shared" si="501"/>
        <v>30.72</v>
      </c>
      <c r="AE610" s="2">
        <f t="shared" si="502"/>
        <v>5.74</v>
      </c>
      <c r="AF610" s="2">
        <f t="shared" si="503"/>
        <v>88.83</v>
      </c>
      <c r="AG610" s="2">
        <f t="shared" si="504"/>
        <v>0</v>
      </c>
      <c r="AH610" s="2">
        <f t="shared" si="505"/>
        <v>7.21</v>
      </c>
      <c r="AI610" s="2">
        <f t="shared" si="506"/>
        <v>0</v>
      </c>
      <c r="AJ610" s="2">
        <f t="shared" si="507"/>
        <v>0</v>
      </c>
      <c r="AK610" s="2">
        <v>188.85</v>
      </c>
      <c r="AL610" s="2">
        <v>69.3</v>
      </c>
      <c r="AM610" s="2">
        <v>30.72</v>
      </c>
      <c r="AN610" s="2">
        <v>5.74</v>
      </c>
      <c r="AO610" s="2">
        <v>88.83</v>
      </c>
      <c r="AP610" s="2">
        <v>0</v>
      </c>
      <c r="AQ610" s="2">
        <v>7.21</v>
      </c>
      <c r="AR610" s="2">
        <v>0</v>
      </c>
      <c r="AS610" s="2">
        <v>0</v>
      </c>
      <c r="AT610" s="2">
        <v>112</v>
      </c>
      <c r="AU610" s="2">
        <v>70</v>
      </c>
      <c r="AV610" s="2">
        <v>1</v>
      </c>
      <c r="AW610" s="2">
        <v>1</v>
      </c>
      <c r="AX610" s="2"/>
      <c r="AY610" s="2"/>
      <c r="AZ610" s="2">
        <v>1</v>
      </c>
      <c r="BA610" s="2">
        <v>1</v>
      </c>
      <c r="BB610" s="2">
        <v>1</v>
      </c>
      <c r="BC610" s="2">
        <v>1</v>
      </c>
      <c r="BD610" s="2" t="s">
        <v>3</v>
      </c>
      <c r="BE610" s="2" t="s">
        <v>3</v>
      </c>
      <c r="BF610" s="2" t="s">
        <v>3</v>
      </c>
      <c r="BG610" s="2" t="s">
        <v>3</v>
      </c>
      <c r="BH610" s="2">
        <v>0</v>
      </c>
      <c r="BI610" s="2">
        <v>2</v>
      </c>
      <c r="BJ610" s="2" t="s">
        <v>661</v>
      </c>
      <c r="BK610" s="2"/>
      <c r="BL610" s="2"/>
      <c r="BM610" s="2">
        <v>331</v>
      </c>
      <c r="BN610" s="2">
        <v>0</v>
      </c>
      <c r="BO610" s="2" t="s">
        <v>3</v>
      </c>
      <c r="BP610" s="2">
        <v>0</v>
      </c>
      <c r="BQ610" s="2">
        <v>40</v>
      </c>
      <c r="BR610" s="2">
        <v>0</v>
      </c>
      <c r="BS610" s="2">
        <v>1</v>
      </c>
      <c r="BT610" s="2">
        <v>1</v>
      </c>
      <c r="BU610" s="2">
        <v>1</v>
      </c>
      <c r="BV610" s="2">
        <v>1</v>
      </c>
      <c r="BW610" s="2">
        <v>1</v>
      </c>
      <c r="BX610" s="2">
        <v>1</v>
      </c>
      <c r="BY610" s="2" t="s">
        <v>3</v>
      </c>
      <c r="BZ610" s="2">
        <v>112</v>
      </c>
      <c r="CA610" s="2">
        <v>70</v>
      </c>
      <c r="CB610" s="2" t="s">
        <v>3</v>
      </c>
      <c r="CC610" s="2"/>
      <c r="CD610" s="2"/>
      <c r="CE610" s="2">
        <v>30</v>
      </c>
      <c r="CF610" s="2">
        <v>0</v>
      </c>
      <c r="CG610" s="2">
        <v>0</v>
      </c>
      <c r="CH610" s="2"/>
      <c r="CI610" s="2"/>
      <c r="CJ610" s="2"/>
      <c r="CK610" s="2"/>
      <c r="CL610" s="2"/>
      <c r="CM610" s="2">
        <v>0</v>
      </c>
      <c r="CN610" s="2" t="s">
        <v>3</v>
      </c>
      <c r="CO610" s="2">
        <v>0</v>
      </c>
      <c r="CP610" s="2">
        <f t="shared" si="508"/>
        <v>151.07999999999998</v>
      </c>
      <c r="CQ610" s="2">
        <f t="shared" si="509"/>
        <v>69.3</v>
      </c>
      <c r="CR610" s="2">
        <f t="shared" si="510"/>
        <v>30.72</v>
      </c>
      <c r="CS610" s="2">
        <f t="shared" si="511"/>
        <v>5.74</v>
      </c>
      <c r="CT610" s="2">
        <f t="shared" si="512"/>
        <v>88.83</v>
      </c>
      <c r="CU610" s="2">
        <f t="shared" si="513"/>
        <v>0</v>
      </c>
      <c r="CV610" s="2">
        <f t="shared" si="514"/>
        <v>7.21</v>
      </c>
      <c r="CW610" s="2">
        <f t="shared" si="515"/>
        <v>0</v>
      </c>
      <c r="CX610" s="2">
        <f t="shared" si="516"/>
        <v>0</v>
      </c>
      <c r="CY610" s="2">
        <f>((S610*BZ610)/100)</f>
        <v>79.587199999999996</v>
      </c>
      <c r="CZ610" s="2">
        <f>((S610*CA610)/100)</f>
        <v>49.741999999999997</v>
      </c>
      <c r="DA610" s="2"/>
      <c r="DB610" s="2"/>
      <c r="DC610" s="2" t="s">
        <v>3</v>
      </c>
      <c r="DD610" s="2" t="s">
        <v>3</v>
      </c>
      <c r="DE610" s="2" t="s">
        <v>3</v>
      </c>
      <c r="DF610" s="2" t="s">
        <v>3</v>
      </c>
      <c r="DG610" s="2" t="s">
        <v>3</v>
      </c>
      <c r="DH610" s="2" t="s">
        <v>3</v>
      </c>
      <c r="DI610" s="2" t="s">
        <v>3</v>
      </c>
      <c r="DJ610" s="2" t="s">
        <v>3</v>
      </c>
      <c r="DK610" s="2" t="s">
        <v>3</v>
      </c>
      <c r="DL610" s="2" t="s">
        <v>3</v>
      </c>
      <c r="DM610" s="2" t="s">
        <v>3</v>
      </c>
      <c r="DN610" s="2">
        <v>0</v>
      </c>
      <c r="DO610" s="2">
        <v>0</v>
      </c>
      <c r="DP610" s="2">
        <v>1</v>
      </c>
      <c r="DQ610" s="2">
        <v>1</v>
      </c>
      <c r="DR610" s="2"/>
      <c r="DS610" s="2"/>
      <c r="DT610" s="2"/>
      <c r="DU610" s="2">
        <v>1003</v>
      </c>
      <c r="DV610" s="2" t="s">
        <v>366</v>
      </c>
      <c r="DW610" s="2" t="s">
        <v>366</v>
      </c>
      <c r="DX610" s="2">
        <v>100</v>
      </c>
      <c r="DY610" s="2"/>
      <c r="DZ610" s="2" t="s">
        <v>3</v>
      </c>
      <c r="EA610" s="2" t="s">
        <v>3</v>
      </c>
      <c r="EB610" s="2" t="s">
        <v>3</v>
      </c>
      <c r="EC610" s="2" t="s">
        <v>3</v>
      </c>
      <c r="ED610" s="2"/>
      <c r="EE610" s="2">
        <v>49573646</v>
      </c>
      <c r="EF610" s="2">
        <v>40</v>
      </c>
      <c r="EG610" s="2" t="s">
        <v>505</v>
      </c>
      <c r="EH610" s="2">
        <v>0</v>
      </c>
      <c r="EI610" s="2" t="s">
        <v>3</v>
      </c>
      <c r="EJ610" s="2">
        <v>2</v>
      </c>
      <c r="EK610" s="2">
        <v>331</v>
      </c>
      <c r="EL610" s="2" t="s">
        <v>526</v>
      </c>
      <c r="EM610" s="2" t="s">
        <v>527</v>
      </c>
      <c r="EN610" s="2"/>
      <c r="EO610" s="2" t="s">
        <v>3</v>
      </c>
      <c r="EP610" s="2"/>
      <c r="EQ610" s="2">
        <v>131072</v>
      </c>
      <c r="ER610" s="2">
        <v>188.85</v>
      </c>
      <c r="ES610" s="2">
        <v>69.3</v>
      </c>
      <c r="ET610" s="2">
        <v>30.72</v>
      </c>
      <c r="EU610" s="2">
        <v>5.74</v>
      </c>
      <c r="EV610" s="2">
        <v>88.83</v>
      </c>
      <c r="EW610" s="2">
        <v>7.21</v>
      </c>
      <c r="EX610" s="2">
        <v>0</v>
      </c>
      <c r="EY610" s="2">
        <v>0</v>
      </c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>
        <v>0</v>
      </c>
      <c r="FR610" s="2">
        <f t="shared" si="517"/>
        <v>0</v>
      </c>
      <c r="FS610" s="2">
        <v>0</v>
      </c>
      <c r="FT610" s="2"/>
      <c r="FU610" s="2"/>
      <c r="FV610" s="2"/>
      <c r="FW610" s="2"/>
      <c r="FX610" s="2">
        <v>112</v>
      </c>
      <c r="FY610" s="2">
        <v>70</v>
      </c>
      <c r="FZ610" s="2"/>
      <c r="GA610" s="2" t="s">
        <v>3</v>
      </c>
      <c r="GB610" s="2"/>
      <c r="GC610" s="2"/>
      <c r="GD610" s="2">
        <v>0</v>
      </c>
      <c r="GE610" s="2"/>
      <c r="GF610" s="2">
        <v>-535948092</v>
      </c>
      <c r="GG610" s="2">
        <v>2</v>
      </c>
      <c r="GH610" s="2">
        <v>1</v>
      </c>
      <c r="GI610" s="2">
        <v>-2</v>
      </c>
      <c r="GJ610" s="2">
        <v>0</v>
      </c>
      <c r="GK610" s="2">
        <f>ROUND(R610*(R12)/100,2)</f>
        <v>8.0299999999999994</v>
      </c>
      <c r="GL610" s="2">
        <f t="shared" si="518"/>
        <v>0</v>
      </c>
      <c r="GM610" s="2">
        <f t="shared" si="519"/>
        <v>288.44</v>
      </c>
      <c r="GN610" s="2">
        <f t="shared" si="520"/>
        <v>0</v>
      </c>
      <c r="GO610" s="2">
        <f t="shared" si="521"/>
        <v>288.44</v>
      </c>
      <c r="GP610" s="2">
        <f t="shared" si="522"/>
        <v>0</v>
      </c>
      <c r="GQ610" s="2"/>
      <c r="GR610" s="2">
        <v>0</v>
      </c>
      <c r="GS610" s="2">
        <v>0</v>
      </c>
      <c r="GT610" s="2">
        <v>0</v>
      </c>
      <c r="GU610" s="2" t="s">
        <v>3</v>
      </c>
      <c r="GV610" s="2">
        <f t="shared" si="523"/>
        <v>0</v>
      </c>
      <c r="GW610" s="2">
        <v>1</v>
      </c>
      <c r="GX610" s="2">
        <f t="shared" si="524"/>
        <v>0</v>
      </c>
      <c r="GY610" s="2"/>
      <c r="GZ610" s="2"/>
      <c r="HA610" s="2">
        <v>0</v>
      </c>
      <c r="HB610" s="2">
        <v>0</v>
      </c>
      <c r="HC610" s="2">
        <f t="shared" si="525"/>
        <v>0</v>
      </c>
      <c r="HD610" s="2"/>
      <c r="HE610" s="2" t="s">
        <v>3</v>
      </c>
      <c r="HF610" s="2" t="s">
        <v>3</v>
      </c>
      <c r="HG610" s="2"/>
      <c r="HH610" s="2"/>
      <c r="HI610" s="2"/>
      <c r="HJ610" s="2"/>
      <c r="HK610" s="2"/>
      <c r="HL610" s="2"/>
      <c r="HM610" s="2" t="s">
        <v>3</v>
      </c>
      <c r="HN610" s="2" t="s">
        <v>3</v>
      </c>
      <c r="HO610" s="2" t="s">
        <v>3</v>
      </c>
      <c r="HP610" s="2" t="s">
        <v>3</v>
      </c>
      <c r="HQ610" s="2" t="s">
        <v>3</v>
      </c>
      <c r="HR610" s="2"/>
      <c r="HS610" s="2"/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>
        <v>0</v>
      </c>
      <c r="IL610" s="2"/>
      <c r="IM610" s="2"/>
      <c r="IN610" s="2"/>
      <c r="IO610" s="2"/>
      <c r="IP610" s="2"/>
      <c r="IQ610" s="2"/>
      <c r="IR610" s="2"/>
      <c r="IS610" s="2"/>
      <c r="IT610" s="2"/>
      <c r="IU610" s="2"/>
    </row>
    <row r="611" spans="1:255" x14ac:dyDescent="0.2">
      <c r="A611">
        <v>17</v>
      </c>
      <c r="B611">
        <v>1</v>
      </c>
      <c r="E611" t="s">
        <v>658</v>
      </c>
      <c r="F611" t="s">
        <v>659</v>
      </c>
      <c r="G611" t="s">
        <v>660</v>
      </c>
      <c r="H611" t="s">
        <v>366</v>
      </c>
      <c r="I611">
        <f>ROUND(80/100,9)</f>
        <v>0.8</v>
      </c>
      <c r="J611">
        <v>0</v>
      </c>
      <c r="K611">
        <f>ROUND(80/100,9)</f>
        <v>0.8</v>
      </c>
      <c r="O611">
        <f t="shared" si="488"/>
        <v>2518.6999999999998</v>
      </c>
      <c r="P611">
        <f t="shared" si="489"/>
        <v>176.85</v>
      </c>
      <c r="Q611">
        <f t="shared" si="490"/>
        <v>278.98</v>
      </c>
      <c r="R611">
        <f t="shared" si="491"/>
        <v>133.25</v>
      </c>
      <c r="S611">
        <f t="shared" si="492"/>
        <v>2062.87</v>
      </c>
      <c r="T611">
        <f t="shared" si="493"/>
        <v>0</v>
      </c>
      <c r="U611">
        <f t="shared" si="494"/>
        <v>5.7680000000000007</v>
      </c>
      <c r="V611">
        <f t="shared" si="495"/>
        <v>0</v>
      </c>
      <c r="W611">
        <f t="shared" si="496"/>
        <v>0</v>
      </c>
      <c r="X611">
        <f t="shared" si="497"/>
        <v>1897.84</v>
      </c>
      <c r="Y611">
        <f t="shared" si="498"/>
        <v>887.03</v>
      </c>
      <c r="AA611">
        <v>50626683</v>
      </c>
      <c r="AB611">
        <f t="shared" si="499"/>
        <v>188.85</v>
      </c>
      <c r="AC611">
        <f t="shared" si="500"/>
        <v>69.3</v>
      </c>
      <c r="AD611">
        <f t="shared" si="501"/>
        <v>30.72</v>
      </c>
      <c r="AE611">
        <f t="shared" si="502"/>
        <v>5.74</v>
      </c>
      <c r="AF611">
        <f t="shared" si="503"/>
        <v>88.83</v>
      </c>
      <c r="AG611">
        <f t="shared" si="504"/>
        <v>0</v>
      </c>
      <c r="AH611">
        <f t="shared" si="505"/>
        <v>7.21</v>
      </c>
      <c r="AI611">
        <f t="shared" si="506"/>
        <v>0</v>
      </c>
      <c r="AJ611">
        <f t="shared" si="507"/>
        <v>0</v>
      </c>
      <c r="AK611">
        <v>188.85</v>
      </c>
      <c r="AL611">
        <v>69.3</v>
      </c>
      <c r="AM611">
        <v>30.72</v>
      </c>
      <c r="AN611">
        <v>5.74</v>
      </c>
      <c r="AO611">
        <v>88.83</v>
      </c>
      <c r="AP611">
        <v>0</v>
      </c>
      <c r="AQ611">
        <v>7.21</v>
      </c>
      <c r="AR611">
        <v>0</v>
      </c>
      <c r="AS611">
        <v>0</v>
      </c>
      <c r="AT611">
        <v>92</v>
      </c>
      <c r="AU611">
        <v>43</v>
      </c>
      <c r="AV611">
        <v>1</v>
      </c>
      <c r="AW611">
        <v>1</v>
      </c>
      <c r="AZ611">
        <v>1</v>
      </c>
      <c r="BA611">
        <v>29.03</v>
      </c>
      <c r="BB611">
        <v>11.35</v>
      </c>
      <c r="BC611">
        <v>3.19</v>
      </c>
      <c r="BD611" t="s">
        <v>3</v>
      </c>
      <c r="BE611" t="s">
        <v>3</v>
      </c>
      <c r="BF611" t="s">
        <v>3</v>
      </c>
      <c r="BG611" t="s">
        <v>3</v>
      </c>
      <c r="BH611">
        <v>0</v>
      </c>
      <c r="BI611">
        <v>2</v>
      </c>
      <c r="BJ611" t="s">
        <v>661</v>
      </c>
      <c r="BM611">
        <v>331</v>
      </c>
      <c r="BN611">
        <v>0</v>
      </c>
      <c r="BO611" t="s">
        <v>659</v>
      </c>
      <c r="BP611">
        <v>1</v>
      </c>
      <c r="BQ611">
        <v>40</v>
      </c>
      <c r="BR611">
        <v>0</v>
      </c>
      <c r="BS611">
        <v>29.03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92</v>
      </c>
      <c r="CA611">
        <v>43</v>
      </c>
      <c r="CB611" t="s">
        <v>3</v>
      </c>
      <c r="CE611">
        <v>30</v>
      </c>
      <c r="CF611">
        <v>0</v>
      </c>
      <c r="CG611">
        <v>0</v>
      </c>
      <c r="CM611">
        <v>0</v>
      </c>
      <c r="CN611" t="s">
        <v>3</v>
      </c>
      <c r="CO611">
        <v>0</v>
      </c>
      <c r="CP611">
        <f t="shared" si="508"/>
        <v>2518.6999999999998</v>
      </c>
      <c r="CQ611">
        <f t="shared" si="509"/>
        <v>221.07</v>
      </c>
      <c r="CR611">
        <f t="shared" si="510"/>
        <v>348.67</v>
      </c>
      <c r="CS611">
        <f t="shared" si="511"/>
        <v>166.63</v>
      </c>
      <c r="CT611">
        <f t="shared" si="512"/>
        <v>2578.73</v>
      </c>
      <c r="CU611">
        <f t="shared" si="513"/>
        <v>0</v>
      </c>
      <c r="CV611">
        <f t="shared" si="514"/>
        <v>7.21</v>
      </c>
      <c r="CW611">
        <f t="shared" si="515"/>
        <v>0</v>
      </c>
      <c r="CX611">
        <f t="shared" si="516"/>
        <v>0</v>
      </c>
      <c r="CY611">
        <f>S611*(BZ611/100)</f>
        <v>1897.8404</v>
      </c>
      <c r="CZ611">
        <f>S611*(CA611/100)</f>
        <v>887.03409999999997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112</v>
      </c>
      <c r="DO611">
        <v>70</v>
      </c>
      <c r="DP611">
        <v>1</v>
      </c>
      <c r="DQ611">
        <v>1</v>
      </c>
      <c r="DU611">
        <v>1003</v>
      </c>
      <c r="DV611" t="s">
        <v>366</v>
      </c>
      <c r="DW611" t="s">
        <v>366</v>
      </c>
      <c r="DX611">
        <v>100</v>
      </c>
      <c r="DZ611" t="s">
        <v>3</v>
      </c>
      <c r="EA611" t="s">
        <v>3</v>
      </c>
      <c r="EB611" t="s">
        <v>3</v>
      </c>
      <c r="EC611" t="s">
        <v>3</v>
      </c>
      <c r="EE611">
        <v>49573646</v>
      </c>
      <c r="EF611">
        <v>40</v>
      </c>
      <c r="EG611" t="s">
        <v>505</v>
      </c>
      <c r="EH611">
        <v>0</v>
      </c>
      <c r="EI611" t="s">
        <v>3</v>
      </c>
      <c r="EJ611">
        <v>2</v>
      </c>
      <c r="EK611">
        <v>331</v>
      </c>
      <c r="EL611" t="s">
        <v>526</v>
      </c>
      <c r="EM611" t="s">
        <v>527</v>
      </c>
      <c r="EO611" t="s">
        <v>3</v>
      </c>
      <c r="EQ611">
        <v>131072</v>
      </c>
      <c r="ER611">
        <v>188.85</v>
      </c>
      <c r="ES611">
        <v>69.3</v>
      </c>
      <c r="ET611">
        <v>30.72</v>
      </c>
      <c r="EU611">
        <v>5.74</v>
      </c>
      <c r="EV611">
        <v>88.83</v>
      </c>
      <c r="EW611">
        <v>7.21</v>
      </c>
      <c r="EX611">
        <v>0</v>
      </c>
      <c r="EY611">
        <v>0</v>
      </c>
      <c r="FQ611">
        <v>0</v>
      </c>
      <c r="FR611">
        <f t="shared" si="517"/>
        <v>0</v>
      </c>
      <c r="FS611">
        <v>0</v>
      </c>
      <c r="FX611">
        <v>112</v>
      </c>
      <c r="FY611">
        <v>70</v>
      </c>
      <c r="GA611" t="s">
        <v>3</v>
      </c>
      <c r="GD611">
        <v>0</v>
      </c>
      <c r="GF611">
        <v>-535948092</v>
      </c>
      <c r="GG611">
        <v>2</v>
      </c>
      <c r="GH611">
        <v>1</v>
      </c>
      <c r="GI611">
        <v>2</v>
      </c>
      <c r="GJ611">
        <v>0</v>
      </c>
      <c r="GK611">
        <f>ROUND(R611*(S12)/100,2)</f>
        <v>213.2</v>
      </c>
      <c r="GL611">
        <f t="shared" si="518"/>
        <v>0</v>
      </c>
      <c r="GM611">
        <f t="shared" si="519"/>
        <v>5516.77</v>
      </c>
      <c r="GN611">
        <f t="shared" si="520"/>
        <v>0</v>
      </c>
      <c r="GO611">
        <f t="shared" si="521"/>
        <v>5516.77</v>
      </c>
      <c r="GP611">
        <f t="shared" si="522"/>
        <v>0</v>
      </c>
      <c r="GR611">
        <v>0</v>
      </c>
      <c r="GS611">
        <v>0</v>
      </c>
      <c r="GT611">
        <v>0</v>
      </c>
      <c r="GU611" t="s">
        <v>3</v>
      </c>
      <c r="GV611">
        <f t="shared" si="523"/>
        <v>0</v>
      </c>
      <c r="GW611">
        <v>1</v>
      </c>
      <c r="GX611">
        <f t="shared" si="524"/>
        <v>0</v>
      </c>
      <c r="HA611">
        <v>0</v>
      </c>
      <c r="HB611">
        <v>0</v>
      </c>
      <c r="HC611">
        <f t="shared" si="525"/>
        <v>0</v>
      </c>
      <c r="HE611" t="s">
        <v>3</v>
      </c>
      <c r="HF611" t="s">
        <v>3</v>
      </c>
      <c r="HM611" t="s">
        <v>3</v>
      </c>
      <c r="HN611" t="s">
        <v>3</v>
      </c>
      <c r="HO611" t="s">
        <v>3</v>
      </c>
      <c r="HP611" t="s">
        <v>3</v>
      </c>
      <c r="HQ611" t="s">
        <v>3</v>
      </c>
      <c r="IK611">
        <v>0</v>
      </c>
    </row>
    <row r="612" spans="1:255" x14ac:dyDescent="0.2">
      <c r="A612" s="2">
        <v>18</v>
      </c>
      <c r="B612" s="2">
        <v>1</v>
      </c>
      <c r="C612" s="2"/>
      <c r="D612" s="2"/>
      <c r="E612" s="2" t="s">
        <v>662</v>
      </c>
      <c r="F612" s="2" t="s">
        <v>534</v>
      </c>
      <c r="G612" s="2" t="s">
        <v>535</v>
      </c>
      <c r="H612" s="2" t="s">
        <v>531</v>
      </c>
      <c r="I612" s="2">
        <f>I610*J612</f>
        <v>8.1600000000000006E-2</v>
      </c>
      <c r="J612" s="2">
        <v>0.10200000000000001</v>
      </c>
      <c r="K612" s="2">
        <v>0.10199999999999999</v>
      </c>
      <c r="L612" s="2"/>
      <c r="M612" s="2"/>
      <c r="N612" s="2"/>
      <c r="O612" s="2">
        <f t="shared" si="488"/>
        <v>929.81</v>
      </c>
      <c r="P612" s="2">
        <f t="shared" si="489"/>
        <v>929.81</v>
      </c>
      <c r="Q612" s="2">
        <f t="shared" si="490"/>
        <v>0</v>
      </c>
      <c r="R612" s="2">
        <f t="shared" si="491"/>
        <v>0</v>
      </c>
      <c r="S612" s="2">
        <f t="shared" si="492"/>
        <v>0</v>
      </c>
      <c r="T612" s="2">
        <f t="shared" si="493"/>
        <v>0</v>
      </c>
      <c r="U612" s="2">
        <f t="shared" si="494"/>
        <v>0</v>
      </c>
      <c r="V612" s="2">
        <f t="shared" si="495"/>
        <v>0</v>
      </c>
      <c r="W612" s="2">
        <f t="shared" si="496"/>
        <v>0</v>
      </c>
      <c r="X612" s="2">
        <f t="shared" si="497"/>
        <v>0</v>
      </c>
      <c r="Y612" s="2">
        <f t="shared" si="498"/>
        <v>0</v>
      </c>
      <c r="Z612" s="2"/>
      <c r="AA612" s="2">
        <v>50626682</v>
      </c>
      <c r="AB612" s="2">
        <f t="shared" si="499"/>
        <v>11394.78</v>
      </c>
      <c r="AC612" s="2">
        <f t="shared" si="500"/>
        <v>11394.78</v>
      </c>
      <c r="AD612" s="2">
        <f t="shared" si="501"/>
        <v>0</v>
      </c>
      <c r="AE612" s="2">
        <f t="shared" si="502"/>
        <v>0</v>
      </c>
      <c r="AF612" s="2">
        <f t="shared" si="503"/>
        <v>0</v>
      </c>
      <c r="AG612" s="2">
        <f t="shared" si="504"/>
        <v>0</v>
      </c>
      <c r="AH612" s="2">
        <f t="shared" si="505"/>
        <v>0</v>
      </c>
      <c r="AI612" s="2">
        <f t="shared" si="506"/>
        <v>0</v>
      </c>
      <c r="AJ612" s="2">
        <f t="shared" si="507"/>
        <v>0</v>
      </c>
      <c r="AK612" s="2">
        <v>11394.78</v>
      </c>
      <c r="AL612" s="2">
        <v>11394.78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112</v>
      </c>
      <c r="AU612" s="2">
        <v>70</v>
      </c>
      <c r="AV612" s="2">
        <v>1</v>
      </c>
      <c r="AW612" s="2">
        <v>1</v>
      </c>
      <c r="AX612" s="2"/>
      <c r="AY612" s="2"/>
      <c r="AZ612" s="2">
        <v>1</v>
      </c>
      <c r="BA612" s="2">
        <v>1</v>
      </c>
      <c r="BB612" s="2">
        <v>1</v>
      </c>
      <c r="BC612" s="2">
        <v>1</v>
      </c>
      <c r="BD612" s="2" t="s">
        <v>3</v>
      </c>
      <c r="BE612" s="2" t="s">
        <v>3</v>
      </c>
      <c r="BF612" s="2" t="s">
        <v>3</v>
      </c>
      <c r="BG612" s="2" t="s">
        <v>3</v>
      </c>
      <c r="BH612" s="2">
        <v>3</v>
      </c>
      <c r="BI612" s="2">
        <v>2</v>
      </c>
      <c r="BJ612" s="2" t="s">
        <v>536</v>
      </c>
      <c r="BK612" s="2"/>
      <c r="BL612" s="2"/>
      <c r="BM612" s="2">
        <v>331</v>
      </c>
      <c r="BN612" s="2">
        <v>0</v>
      </c>
      <c r="BO612" s="2" t="s">
        <v>3</v>
      </c>
      <c r="BP612" s="2">
        <v>0</v>
      </c>
      <c r="BQ612" s="2">
        <v>40</v>
      </c>
      <c r="BR612" s="2">
        <v>0</v>
      </c>
      <c r="BS612" s="2">
        <v>1</v>
      </c>
      <c r="BT612" s="2">
        <v>1</v>
      </c>
      <c r="BU612" s="2">
        <v>1</v>
      </c>
      <c r="BV612" s="2">
        <v>1</v>
      </c>
      <c r="BW612" s="2">
        <v>1</v>
      </c>
      <c r="BX612" s="2">
        <v>1</v>
      </c>
      <c r="BY612" s="2" t="s">
        <v>3</v>
      </c>
      <c r="BZ612" s="2">
        <v>112</v>
      </c>
      <c r="CA612" s="2">
        <v>70</v>
      </c>
      <c r="CB612" s="2" t="s">
        <v>3</v>
      </c>
      <c r="CC612" s="2"/>
      <c r="CD612" s="2"/>
      <c r="CE612" s="2">
        <v>30</v>
      </c>
      <c r="CF612" s="2">
        <v>0</v>
      </c>
      <c r="CG612" s="2">
        <v>0</v>
      </c>
      <c r="CH612" s="2"/>
      <c r="CI612" s="2"/>
      <c r="CJ612" s="2"/>
      <c r="CK612" s="2"/>
      <c r="CL612" s="2"/>
      <c r="CM612" s="2">
        <v>0</v>
      </c>
      <c r="CN612" s="2" t="s">
        <v>3</v>
      </c>
      <c r="CO612" s="2">
        <v>0</v>
      </c>
      <c r="CP612" s="2">
        <f t="shared" si="508"/>
        <v>929.81</v>
      </c>
      <c r="CQ612" s="2">
        <f t="shared" si="509"/>
        <v>11394.78</v>
      </c>
      <c r="CR612" s="2">
        <f t="shared" si="510"/>
        <v>0</v>
      </c>
      <c r="CS612" s="2">
        <f t="shared" si="511"/>
        <v>0</v>
      </c>
      <c r="CT612" s="2">
        <f t="shared" si="512"/>
        <v>0</v>
      </c>
      <c r="CU612" s="2">
        <f t="shared" si="513"/>
        <v>0</v>
      </c>
      <c r="CV612" s="2">
        <f t="shared" si="514"/>
        <v>0</v>
      </c>
      <c r="CW612" s="2">
        <f t="shared" si="515"/>
        <v>0</v>
      </c>
      <c r="CX612" s="2">
        <f t="shared" si="516"/>
        <v>0</v>
      </c>
      <c r="CY612" s="2">
        <f>((S612*BZ612)/100)</f>
        <v>0</v>
      </c>
      <c r="CZ612" s="2">
        <f>((S612*CA612)/100)</f>
        <v>0</v>
      </c>
      <c r="DA612" s="2"/>
      <c r="DB612" s="2"/>
      <c r="DC612" s="2" t="s">
        <v>3</v>
      </c>
      <c r="DD612" s="2" t="s">
        <v>3</v>
      </c>
      <c r="DE612" s="2" t="s">
        <v>3</v>
      </c>
      <c r="DF612" s="2" t="s">
        <v>3</v>
      </c>
      <c r="DG612" s="2" t="s">
        <v>3</v>
      </c>
      <c r="DH612" s="2" t="s">
        <v>3</v>
      </c>
      <c r="DI612" s="2" t="s">
        <v>3</v>
      </c>
      <c r="DJ612" s="2" t="s">
        <v>3</v>
      </c>
      <c r="DK612" s="2" t="s">
        <v>3</v>
      </c>
      <c r="DL612" s="2" t="s">
        <v>3</v>
      </c>
      <c r="DM612" s="2" t="s">
        <v>3</v>
      </c>
      <c r="DN612" s="2">
        <v>0</v>
      </c>
      <c r="DO612" s="2">
        <v>0</v>
      </c>
      <c r="DP612" s="2">
        <v>1</v>
      </c>
      <c r="DQ612" s="2">
        <v>1</v>
      </c>
      <c r="DR612" s="2"/>
      <c r="DS612" s="2"/>
      <c r="DT612" s="2"/>
      <c r="DU612" s="2">
        <v>1003</v>
      </c>
      <c r="DV612" s="2" t="s">
        <v>531</v>
      </c>
      <c r="DW612" s="2" t="s">
        <v>531</v>
      </c>
      <c r="DX612" s="2">
        <v>1000</v>
      </c>
      <c r="DY612" s="2"/>
      <c r="DZ612" s="2" t="s">
        <v>3</v>
      </c>
      <c r="EA612" s="2" t="s">
        <v>3</v>
      </c>
      <c r="EB612" s="2" t="s">
        <v>3</v>
      </c>
      <c r="EC612" s="2" t="s">
        <v>3</v>
      </c>
      <c r="ED612" s="2"/>
      <c r="EE612" s="2">
        <v>49573646</v>
      </c>
      <c r="EF612" s="2">
        <v>40</v>
      </c>
      <c r="EG612" s="2" t="s">
        <v>505</v>
      </c>
      <c r="EH612" s="2">
        <v>0</v>
      </c>
      <c r="EI612" s="2" t="s">
        <v>3</v>
      </c>
      <c r="EJ612" s="2">
        <v>2</v>
      </c>
      <c r="EK612" s="2">
        <v>331</v>
      </c>
      <c r="EL612" s="2" t="s">
        <v>526</v>
      </c>
      <c r="EM612" s="2" t="s">
        <v>527</v>
      </c>
      <c r="EN612" s="2"/>
      <c r="EO612" s="2" t="s">
        <v>3</v>
      </c>
      <c r="EP612" s="2"/>
      <c r="EQ612" s="2">
        <v>0</v>
      </c>
      <c r="ER612" s="2">
        <v>11394.78</v>
      </c>
      <c r="ES612" s="2">
        <v>11394.78</v>
      </c>
      <c r="ET612" s="2">
        <v>0</v>
      </c>
      <c r="EU612" s="2">
        <v>0</v>
      </c>
      <c r="EV612" s="2">
        <v>0</v>
      </c>
      <c r="EW612" s="2">
        <v>0</v>
      </c>
      <c r="EX612" s="2">
        <v>0</v>
      </c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>
        <v>0</v>
      </c>
      <c r="FR612" s="2">
        <f t="shared" si="517"/>
        <v>0</v>
      </c>
      <c r="FS612" s="2">
        <v>0</v>
      </c>
      <c r="FT612" s="2"/>
      <c r="FU612" s="2"/>
      <c r="FV612" s="2"/>
      <c r="FW612" s="2"/>
      <c r="FX612" s="2">
        <v>112</v>
      </c>
      <c r="FY612" s="2">
        <v>70</v>
      </c>
      <c r="FZ612" s="2"/>
      <c r="GA612" s="2" t="s">
        <v>3</v>
      </c>
      <c r="GB612" s="2"/>
      <c r="GC612" s="2"/>
      <c r="GD612" s="2">
        <v>0</v>
      </c>
      <c r="GE612" s="2"/>
      <c r="GF612" s="2">
        <v>243158046</v>
      </c>
      <c r="GG612" s="2">
        <v>2</v>
      </c>
      <c r="GH612" s="2">
        <v>1</v>
      </c>
      <c r="GI612" s="2">
        <v>-2</v>
      </c>
      <c r="GJ612" s="2">
        <v>0</v>
      </c>
      <c r="GK612" s="2">
        <f>ROUND(R612*(R12)/100,2)</f>
        <v>0</v>
      </c>
      <c r="GL612" s="2">
        <f t="shared" si="518"/>
        <v>0</v>
      </c>
      <c r="GM612" s="2">
        <f t="shared" si="519"/>
        <v>929.81</v>
      </c>
      <c r="GN612" s="2">
        <f t="shared" si="520"/>
        <v>0</v>
      </c>
      <c r="GO612" s="2">
        <f t="shared" si="521"/>
        <v>929.81</v>
      </c>
      <c r="GP612" s="2">
        <f t="shared" si="522"/>
        <v>0</v>
      </c>
      <c r="GQ612" s="2"/>
      <c r="GR612" s="2">
        <v>0</v>
      </c>
      <c r="GS612" s="2">
        <v>0</v>
      </c>
      <c r="GT612" s="2">
        <v>0</v>
      </c>
      <c r="GU612" s="2" t="s">
        <v>3</v>
      </c>
      <c r="GV612" s="2">
        <f t="shared" si="523"/>
        <v>0</v>
      </c>
      <c r="GW612" s="2">
        <v>1</v>
      </c>
      <c r="GX612" s="2">
        <f t="shared" si="524"/>
        <v>0</v>
      </c>
      <c r="GY612" s="2"/>
      <c r="GZ612" s="2"/>
      <c r="HA612" s="2">
        <v>0</v>
      </c>
      <c r="HB612" s="2">
        <v>0</v>
      </c>
      <c r="HC612" s="2">
        <f t="shared" si="525"/>
        <v>0</v>
      </c>
      <c r="HD612" s="2"/>
      <c r="HE612" s="2" t="s">
        <v>3</v>
      </c>
      <c r="HF612" s="2" t="s">
        <v>3</v>
      </c>
      <c r="HG612" s="2"/>
      <c r="HH612" s="2"/>
      <c r="HI612" s="2"/>
      <c r="HJ612" s="2"/>
      <c r="HK612" s="2"/>
      <c r="HL612" s="2"/>
      <c r="HM612" s="2" t="s">
        <v>3</v>
      </c>
      <c r="HN612" s="2" t="s">
        <v>3</v>
      </c>
      <c r="HO612" s="2" t="s">
        <v>3</v>
      </c>
      <c r="HP612" s="2" t="s">
        <v>3</v>
      </c>
      <c r="HQ612" s="2" t="s">
        <v>3</v>
      </c>
      <c r="HR612" s="2"/>
      <c r="HS612" s="2"/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>
        <v>0</v>
      </c>
      <c r="IL612" s="2"/>
      <c r="IM612" s="2"/>
      <c r="IN612" s="2"/>
      <c r="IO612" s="2"/>
      <c r="IP612" s="2"/>
      <c r="IQ612" s="2"/>
      <c r="IR612" s="2"/>
      <c r="IS612" s="2"/>
      <c r="IT612" s="2"/>
      <c r="IU612" s="2"/>
    </row>
    <row r="613" spans="1:255" x14ac:dyDescent="0.2">
      <c r="A613">
        <v>18</v>
      </c>
      <c r="B613">
        <v>1</v>
      </c>
      <c r="E613" t="s">
        <v>662</v>
      </c>
      <c r="F613" t="s">
        <v>534</v>
      </c>
      <c r="G613" t="s">
        <v>535</v>
      </c>
      <c r="H613" t="s">
        <v>531</v>
      </c>
      <c r="I613">
        <f>I611*J613</f>
        <v>8.1600000000000006E-2</v>
      </c>
      <c r="J613">
        <v>0.10200000000000001</v>
      </c>
      <c r="K613">
        <v>0.10199999999999999</v>
      </c>
      <c r="O613">
        <f t="shared" si="488"/>
        <v>5439.39</v>
      </c>
      <c r="P613">
        <f t="shared" si="489"/>
        <v>5439.39</v>
      </c>
      <c r="Q613">
        <f t="shared" si="490"/>
        <v>0</v>
      </c>
      <c r="R613">
        <f t="shared" si="491"/>
        <v>0</v>
      </c>
      <c r="S613">
        <f t="shared" si="492"/>
        <v>0</v>
      </c>
      <c r="T613">
        <f t="shared" si="493"/>
        <v>0</v>
      </c>
      <c r="U613">
        <f t="shared" si="494"/>
        <v>0</v>
      </c>
      <c r="V613">
        <f t="shared" si="495"/>
        <v>0</v>
      </c>
      <c r="W613">
        <f t="shared" si="496"/>
        <v>0</v>
      </c>
      <c r="X613">
        <f t="shared" si="497"/>
        <v>0</v>
      </c>
      <c r="Y613">
        <f t="shared" si="498"/>
        <v>0</v>
      </c>
      <c r="AA613">
        <v>50626683</v>
      </c>
      <c r="AB613">
        <f t="shared" si="499"/>
        <v>11394.78</v>
      </c>
      <c r="AC613">
        <f t="shared" si="500"/>
        <v>11394.78</v>
      </c>
      <c r="AD613">
        <f t="shared" si="501"/>
        <v>0</v>
      </c>
      <c r="AE613">
        <f t="shared" si="502"/>
        <v>0</v>
      </c>
      <c r="AF613">
        <f t="shared" si="503"/>
        <v>0</v>
      </c>
      <c r="AG613">
        <f t="shared" si="504"/>
        <v>0</v>
      </c>
      <c r="AH613">
        <f t="shared" si="505"/>
        <v>0</v>
      </c>
      <c r="AI613">
        <f t="shared" si="506"/>
        <v>0</v>
      </c>
      <c r="AJ613">
        <f t="shared" si="507"/>
        <v>0</v>
      </c>
      <c r="AK613">
        <v>11394.78</v>
      </c>
      <c r="AL613">
        <v>11394.78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5.85</v>
      </c>
      <c r="BD613" t="s">
        <v>3</v>
      </c>
      <c r="BE613" t="s">
        <v>3</v>
      </c>
      <c r="BF613" t="s">
        <v>3</v>
      </c>
      <c r="BG613" t="s">
        <v>3</v>
      </c>
      <c r="BH613">
        <v>3</v>
      </c>
      <c r="BI613">
        <v>2</v>
      </c>
      <c r="BJ613" t="s">
        <v>536</v>
      </c>
      <c r="BM613">
        <v>331</v>
      </c>
      <c r="BN613">
        <v>0</v>
      </c>
      <c r="BO613" t="s">
        <v>534</v>
      </c>
      <c r="BP613">
        <v>1</v>
      </c>
      <c r="BQ613">
        <v>40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0</v>
      </c>
      <c r="CA613">
        <v>0</v>
      </c>
      <c r="CB613" t="s">
        <v>3</v>
      </c>
      <c r="CE613">
        <v>30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 t="shared" si="508"/>
        <v>5439.39</v>
      </c>
      <c r="CQ613">
        <f t="shared" si="509"/>
        <v>66659.460000000006</v>
      </c>
      <c r="CR613">
        <f t="shared" si="510"/>
        <v>0</v>
      </c>
      <c r="CS613">
        <f t="shared" si="511"/>
        <v>0</v>
      </c>
      <c r="CT613">
        <f t="shared" si="512"/>
        <v>0</v>
      </c>
      <c r="CU613">
        <f t="shared" si="513"/>
        <v>0</v>
      </c>
      <c r="CV613">
        <f t="shared" si="514"/>
        <v>0</v>
      </c>
      <c r="CW613">
        <f t="shared" si="515"/>
        <v>0</v>
      </c>
      <c r="CX613">
        <f t="shared" si="516"/>
        <v>0</v>
      </c>
      <c r="CY613">
        <f>S613*(BZ613/100)</f>
        <v>0</v>
      </c>
      <c r="CZ613">
        <f>S613*(CA613/100)</f>
        <v>0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112</v>
      </c>
      <c r="DO613">
        <v>70</v>
      </c>
      <c r="DP613">
        <v>1</v>
      </c>
      <c r="DQ613">
        <v>1</v>
      </c>
      <c r="DU613">
        <v>1003</v>
      </c>
      <c r="DV613" t="s">
        <v>531</v>
      </c>
      <c r="DW613" t="s">
        <v>531</v>
      </c>
      <c r="DX613">
        <v>1000</v>
      </c>
      <c r="DZ613" t="s">
        <v>3</v>
      </c>
      <c r="EA613" t="s">
        <v>3</v>
      </c>
      <c r="EB613" t="s">
        <v>3</v>
      </c>
      <c r="EC613" t="s">
        <v>3</v>
      </c>
      <c r="EE613">
        <v>49573646</v>
      </c>
      <c r="EF613">
        <v>40</v>
      </c>
      <c r="EG613" t="s">
        <v>505</v>
      </c>
      <c r="EH613">
        <v>0</v>
      </c>
      <c r="EI613" t="s">
        <v>3</v>
      </c>
      <c r="EJ613">
        <v>2</v>
      </c>
      <c r="EK613">
        <v>331</v>
      </c>
      <c r="EL613" t="s">
        <v>526</v>
      </c>
      <c r="EM613" t="s">
        <v>527</v>
      </c>
      <c r="EO613" t="s">
        <v>3</v>
      </c>
      <c r="EQ613">
        <v>0</v>
      </c>
      <c r="ER613">
        <v>11394.78</v>
      </c>
      <c r="ES613">
        <v>11394.78</v>
      </c>
      <c r="ET613">
        <v>0</v>
      </c>
      <c r="EU613">
        <v>0</v>
      </c>
      <c r="EV613">
        <v>0</v>
      </c>
      <c r="EW613">
        <v>0</v>
      </c>
      <c r="EX613">
        <v>0</v>
      </c>
      <c r="FQ613">
        <v>0</v>
      </c>
      <c r="FR613">
        <f t="shared" si="517"/>
        <v>0</v>
      </c>
      <c r="FS613">
        <v>0</v>
      </c>
      <c r="FX613">
        <v>112</v>
      </c>
      <c r="FY613">
        <v>70</v>
      </c>
      <c r="GA613" t="s">
        <v>3</v>
      </c>
      <c r="GD613">
        <v>0</v>
      </c>
      <c r="GF613">
        <v>243158046</v>
      </c>
      <c r="GG613">
        <v>2</v>
      </c>
      <c r="GH613">
        <v>1</v>
      </c>
      <c r="GI613">
        <v>2</v>
      </c>
      <c r="GJ613">
        <v>0</v>
      </c>
      <c r="GK613">
        <f>ROUND(R613*(S12)/100,2)</f>
        <v>0</v>
      </c>
      <c r="GL613">
        <f t="shared" si="518"/>
        <v>0</v>
      </c>
      <c r="GM613">
        <f t="shared" si="519"/>
        <v>5439.39</v>
      </c>
      <c r="GN613">
        <f t="shared" si="520"/>
        <v>0</v>
      </c>
      <c r="GO613">
        <f t="shared" si="521"/>
        <v>5439.39</v>
      </c>
      <c r="GP613">
        <f t="shared" si="522"/>
        <v>0</v>
      </c>
      <c r="GR613">
        <v>0</v>
      </c>
      <c r="GS613">
        <v>0</v>
      </c>
      <c r="GT613">
        <v>0</v>
      </c>
      <c r="GU613" t="s">
        <v>3</v>
      </c>
      <c r="GV613">
        <f t="shared" si="523"/>
        <v>0</v>
      </c>
      <c r="GW613">
        <v>1</v>
      </c>
      <c r="GX613">
        <f t="shared" si="524"/>
        <v>0</v>
      </c>
      <c r="HA613">
        <v>0</v>
      </c>
      <c r="HB613">
        <v>0</v>
      </c>
      <c r="HC613">
        <f t="shared" si="525"/>
        <v>0</v>
      </c>
      <c r="HE613" t="s">
        <v>3</v>
      </c>
      <c r="HF613" t="s">
        <v>3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IK613">
        <v>0</v>
      </c>
    </row>
    <row r="615" spans="1:255" x14ac:dyDescent="0.2">
      <c r="A615" s="3">
        <v>51</v>
      </c>
      <c r="B615" s="3">
        <f>B572</f>
        <v>1</v>
      </c>
      <c r="C615" s="3">
        <f>A572</f>
        <v>5</v>
      </c>
      <c r="D615" s="3">
        <f>ROW(A572)</f>
        <v>572</v>
      </c>
      <c r="E615" s="3"/>
      <c r="F615" s="3" t="str">
        <f>IF(F572&lt;&gt;"",F572,"")</f>
        <v>Новый подраздел</v>
      </c>
      <c r="G615" s="3" t="str">
        <f>IF(G572&lt;&gt;"",G572,"")</f>
        <v>Установка светильников</v>
      </c>
      <c r="H615" s="3">
        <v>0</v>
      </c>
      <c r="I615" s="3"/>
      <c r="J615" s="3"/>
      <c r="K615" s="3"/>
      <c r="L615" s="3"/>
      <c r="M615" s="3"/>
      <c r="N615" s="3"/>
      <c r="O615" s="3">
        <f t="shared" ref="O615:T615" si="526">ROUND(AB615,2)</f>
        <v>34499.050000000003</v>
      </c>
      <c r="P615" s="3">
        <f t="shared" si="526"/>
        <v>31965.24</v>
      </c>
      <c r="Q615" s="3">
        <f t="shared" si="526"/>
        <v>410.04</v>
      </c>
      <c r="R615" s="3">
        <f t="shared" si="526"/>
        <v>77.430000000000007</v>
      </c>
      <c r="S615" s="3">
        <f t="shared" si="526"/>
        <v>2123.77</v>
      </c>
      <c r="T615" s="3">
        <f t="shared" si="526"/>
        <v>0</v>
      </c>
      <c r="U615" s="3">
        <f>AH615</f>
        <v>167.2475</v>
      </c>
      <c r="V615" s="3">
        <f>AI615</f>
        <v>0</v>
      </c>
      <c r="W615" s="3">
        <f>ROUND(AJ615,2)</f>
        <v>0</v>
      </c>
      <c r="X615" s="3">
        <f>ROUND(AK615,2)</f>
        <v>2378.63</v>
      </c>
      <c r="Y615" s="3">
        <f>ROUND(AL615,2)</f>
        <v>1486.64</v>
      </c>
      <c r="Z615" s="3"/>
      <c r="AA615" s="3"/>
      <c r="AB615" s="3">
        <f>ROUND(SUMIF(AA576:AA613,"=50626682",O576:O613),2)</f>
        <v>34499.050000000003</v>
      </c>
      <c r="AC615" s="3">
        <f>ROUND(SUMIF(AA576:AA613,"=50626682",P576:P613),2)</f>
        <v>31965.24</v>
      </c>
      <c r="AD615" s="3">
        <f>ROUND(SUMIF(AA576:AA613,"=50626682",Q576:Q613),2)</f>
        <v>410.04</v>
      </c>
      <c r="AE615" s="3">
        <f>ROUND(SUMIF(AA576:AA613,"=50626682",R576:R613),2)</f>
        <v>77.430000000000007</v>
      </c>
      <c r="AF615" s="3">
        <f>ROUND(SUMIF(AA576:AA613,"=50626682",S576:S613),2)</f>
        <v>2123.77</v>
      </c>
      <c r="AG615" s="3">
        <f>ROUND(SUMIF(AA576:AA613,"=50626682",T576:T613),2)</f>
        <v>0</v>
      </c>
      <c r="AH615" s="3">
        <f>SUMIF(AA576:AA613,"=50626682",U576:U613)</f>
        <v>167.2475</v>
      </c>
      <c r="AI615" s="3">
        <f>SUMIF(AA576:AA613,"=50626682",V576:V613)</f>
        <v>0</v>
      </c>
      <c r="AJ615" s="3">
        <f>ROUND(SUMIF(AA576:AA613,"=50626682",W576:W613),2)</f>
        <v>0</v>
      </c>
      <c r="AK615" s="3">
        <f>ROUND(SUMIF(AA576:AA613,"=50626682",X576:X613),2)</f>
        <v>2378.63</v>
      </c>
      <c r="AL615" s="3">
        <f>ROUND(SUMIF(AA576:AA613,"=50626682",Y576:Y613),2)</f>
        <v>1486.64</v>
      </c>
      <c r="AM615" s="3"/>
      <c r="AN615" s="3"/>
      <c r="AO615" s="3">
        <f t="shared" ref="AO615:BD615" si="527">ROUND(BX615,2)</f>
        <v>0</v>
      </c>
      <c r="AP615" s="3">
        <f t="shared" si="527"/>
        <v>0</v>
      </c>
      <c r="AQ615" s="3">
        <f t="shared" si="527"/>
        <v>0</v>
      </c>
      <c r="AR615" s="3">
        <f t="shared" si="527"/>
        <v>38499.83</v>
      </c>
      <c r="AS615" s="3">
        <f t="shared" si="527"/>
        <v>0</v>
      </c>
      <c r="AT615" s="3">
        <f t="shared" si="527"/>
        <v>38499.83</v>
      </c>
      <c r="AU615" s="3">
        <f t="shared" si="527"/>
        <v>0</v>
      </c>
      <c r="AV615" s="3">
        <f t="shared" si="527"/>
        <v>31965.24</v>
      </c>
      <c r="AW615" s="3">
        <f t="shared" si="527"/>
        <v>31965.24</v>
      </c>
      <c r="AX615" s="3">
        <f t="shared" si="527"/>
        <v>0</v>
      </c>
      <c r="AY615" s="3">
        <f t="shared" si="527"/>
        <v>31965.24</v>
      </c>
      <c r="AZ615" s="3">
        <f t="shared" si="527"/>
        <v>0</v>
      </c>
      <c r="BA615" s="3">
        <f t="shared" si="527"/>
        <v>0</v>
      </c>
      <c r="BB615" s="3">
        <f t="shared" si="527"/>
        <v>0</v>
      </c>
      <c r="BC615" s="3">
        <f t="shared" si="527"/>
        <v>0</v>
      </c>
      <c r="BD615" s="3">
        <f t="shared" si="527"/>
        <v>0</v>
      </c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>
        <f>ROUND(SUMIF(AA576:AA613,"=50626682",FQ576:FQ613),2)</f>
        <v>0</v>
      </c>
      <c r="BY615" s="3">
        <f>ROUND(SUMIF(AA576:AA613,"=50626682",FR576:FR613),2)</f>
        <v>0</v>
      </c>
      <c r="BZ615" s="3">
        <f>ROUND(SUMIF(AA576:AA613,"=50626682",GL576:GL613),2)</f>
        <v>0</v>
      </c>
      <c r="CA615" s="3">
        <f>ROUND(SUMIF(AA576:AA613,"=50626682",GM576:GM613),2)</f>
        <v>38499.83</v>
      </c>
      <c r="CB615" s="3">
        <f>ROUND(SUMIF(AA576:AA613,"=50626682",GN576:GN613),2)</f>
        <v>0</v>
      </c>
      <c r="CC615" s="3">
        <f>ROUND(SUMIF(AA576:AA613,"=50626682",GO576:GO613),2)</f>
        <v>38499.83</v>
      </c>
      <c r="CD615" s="3">
        <f>ROUND(SUMIF(AA576:AA613,"=50626682",GP576:GP613),2)</f>
        <v>0</v>
      </c>
      <c r="CE615" s="3">
        <f>AC615-BX615</f>
        <v>31965.24</v>
      </c>
      <c r="CF615" s="3">
        <f>AC615-BY615</f>
        <v>31965.24</v>
      </c>
      <c r="CG615" s="3">
        <f>BX615-BZ615</f>
        <v>0</v>
      </c>
      <c r="CH615" s="3">
        <f>AC615-BX615-BY615+BZ615</f>
        <v>31965.24</v>
      </c>
      <c r="CI615" s="3">
        <f>BY615-BZ615</f>
        <v>0</v>
      </c>
      <c r="CJ615" s="3">
        <f>ROUND(SUMIF(AA576:AA613,"=50626682",GX576:GX613),2)</f>
        <v>0</v>
      </c>
      <c r="CK615" s="3">
        <f>ROUND(SUMIF(AA576:AA613,"=50626682",GY576:GY613),2)</f>
        <v>0</v>
      </c>
      <c r="CL615" s="3">
        <f>ROUND(SUMIF(AA576:AA613,"=50626682",GZ576:GZ613),2)</f>
        <v>0</v>
      </c>
      <c r="CM615" s="3">
        <f>ROUND(SUMIF(AA576:AA613,"=50626682",HD576:HD613),2)</f>
        <v>0</v>
      </c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4">
        <f t="shared" ref="DG615:DL615" si="528">ROUND(DT615,2)</f>
        <v>291151.08</v>
      </c>
      <c r="DH615" s="4">
        <f t="shared" si="528"/>
        <v>224461.03</v>
      </c>
      <c r="DI615" s="4">
        <f t="shared" si="528"/>
        <v>5037</v>
      </c>
      <c r="DJ615" s="4">
        <f t="shared" si="528"/>
        <v>2247.8000000000002</v>
      </c>
      <c r="DK615" s="4">
        <f t="shared" si="528"/>
        <v>61653.05</v>
      </c>
      <c r="DL615" s="4">
        <f t="shared" si="528"/>
        <v>0</v>
      </c>
      <c r="DM615" s="4">
        <f>DZ615</f>
        <v>167.2475</v>
      </c>
      <c r="DN615" s="4">
        <f>EA615</f>
        <v>0</v>
      </c>
      <c r="DO615" s="4">
        <f>ROUND(EB615,2)</f>
        <v>0</v>
      </c>
      <c r="DP615" s="4">
        <f>ROUND(EC615,2)</f>
        <v>56720.82</v>
      </c>
      <c r="DQ615" s="4">
        <f>ROUND(ED615,2)</f>
        <v>26510.79</v>
      </c>
      <c r="DR615" s="4"/>
      <c r="DS615" s="4"/>
      <c r="DT615" s="4">
        <f>ROUND(SUMIF(AA576:AA613,"=50626683",O576:O613),2)</f>
        <v>291151.08</v>
      </c>
      <c r="DU615" s="4">
        <f>ROUND(SUMIF(AA576:AA613,"=50626683",P576:P613),2)</f>
        <v>224461.03</v>
      </c>
      <c r="DV615" s="4">
        <f>ROUND(SUMIF(AA576:AA613,"=50626683",Q576:Q613),2)</f>
        <v>5037</v>
      </c>
      <c r="DW615" s="4">
        <f>ROUND(SUMIF(AA576:AA613,"=50626683",R576:R613),2)</f>
        <v>2247.8000000000002</v>
      </c>
      <c r="DX615" s="4">
        <f>ROUND(SUMIF(AA576:AA613,"=50626683",S576:S613),2)</f>
        <v>61653.05</v>
      </c>
      <c r="DY615" s="4">
        <f>ROUND(SUMIF(AA576:AA613,"=50626683",T576:T613),2)</f>
        <v>0</v>
      </c>
      <c r="DZ615" s="4">
        <f>SUMIF(AA576:AA613,"=50626683",U576:U613)</f>
        <v>167.2475</v>
      </c>
      <c r="EA615" s="4">
        <f>SUMIF(AA576:AA613,"=50626683",V576:V613)</f>
        <v>0</v>
      </c>
      <c r="EB615" s="4">
        <f>ROUND(SUMIF(AA576:AA613,"=50626683",W576:W613),2)</f>
        <v>0</v>
      </c>
      <c r="EC615" s="4">
        <f>ROUND(SUMIF(AA576:AA613,"=50626683",X576:X613),2)</f>
        <v>56720.82</v>
      </c>
      <c r="ED615" s="4">
        <f>ROUND(SUMIF(AA576:AA613,"=50626683",Y576:Y613),2)</f>
        <v>26510.79</v>
      </c>
      <c r="EE615" s="4"/>
      <c r="EF615" s="4"/>
      <c r="EG615" s="4">
        <f t="shared" ref="EG615:EV615" si="529">ROUND(FP615,2)</f>
        <v>0</v>
      </c>
      <c r="EH615" s="4">
        <f t="shared" si="529"/>
        <v>0</v>
      </c>
      <c r="EI615" s="4">
        <f t="shared" si="529"/>
        <v>0</v>
      </c>
      <c r="EJ615" s="4">
        <f t="shared" si="529"/>
        <v>377979.17</v>
      </c>
      <c r="EK615" s="4">
        <f t="shared" si="529"/>
        <v>0</v>
      </c>
      <c r="EL615" s="4">
        <f t="shared" si="529"/>
        <v>377979.17</v>
      </c>
      <c r="EM615" s="4">
        <f t="shared" si="529"/>
        <v>0</v>
      </c>
      <c r="EN615" s="4">
        <f t="shared" si="529"/>
        <v>224461.03</v>
      </c>
      <c r="EO615" s="4">
        <f t="shared" si="529"/>
        <v>224461.03</v>
      </c>
      <c r="EP615" s="4">
        <f t="shared" si="529"/>
        <v>0</v>
      </c>
      <c r="EQ615" s="4">
        <f t="shared" si="529"/>
        <v>224461.03</v>
      </c>
      <c r="ER615" s="4">
        <f t="shared" si="529"/>
        <v>0</v>
      </c>
      <c r="ES615" s="4">
        <f t="shared" si="529"/>
        <v>0</v>
      </c>
      <c r="ET615" s="4">
        <f t="shared" si="529"/>
        <v>0</v>
      </c>
      <c r="EU615" s="4">
        <f t="shared" si="529"/>
        <v>0</v>
      </c>
      <c r="EV615" s="4">
        <f t="shared" si="529"/>
        <v>0</v>
      </c>
      <c r="EW615" s="4"/>
      <c r="EX615" s="4"/>
      <c r="EY615" s="4"/>
      <c r="EZ615" s="4"/>
      <c r="FA615" s="4"/>
      <c r="FB615" s="4"/>
      <c r="FC615" s="4"/>
      <c r="FD615" s="4"/>
      <c r="FE615" s="4"/>
      <c r="FF615" s="4"/>
      <c r="FG615" s="4"/>
      <c r="FH615" s="4"/>
      <c r="FI615" s="4"/>
      <c r="FJ615" s="4"/>
      <c r="FK615" s="4"/>
      <c r="FL615" s="4"/>
      <c r="FM615" s="4"/>
      <c r="FN615" s="4"/>
      <c r="FO615" s="4"/>
      <c r="FP615" s="4">
        <f>ROUND(SUMIF(AA576:AA613,"=50626683",FQ576:FQ613),2)</f>
        <v>0</v>
      </c>
      <c r="FQ615" s="4">
        <f>ROUND(SUMIF(AA576:AA613,"=50626683",FR576:FR613),2)</f>
        <v>0</v>
      </c>
      <c r="FR615" s="4">
        <f>ROUND(SUMIF(AA576:AA613,"=50626683",GL576:GL613),2)</f>
        <v>0</v>
      </c>
      <c r="FS615" s="4">
        <f>ROUND(SUMIF(AA576:AA613,"=50626683",GM576:GM613),2)</f>
        <v>377979.17</v>
      </c>
      <c r="FT615" s="4">
        <f>ROUND(SUMIF(AA576:AA613,"=50626683",GN576:GN613),2)</f>
        <v>0</v>
      </c>
      <c r="FU615" s="4">
        <f>ROUND(SUMIF(AA576:AA613,"=50626683",GO576:GO613),2)</f>
        <v>377979.17</v>
      </c>
      <c r="FV615" s="4">
        <f>ROUND(SUMIF(AA576:AA613,"=50626683",GP576:GP613),2)</f>
        <v>0</v>
      </c>
      <c r="FW615" s="4">
        <f>DU615-FP615</f>
        <v>224461.03</v>
      </c>
      <c r="FX615" s="4">
        <f>DU615-FQ615</f>
        <v>224461.03</v>
      </c>
      <c r="FY615" s="4">
        <f>FP615-FR615</f>
        <v>0</v>
      </c>
      <c r="FZ615" s="4">
        <f>DU615-FP615-FQ615+FR615</f>
        <v>224461.03</v>
      </c>
      <c r="GA615" s="4">
        <f>FQ615-FR615</f>
        <v>0</v>
      </c>
      <c r="GB615" s="4">
        <f>ROUND(SUMIF(AA576:AA613,"=50626683",GX576:GX613),2)</f>
        <v>0</v>
      </c>
      <c r="GC615" s="4">
        <f>ROUND(SUMIF(AA576:AA613,"=50626683",GY576:GY613),2)</f>
        <v>0</v>
      </c>
      <c r="GD615" s="4">
        <f>ROUND(SUMIF(AA576:AA613,"=50626683",GZ576:GZ613),2)</f>
        <v>0</v>
      </c>
      <c r="GE615" s="4">
        <f>ROUND(SUMIF(AA576:AA613,"=50626683",HD576:HD613),2)</f>
        <v>0</v>
      </c>
      <c r="GF615" s="4"/>
      <c r="GG615" s="4"/>
      <c r="GH615" s="4"/>
      <c r="GI615" s="4"/>
      <c r="GJ615" s="4"/>
      <c r="GK615" s="4"/>
      <c r="GL615" s="4"/>
      <c r="GM615" s="4"/>
      <c r="GN615" s="4"/>
      <c r="GO615" s="4"/>
      <c r="GP615" s="4"/>
      <c r="GQ615" s="4"/>
      <c r="GR615" s="4"/>
      <c r="GS615" s="4"/>
      <c r="GT615" s="4"/>
      <c r="GU615" s="4"/>
      <c r="GV615" s="4"/>
      <c r="GW615" s="4"/>
      <c r="GX615" s="4">
        <v>0</v>
      </c>
    </row>
    <row r="617" spans="1:255" x14ac:dyDescent="0.2">
      <c r="A617" s="5">
        <v>50</v>
      </c>
      <c r="B617" s="5">
        <v>0</v>
      </c>
      <c r="C617" s="5">
        <v>0</v>
      </c>
      <c r="D617" s="5">
        <v>1</v>
      </c>
      <c r="E617" s="5">
        <v>201</v>
      </c>
      <c r="F617" s="5">
        <f>ROUND(Source!O615,O617)</f>
        <v>34499.050000000003</v>
      </c>
      <c r="G617" s="5" t="s">
        <v>95</v>
      </c>
      <c r="H617" s="5" t="s">
        <v>96</v>
      </c>
      <c r="I617" s="5"/>
      <c r="J617" s="5"/>
      <c r="K617" s="5">
        <v>201</v>
      </c>
      <c r="L617" s="5">
        <v>1</v>
      </c>
      <c r="M617" s="5">
        <v>3</v>
      </c>
      <c r="N617" s="5" t="s">
        <v>3</v>
      </c>
      <c r="O617" s="5">
        <v>2</v>
      </c>
      <c r="P617" s="5">
        <f>ROUND(Source!DG615,O617)</f>
        <v>291151.08</v>
      </c>
      <c r="Q617" s="5"/>
      <c r="R617" s="5"/>
      <c r="S617" s="5"/>
      <c r="T617" s="5"/>
      <c r="U617" s="5"/>
      <c r="V617" s="5"/>
      <c r="W617" s="5">
        <v>34499.050000000003</v>
      </c>
      <c r="X617" s="5">
        <v>1</v>
      </c>
      <c r="Y617" s="5">
        <v>34499.050000000003</v>
      </c>
      <c r="Z617" s="5">
        <v>291151.08</v>
      </c>
      <c r="AA617" s="5">
        <v>1</v>
      </c>
      <c r="AB617" s="5">
        <v>291151.08</v>
      </c>
    </row>
    <row r="618" spans="1:255" x14ac:dyDescent="0.2">
      <c r="A618" s="5">
        <v>50</v>
      </c>
      <c r="B618" s="5">
        <v>0</v>
      </c>
      <c r="C618" s="5">
        <v>0</v>
      </c>
      <c r="D618" s="5">
        <v>1</v>
      </c>
      <c r="E618" s="5">
        <v>202</v>
      </c>
      <c r="F618" s="5">
        <f>ROUND(Source!P615,O618)</f>
        <v>31965.24</v>
      </c>
      <c r="G618" s="5" t="s">
        <v>97</v>
      </c>
      <c r="H618" s="5" t="s">
        <v>98</v>
      </c>
      <c r="I618" s="5"/>
      <c r="J618" s="5"/>
      <c r="K618" s="5">
        <v>202</v>
      </c>
      <c r="L618" s="5">
        <v>2</v>
      </c>
      <c r="M618" s="5">
        <v>3</v>
      </c>
      <c r="N618" s="5" t="s">
        <v>3</v>
      </c>
      <c r="O618" s="5">
        <v>2</v>
      </c>
      <c r="P618" s="5">
        <f>ROUND(Source!DH615,O618)</f>
        <v>224461.03</v>
      </c>
      <c r="Q618" s="5"/>
      <c r="R618" s="5"/>
      <c r="S618" s="5"/>
      <c r="T618" s="5"/>
      <c r="U618" s="5"/>
      <c r="V618" s="5"/>
      <c r="W618" s="5">
        <v>31965.24</v>
      </c>
      <c r="X618" s="5">
        <v>1</v>
      </c>
      <c r="Y618" s="5">
        <v>31965.24</v>
      </c>
      <c r="Z618" s="5">
        <v>224461.03</v>
      </c>
      <c r="AA618" s="5">
        <v>1</v>
      </c>
      <c r="AB618" s="5">
        <v>224461.03</v>
      </c>
    </row>
    <row r="619" spans="1:255" x14ac:dyDescent="0.2">
      <c r="A619" s="5">
        <v>50</v>
      </c>
      <c r="B619" s="5">
        <v>0</v>
      </c>
      <c r="C619" s="5">
        <v>0</v>
      </c>
      <c r="D619" s="5">
        <v>1</v>
      </c>
      <c r="E619" s="5">
        <v>222</v>
      </c>
      <c r="F619" s="5">
        <f>ROUND(Source!AO615,O619)</f>
        <v>0</v>
      </c>
      <c r="G619" s="5" t="s">
        <v>99</v>
      </c>
      <c r="H619" s="5" t="s">
        <v>100</v>
      </c>
      <c r="I619" s="5"/>
      <c r="J619" s="5"/>
      <c r="K619" s="5">
        <v>222</v>
      </c>
      <c r="L619" s="5">
        <v>3</v>
      </c>
      <c r="M619" s="5">
        <v>3</v>
      </c>
      <c r="N619" s="5" t="s">
        <v>3</v>
      </c>
      <c r="O619" s="5">
        <v>2</v>
      </c>
      <c r="P619" s="5">
        <f>ROUND(Source!EG615,O619)</f>
        <v>0</v>
      </c>
      <c r="Q619" s="5"/>
      <c r="R619" s="5"/>
      <c r="S619" s="5"/>
      <c r="T619" s="5"/>
      <c r="U619" s="5"/>
      <c r="V619" s="5"/>
      <c r="W619" s="5">
        <v>0</v>
      </c>
      <c r="X619" s="5">
        <v>1</v>
      </c>
      <c r="Y619" s="5">
        <v>0</v>
      </c>
      <c r="Z619" s="5">
        <v>0</v>
      </c>
      <c r="AA619" s="5">
        <v>1</v>
      </c>
      <c r="AB619" s="5">
        <v>0</v>
      </c>
    </row>
    <row r="620" spans="1:255" x14ac:dyDescent="0.2">
      <c r="A620" s="5">
        <v>50</v>
      </c>
      <c r="B620" s="5">
        <v>0</v>
      </c>
      <c r="C620" s="5">
        <v>0</v>
      </c>
      <c r="D620" s="5">
        <v>1</v>
      </c>
      <c r="E620" s="5">
        <v>225</v>
      </c>
      <c r="F620" s="5">
        <f>ROUND(Source!AV615,O620)</f>
        <v>31965.24</v>
      </c>
      <c r="G620" s="5" t="s">
        <v>101</v>
      </c>
      <c r="H620" s="5" t="s">
        <v>102</v>
      </c>
      <c r="I620" s="5"/>
      <c r="J620" s="5"/>
      <c r="K620" s="5">
        <v>225</v>
      </c>
      <c r="L620" s="5">
        <v>4</v>
      </c>
      <c r="M620" s="5">
        <v>3</v>
      </c>
      <c r="N620" s="5" t="s">
        <v>3</v>
      </c>
      <c r="O620" s="5">
        <v>2</v>
      </c>
      <c r="P620" s="5">
        <f>ROUND(Source!EN615,O620)</f>
        <v>224461.03</v>
      </c>
      <c r="Q620" s="5"/>
      <c r="R620" s="5"/>
      <c r="S620" s="5"/>
      <c r="T620" s="5"/>
      <c r="U620" s="5"/>
      <c r="V620" s="5"/>
      <c r="W620" s="5">
        <v>31965.24</v>
      </c>
      <c r="X620" s="5">
        <v>1</v>
      </c>
      <c r="Y620" s="5">
        <v>31965.24</v>
      </c>
      <c r="Z620" s="5">
        <v>224461.03</v>
      </c>
      <c r="AA620" s="5">
        <v>1</v>
      </c>
      <c r="AB620" s="5">
        <v>224461.03</v>
      </c>
    </row>
    <row r="621" spans="1:255" x14ac:dyDescent="0.2">
      <c r="A621" s="5">
        <v>50</v>
      </c>
      <c r="B621" s="5">
        <v>0</v>
      </c>
      <c r="C621" s="5">
        <v>0</v>
      </c>
      <c r="D621" s="5">
        <v>1</v>
      </c>
      <c r="E621" s="5">
        <v>226</v>
      </c>
      <c r="F621" s="5">
        <f>ROUND(Source!AW615,O621)</f>
        <v>31965.24</v>
      </c>
      <c r="G621" s="5" t="s">
        <v>103</v>
      </c>
      <c r="H621" s="5" t="s">
        <v>104</v>
      </c>
      <c r="I621" s="5"/>
      <c r="J621" s="5"/>
      <c r="K621" s="5">
        <v>226</v>
      </c>
      <c r="L621" s="5">
        <v>5</v>
      </c>
      <c r="M621" s="5">
        <v>3</v>
      </c>
      <c r="N621" s="5" t="s">
        <v>3</v>
      </c>
      <c r="O621" s="5">
        <v>2</v>
      </c>
      <c r="P621" s="5">
        <f>ROUND(Source!EO615,O621)</f>
        <v>224461.03</v>
      </c>
      <c r="Q621" s="5"/>
      <c r="R621" s="5"/>
      <c r="S621" s="5"/>
      <c r="T621" s="5"/>
      <c r="U621" s="5"/>
      <c r="V621" s="5"/>
      <c r="W621" s="5">
        <v>31965.24</v>
      </c>
      <c r="X621" s="5">
        <v>1</v>
      </c>
      <c r="Y621" s="5">
        <v>31965.24</v>
      </c>
      <c r="Z621" s="5">
        <v>224461.03</v>
      </c>
      <c r="AA621" s="5">
        <v>1</v>
      </c>
      <c r="AB621" s="5">
        <v>224461.03</v>
      </c>
    </row>
    <row r="622" spans="1:255" x14ac:dyDescent="0.2">
      <c r="A622" s="5">
        <v>50</v>
      </c>
      <c r="B622" s="5">
        <v>0</v>
      </c>
      <c r="C622" s="5">
        <v>0</v>
      </c>
      <c r="D622" s="5">
        <v>1</v>
      </c>
      <c r="E622" s="5">
        <v>227</v>
      </c>
      <c r="F622" s="5">
        <f>ROUND(Source!AX615,O622)</f>
        <v>0</v>
      </c>
      <c r="G622" s="5" t="s">
        <v>105</v>
      </c>
      <c r="H622" s="5" t="s">
        <v>106</v>
      </c>
      <c r="I622" s="5"/>
      <c r="J622" s="5"/>
      <c r="K622" s="5">
        <v>227</v>
      </c>
      <c r="L622" s="5">
        <v>6</v>
      </c>
      <c r="M622" s="5">
        <v>3</v>
      </c>
      <c r="N622" s="5" t="s">
        <v>3</v>
      </c>
      <c r="O622" s="5">
        <v>2</v>
      </c>
      <c r="P622" s="5">
        <f>ROUND(Source!EP615,O622)</f>
        <v>0</v>
      </c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>
        <v>0</v>
      </c>
      <c r="AA622" s="5">
        <v>1</v>
      </c>
      <c r="AB622" s="5">
        <v>0</v>
      </c>
    </row>
    <row r="623" spans="1:255" x14ac:dyDescent="0.2">
      <c r="A623" s="5">
        <v>50</v>
      </c>
      <c r="B623" s="5">
        <v>0</v>
      </c>
      <c r="C623" s="5">
        <v>0</v>
      </c>
      <c r="D623" s="5">
        <v>1</v>
      </c>
      <c r="E623" s="5">
        <v>228</v>
      </c>
      <c r="F623" s="5">
        <f>ROUND(Source!AY615,O623)</f>
        <v>31965.24</v>
      </c>
      <c r="G623" s="5" t="s">
        <v>107</v>
      </c>
      <c r="H623" s="5" t="s">
        <v>108</v>
      </c>
      <c r="I623" s="5"/>
      <c r="J623" s="5"/>
      <c r="K623" s="5">
        <v>228</v>
      </c>
      <c r="L623" s="5">
        <v>7</v>
      </c>
      <c r="M623" s="5">
        <v>3</v>
      </c>
      <c r="N623" s="5" t="s">
        <v>3</v>
      </c>
      <c r="O623" s="5">
        <v>2</v>
      </c>
      <c r="P623" s="5">
        <f>ROUND(Source!EQ615,O623)</f>
        <v>224461.03</v>
      </c>
      <c r="Q623" s="5"/>
      <c r="R623" s="5"/>
      <c r="S623" s="5"/>
      <c r="T623" s="5"/>
      <c r="U623" s="5"/>
      <c r="V623" s="5"/>
      <c r="W623" s="5">
        <v>31965.24</v>
      </c>
      <c r="X623" s="5">
        <v>1</v>
      </c>
      <c r="Y623" s="5">
        <v>31965.24</v>
      </c>
      <c r="Z623" s="5">
        <v>224461.03</v>
      </c>
      <c r="AA623" s="5">
        <v>1</v>
      </c>
      <c r="AB623" s="5">
        <v>224461.03</v>
      </c>
    </row>
    <row r="624" spans="1:255" x14ac:dyDescent="0.2">
      <c r="A624" s="5">
        <v>50</v>
      </c>
      <c r="B624" s="5">
        <v>0</v>
      </c>
      <c r="C624" s="5">
        <v>0</v>
      </c>
      <c r="D624" s="5">
        <v>1</v>
      </c>
      <c r="E624" s="5">
        <v>216</v>
      </c>
      <c r="F624" s="5">
        <f>ROUND(Source!AP615,O624)</f>
        <v>0</v>
      </c>
      <c r="G624" s="5" t="s">
        <v>109</v>
      </c>
      <c r="H624" s="5" t="s">
        <v>110</v>
      </c>
      <c r="I624" s="5"/>
      <c r="J624" s="5"/>
      <c r="K624" s="5">
        <v>216</v>
      </c>
      <c r="L624" s="5">
        <v>8</v>
      </c>
      <c r="M624" s="5">
        <v>3</v>
      </c>
      <c r="N624" s="5" t="s">
        <v>3</v>
      </c>
      <c r="O624" s="5">
        <v>2</v>
      </c>
      <c r="P624" s="5">
        <f>ROUND(Source!EH615,O624)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223</v>
      </c>
      <c r="F625" s="5">
        <f>ROUND(Source!AQ615,O625)</f>
        <v>0</v>
      </c>
      <c r="G625" s="5" t="s">
        <v>111</v>
      </c>
      <c r="H625" s="5" t="s">
        <v>112</v>
      </c>
      <c r="I625" s="5"/>
      <c r="J625" s="5"/>
      <c r="K625" s="5">
        <v>223</v>
      </c>
      <c r="L625" s="5">
        <v>9</v>
      </c>
      <c r="M625" s="5">
        <v>3</v>
      </c>
      <c r="N625" s="5" t="s">
        <v>3</v>
      </c>
      <c r="O625" s="5">
        <v>2</v>
      </c>
      <c r="P625" s="5">
        <f>ROUND(Source!EI615,O625)</f>
        <v>0</v>
      </c>
      <c r="Q625" s="5"/>
      <c r="R625" s="5"/>
      <c r="S625" s="5"/>
      <c r="T625" s="5"/>
      <c r="U625" s="5"/>
      <c r="V625" s="5"/>
      <c r="W625" s="5">
        <v>0</v>
      </c>
      <c r="X625" s="5">
        <v>1</v>
      </c>
      <c r="Y625" s="5">
        <v>0</v>
      </c>
      <c r="Z625" s="5">
        <v>0</v>
      </c>
      <c r="AA625" s="5">
        <v>1</v>
      </c>
      <c r="AB625" s="5">
        <v>0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229</v>
      </c>
      <c r="F626" s="5">
        <f>ROUND(Source!AZ615,O626)</f>
        <v>0</v>
      </c>
      <c r="G626" s="5" t="s">
        <v>113</v>
      </c>
      <c r="H626" s="5" t="s">
        <v>114</v>
      </c>
      <c r="I626" s="5"/>
      <c r="J626" s="5"/>
      <c r="K626" s="5">
        <v>229</v>
      </c>
      <c r="L626" s="5">
        <v>10</v>
      </c>
      <c r="M626" s="5">
        <v>3</v>
      </c>
      <c r="N626" s="5" t="s">
        <v>3</v>
      </c>
      <c r="O626" s="5">
        <v>2</v>
      </c>
      <c r="P626" s="5">
        <f>ROUND(Source!ER615,O626)</f>
        <v>0</v>
      </c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>
        <v>0</v>
      </c>
      <c r="AA626" s="5">
        <v>1</v>
      </c>
      <c r="AB626" s="5">
        <v>0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203</v>
      </c>
      <c r="F627" s="5">
        <f>ROUND(Source!Q615,O627)</f>
        <v>410.04</v>
      </c>
      <c r="G627" s="5" t="s">
        <v>115</v>
      </c>
      <c r="H627" s="5" t="s">
        <v>116</v>
      </c>
      <c r="I627" s="5"/>
      <c r="J627" s="5"/>
      <c r="K627" s="5">
        <v>203</v>
      </c>
      <c r="L627" s="5">
        <v>11</v>
      </c>
      <c r="M627" s="5">
        <v>3</v>
      </c>
      <c r="N627" s="5" t="s">
        <v>3</v>
      </c>
      <c r="O627" s="5">
        <v>2</v>
      </c>
      <c r="P627" s="5">
        <f>ROUND(Source!DI615,O627)</f>
        <v>5037</v>
      </c>
      <c r="Q627" s="5"/>
      <c r="R627" s="5"/>
      <c r="S627" s="5"/>
      <c r="T627" s="5"/>
      <c r="U627" s="5"/>
      <c r="V627" s="5"/>
      <c r="W627" s="5">
        <v>410.04</v>
      </c>
      <c r="X627" s="5">
        <v>1</v>
      </c>
      <c r="Y627" s="5">
        <v>410.04</v>
      </c>
      <c r="Z627" s="5">
        <v>5037</v>
      </c>
      <c r="AA627" s="5">
        <v>1</v>
      </c>
      <c r="AB627" s="5">
        <v>5037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231</v>
      </c>
      <c r="F628" s="5">
        <f>ROUND(Source!BB615,O628)</f>
        <v>0</v>
      </c>
      <c r="G628" s="5" t="s">
        <v>117</v>
      </c>
      <c r="H628" s="5" t="s">
        <v>118</v>
      </c>
      <c r="I628" s="5"/>
      <c r="J628" s="5"/>
      <c r="K628" s="5">
        <v>231</v>
      </c>
      <c r="L628" s="5">
        <v>12</v>
      </c>
      <c r="M628" s="5">
        <v>3</v>
      </c>
      <c r="N628" s="5" t="s">
        <v>3</v>
      </c>
      <c r="O628" s="5">
        <v>2</v>
      </c>
      <c r="P628" s="5">
        <f>ROUND(Source!ET615,O628)</f>
        <v>0</v>
      </c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>
        <v>0</v>
      </c>
      <c r="AA628" s="5">
        <v>1</v>
      </c>
      <c r="AB628" s="5">
        <v>0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204</v>
      </c>
      <c r="F629" s="5">
        <f>ROUND(Source!R615,O629)</f>
        <v>77.430000000000007</v>
      </c>
      <c r="G629" s="5" t="s">
        <v>119</v>
      </c>
      <c r="H629" s="5" t="s">
        <v>120</v>
      </c>
      <c r="I629" s="5"/>
      <c r="J629" s="5"/>
      <c r="K629" s="5">
        <v>204</v>
      </c>
      <c r="L629" s="5">
        <v>13</v>
      </c>
      <c r="M629" s="5">
        <v>3</v>
      </c>
      <c r="N629" s="5" t="s">
        <v>3</v>
      </c>
      <c r="O629" s="5">
        <v>2</v>
      </c>
      <c r="P629" s="5">
        <f>ROUND(Source!DJ615,O629)</f>
        <v>2247.8000000000002</v>
      </c>
      <c r="Q629" s="5"/>
      <c r="R629" s="5"/>
      <c r="S629" s="5"/>
      <c r="T629" s="5"/>
      <c r="U629" s="5"/>
      <c r="V629" s="5"/>
      <c r="W629" s="5">
        <v>77.430000000000007</v>
      </c>
      <c r="X629" s="5">
        <v>1</v>
      </c>
      <c r="Y629" s="5">
        <v>77.430000000000007</v>
      </c>
      <c r="Z629" s="5">
        <v>2247.8000000000002</v>
      </c>
      <c r="AA629" s="5">
        <v>1</v>
      </c>
      <c r="AB629" s="5">
        <v>2247.8000000000002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205</v>
      </c>
      <c r="F630" s="5">
        <f>ROUND(Source!S615,O630)</f>
        <v>2123.77</v>
      </c>
      <c r="G630" s="5" t="s">
        <v>121</v>
      </c>
      <c r="H630" s="5" t="s">
        <v>122</v>
      </c>
      <c r="I630" s="5"/>
      <c r="J630" s="5"/>
      <c r="K630" s="5">
        <v>205</v>
      </c>
      <c r="L630" s="5">
        <v>14</v>
      </c>
      <c r="M630" s="5">
        <v>3</v>
      </c>
      <c r="N630" s="5" t="s">
        <v>3</v>
      </c>
      <c r="O630" s="5">
        <v>2</v>
      </c>
      <c r="P630" s="5">
        <f>ROUND(Source!DK615,O630)</f>
        <v>61653.05</v>
      </c>
      <c r="Q630" s="5"/>
      <c r="R630" s="5"/>
      <c r="S630" s="5"/>
      <c r="T630" s="5"/>
      <c r="U630" s="5"/>
      <c r="V630" s="5"/>
      <c r="W630" s="5">
        <v>2123.77</v>
      </c>
      <c r="X630" s="5">
        <v>1</v>
      </c>
      <c r="Y630" s="5">
        <v>2123.77</v>
      </c>
      <c r="Z630" s="5">
        <v>61653.05</v>
      </c>
      <c r="AA630" s="5">
        <v>1</v>
      </c>
      <c r="AB630" s="5">
        <v>61653.05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232</v>
      </c>
      <c r="F631" s="5">
        <f>ROUND(Source!BC615,O631)</f>
        <v>0</v>
      </c>
      <c r="G631" s="5" t="s">
        <v>123</v>
      </c>
      <c r="H631" s="5" t="s">
        <v>124</v>
      </c>
      <c r="I631" s="5"/>
      <c r="J631" s="5"/>
      <c r="K631" s="5">
        <v>232</v>
      </c>
      <c r="L631" s="5">
        <v>15</v>
      </c>
      <c r="M631" s="5">
        <v>3</v>
      </c>
      <c r="N631" s="5" t="s">
        <v>3</v>
      </c>
      <c r="O631" s="5">
        <v>2</v>
      </c>
      <c r="P631" s="5">
        <f>ROUND(Source!EU615,O631)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214</v>
      </c>
      <c r="F632" s="5">
        <f>ROUND(Source!AS615,O632)</f>
        <v>0</v>
      </c>
      <c r="G632" s="5" t="s">
        <v>125</v>
      </c>
      <c r="H632" s="5" t="s">
        <v>126</v>
      </c>
      <c r="I632" s="5"/>
      <c r="J632" s="5"/>
      <c r="K632" s="5">
        <v>214</v>
      </c>
      <c r="L632" s="5">
        <v>16</v>
      </c>
      <c r="M632" s="5">
        <v>3</v>
      </c>
      <c r="N632" s="5" t="s">
        <v>3</v>
      </c>
      <c r="O632" s="5">
        <v>2</v>
      </c>
      <c r="P632" s="5">
        <f>ROUND(Source!EK615,O632)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215</v>
      </c>
      <c r="F633" s="5">
        <f>ROUND(Source!AT615,O633)</f>
        <v>38499.83</v>
      </c>
      <c r="G633" s="5" t="s">
        <v>127</v>
      </c>
      <c r="H633" s="5" t="s">
        <v>128</v>
      </c>
      <c r="I633" s="5"/>
      <c r="J633" s="5"/>
      <c r="K633" s="5">
        <v>215</v>
      </c>
      <c r="L633" s="5">
        <v>17</v>
      </c>
      <c r="M633" s="5">
        <v>3</v>
      </c>
      <c r="N633" s="5" t="s">
        <v>3</v>
      </c>
      <c r="O633" s="5">
        <v>2</v>
      </c>
      <c r="P633" s="5">
        <f>ROUND(Source!EL615,O633)</f>
        <v>377979.17</v>
      </c>
      <c r="Q633" s="5"/>
      <c r="R633" s="5"/>
      <c r="S633" s="5"/>
      <c r="T633" s="5"/>
      <c r="U633" s="5"/>
      <c r="V633" s="5"/>
      <c r="W633" s="5">
        <v>38499.83</v>
      </c>
      <c r="X633" s="5">
        <v>1</v>
      </c>
      <c r="Y633" s="5">
        <v>38499.83</v>
      </c>
      <c r="Z633" s="5">
        <v>377979.17</v>
      </c>
      <c r="AA633" s="5">
        <v>1</v>
      </c>
      <c r="AB633" s="5">
        <v>377979.17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217</v>
      </c>
      <c r="F634" s="5">
        <f>ROUND(Source!AU615,O634)</f>
        <v>0</v>
      </c>
      <c r="G634" s="5" t="s">
        <v>129</v>
      </c>
      <c r="H634" s="5" t="s">
        <v>130</v>
      </c>
      <c r="I634" s="5"/>
      <c r="J634" s="5"/>
      <c r="K634" s="5">
        <v>217</v>
      </c>
      <c r="L634" s="5">
        <v>18</v>
      </c>
      <c r="M634" s="5">
        <v>3</v>
      </c>
      <c r="N634" s="5" t="s">
        <v>3</v>
      </c>
      <c r="O634" s="5">
        <v>2</v>
      </c>
      <c r="P634" s="5">
        <f>ROUND(Source!EM615,O634)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230</v>
      </c>
      <c r="F635" s="5">
        <f>ROUND(Source!BA615,O635)</f>
        <v>0</v>
      </c>
      <c r="G635" s="5" t="s">
        <v>131</v>
      </c>
      <c r="H635" s="5" t="s">
        <v>132</v>
      </c>
      <c r="I635" s="5"/>
      <c r="J635" s="5"/>
      <c r="K635" s="5">
        <v>230</v>
      </c>
      <c r="L635" s="5">
        <v>19</v>
      </c>
      <c r="M635" s="5">
        <v>3</v>
      </c>
      <c r="N635" s="5" t="s">
        <v>3</v>
      </c>
      <c r="O635" s="5">
        <v>2</v>
      </c>
      <c r="P635" s="5">
        <f>ROUND(Source!ES615,O635)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206</v>
      </c>
      <c r="F636" s="5">
        <f>ROUND(Source!T615,O636)</f>
        <v>0</v>
      </c>
      <c r="G636" s="5" t="s">
        <v>133</v>
      </c>
      <c r="H636" s="5" t="s">
        <v>134</v>
      </c>
      <c r="I636" s="5"/>
      <c r="J636" s="5"/>
      <c r="K636" s="5">
        <v>206</v>
      </c>
      <c r="L636" s="5">
        <v>20</v>
      </c>
      <c r="M636" s="5">
        <v>3</v>
      </c>
      <c r="N636" s="5" t="s">
        <v>3</v>
      </c>
      <c r="O636" s="5">
        <v>2</v>
      </c>
      <c r="P636" s="5">
        <f>ROUND(Source!DL615,O636)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207</v>
      </c>
      <c r="F637" s="5">
        <f>Source!U615</f>
        <v>167.2475</v>
      </c>
      <c r="G637" s="5" t="s">
        <v>135</v>
      </c>
      <c r="H637" s="5" t="s">
        <v>136</v>
      </c>
      <c r="I637" s="5"/>
      <c r="J637" s="5"/>
      <c r="K637" s="5">
        <v>207</v>
      </c>
      <c r="L637" s="5">
        <v>21</v>
      </c>
      <c r="M637" s="5">
        <v>3</v>
      </c>
      <c r="N637" s="5" t="s">
        <v>3</v>
      </c>
      <c r="O637" s="5">
        <v>-1</v>
      </c>
      <c r="P637" s="5">
        <f>Source!DM615</f>
        <v>167.2475</v>
      </c>
      <c r="Q637" s="5"/>
      <c r="R637" s="5"/>
      <c r="S637" s="5"/>
      <c r="T637" s="5"/>
      <c r="U637" s="5"/>
      <c r="V637" s="5"/>
      <c r="W637" s="5">
        <v>167.2475</v>
      </c>
      <c r="X637" s="5">
        <v>1</v>
      </c>
      <c r="Y637" s="5">
        <v>167.2475</v>
      </c>
      <c r="Z637" s="5">
        <v>167.2475</v>
      </c>
      <c r="AA637" s="5">
        <v>1</v>
      </c>
      <c r="AB637" s="5">
        <v>167.2475</v>
      </c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208</v>
      </c>
      <c r="F638" s="5">
        <f>Source!V615</f>
        <v>0</v>
      </c>
      <c r="G638" s="5" t="s">
        <v>137</v>
      </c>
      <c r="H638" s="5" t="s">
        <v>138</v>
      </c>
      <c r="I638" s="5"/>
      <c r="J638" s="5"/>
      <c r="K638" s="5">
        <v>208</v>
      </c>
      <c r="L638" s="5">
        <v>22</v>
      </c>
      <c r="M638" s="5">
        <v>3</v>
      </c>
      <c r="N638" s="5" t="s">
        <v>3</v>
      </c>
      <c r="O638" s="5">
        <v>-1</v>
      </c>
      <c r="P638" s="5">
        <f>Source!DN615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209</v>
      </c>
      <c r="F639" s="5">
        <f>ROUND(Source!W615,O639)</f>
        <v>0</v>
      </c>
      <c r="G639" s="5" t="s">
        <v>139</v>
      </c>
      <c r="H639" s="5" t="s">
        <v>140</v>
      </c>
      <c r="I639" s="5"/>
      <c r="J639" s="5"/>
      <c r="K639" s="5">
        <v>209</v>
      </c>
      <c r="L639" s="5">
        <v>23</v>
      </c>
      <c r="M639" s="5">
        <v>3</v>
      </c>
      <c r="N639" s="5" t="s">
        <v>3</v>
      </c>
      <c r="O639" s="5">
        <v>2</v>
      </c>
      <c r="P639" s="5">
        <f>ROUND(Source!DO615,O639)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8" x14ac:dyDescent="0.2">
      <c r="A640" s="5">
        <v>50</v>
      </c>
      <c r="B640" s="5">
        <v>0</v>
      </c>
      <c r="C640" s="5">
        <v>0</v>
      </c>
      <c r="D640" s="5">
        <v>1</v>
      </c>
      <c r="E640" s="5">
        <v>233</v>
      </c>
      <c r="F640" s="5">
        <f>ROUND(Source!BD615,O640)</f>
        <v>0</v>
      </c>
      <c r="G640" s="5" t="s">
        <v>141</v>
      </c>
      <c r="H640" s="5" t="s">
        <v>142</v>
      </c>
      <c r="I640" s="5"/>
      <c r="J640" s="5"/>
      <c r="K640" s="5">
        <v>233</v>
      </c>
      <c r="L640" s="5">
        <v>24</v>
      </c>
      <c r="M640" s="5">
        <v>3</v>
      </c>
      <c r="N640" s="5" t="s">
        <v>3</v>
      </c>
      <c r="O640" s="5">
        <v>2</v>
      </c>
      <c r="P640" s="5">
        <f>ROUND(Source!EV615,O640)</f>
        <v>0</v>
      </c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>
        <v>0</v>
      </c>
      <c r="AA640" s="5">
        <v>1</v>
      </c>
      <c r="AB640" s="5">
        <v>0</v>
      </c>
    </row>
    <row r="641" spans="1:255" x14ac:dyDescent="0.2">
      <c r="A641" s="5">
        <v>50</v>
      </c>
      <c r="B641" s="5">
        <v>0</v>
      </c>
      <c r="C641" s="5">
        <v>0</v>
      </c>
      <c r="D641" s="5">
        <v>1</v>
      </c>
      <c r="E641" s="5">
        <v>210</v>
      </c>
      <c r="F641" s="5">
        <f>ROUND(Source!X615,O641)</f>
        <v>2378.63</v>
      </c>
      <c r="G641" s="5" t="s">
        <v>143</v>
      </c>
      <c r="H641" s="5" t="s">
        <v>144</v>
      </c>
      <c r="I641" s="5"/>
      <c r="J641" s="5"/>
      <c r="K641" s="5">
        <v>210</v>
      </c>
      <c r="L641" s="5">
        <v>25</v>
      </c>
      <c r="M641" s="5">
        <v>3</v>
      </c>
      <c r="N641" s="5" t="s">
        <v>3</v>
      </c>
      <c r="O641" s="5">
        <v>2</v>
      </c>
      <c r="P641" s="5">
        <f>ROUND(Source!DP615,O641)</f>
        <v>56720.82</v>
      </c>
      <c r="Q641" s="5"/>
      <c r="R641" s="5"/>
      <c r="S641" s="5"/>
      <c r="T641" s="5"/>
      <c r="U641" s="5"/>
      <c r="V641" s="5"/>
      <c r="W641" s="5">
        <v>2378.63</v>
      </c>
      <c r="X641" s="5">
        <v>1</v>
      </c>
      <c r="Y641" s="5">
        <v>2378.63</v>
      </c>
      <c r="Z641" s="5">
        <v>56720.82</v>
      </c>
      <c r="AA641" s="5">
        <v>1</v>
      </c>
      <c r="AB641" s="5">
        <v>56720.82</v>
      </c>
    </row>
    <row r="642" spans="1:255" x14ac:dyDescent="0.2">
      <c r="A642" s="5">
        <v>50</v>
      </c>
      <c r="B642" s="5">
        <v>0</v>
      </c>
      <c r="C642" s="5">
        <v>0</v>
      </c>
      <c r="D642" s="5">
        <v>1</v>
      </c>
      <c r="E642" s="5">
        <v>211</v>
      </c>
      <c r="F642" s="5">
        <f>ROUND(Source!Y615,O642)</f>
        <v>1486.64</v>
      </c>
      <c r="G642" s="5" t="s">
        <v>145</v>
      </c>
      <c r="H642" s="5" t="s">
        <v>146</v>
      </c>
      <c r="I642" s="5"/>
      <c r="J642" s="5"/>
      <c r="K642" s="5">
        <v>211</v>
      </c>
      <c r="L642" s="5">
        <v>26</v>
      </c>
      <c r="M642" s="5">
        <v>3</v>
      </c>
      <c r="N642" s="5" t="s">
        <v>3</v>
      </c>
      <c r="O642" s="5">
        <v>2</v>
      </c>
      <c r="P642" s="5">
        <f>ROUND(Source!DQ615,O642)</f>
        <v>26510.79</v>
      </c>
      <c r="Q642" s="5"/>
      <c r="R642" s="5"/>
      <c r="S642" s="5"/>
      <c r="T642" s="5"/>
      <c r="U642" s="5"/>
      <c r="V642" s="5"/>
      <c r="W642" s="5">
        <v>1486.64</v>
      </c>
      <c r="X642" s="5">
        <v>1</v>
      </c>
      <c r="Y642" s="5">
        <v>1486.64</v>
      </c>
      <c r="Z642" s="5">
        <v>26510.79</v>
      </c>
      <c r="AA642" s="5">
        <v>1</v>
      </c>
      <c r="AB642" s="5">
        <v>26510.79</v>
      </c>
    </row>
    <row r="643" spans="1:255" x14ac:dyDescent="0.2">
      <c r="A643" s="5">
        <v>50</v>
      </c>
      <c r="B643" s="5">
        <v>0</v>
      </c>
      <c r="C643" s="5">
        <v>0</v>
      </c>
      <c r="D643" s="5">
        <v>1</v>
      </c>
      <c r="E643" s="5">
        <v>224</v>
      </c>
      <c r="F643" s="5">
        <f>ROUND(Source!AR615,O643)</f>
        <v>38499.83</v>
      </c>
      <c r="G643" s="5" t="s">
        <v>147</v>
      </c>
      <c r="H643" s="5" t="s">
        <v>148</v>
      </c>
      <c r="I643" s="5"/>
      <c r="J643" s="5"/>
      <c r="K643" s="5">
        <v>224</v>
      </c>
      <c r="L643" s="5">
        <v>27</v>
      </c>
      <c r="M643" s="5">
        <v>3</v>
      </c>
      <c r="N643" s="5" t="s">
        <v>3</v>
      </c>
      <c r="O643" s="5">
        <v>2</v>
      </c>
      <c r="P643" s="5">
        <f>ROUND(Source!EJ615,O643)</f>
        <v>377979.17</v>
      </c>
      <c r="Q643" s="5"/>
      <c r="R643" s="5"/>
      <c r="S643" s="5"/>
      <c r="T643" s="5"/>
      <c r="U643" s="5"/>
      <c r="V643" s="5"/>
      <c r="W643" s="5">
        <v>38499.83</v>
      </c>
      <c r="X643" s="5">
        <v>1</v>
      </c>
      <c r="Y643" s="5">
        <v>38499.83</v>
      </c>
      <c r="Z643" s="5">
        <v>377979.17</v>
      </c>
      <c r="AA643" s="5">
        <v>1</v>
      </c>
      <c r="AB643" s="5">
        <v>377979.17</v>
      </c>
    </row>
    <row r="645" spans="1:255" x14ac:dyDescent="0.2">
      <c r="A645" s="1">
        <v>5</v>
      </c>
      <c r="B645" s="1">
        <v>1</v>
      </c>
      <c r="C645" s="1"/>
      <c r="D645" s="1">
        <f>ROW(A678)</f>
        <v>678</v>
      </c>
      <c r="E645" s="1"/>
      <c r="F645" s="1" t="s">
        <v>211</v>
      </c>
      <c r="G645" s="1" t="s">
        <v>552</v>
      </c>
      <c r="H645" s="1" t="s">
        <v>3</v>
      </c>
      <c r="I645" s="1">
        <v>0</v>
      </c>
      <c r="J645" s="1"/>
      <c r="K645" s="1">
        <v>0</v>
      </c>
      <c r="L645" s="1"/>
      <c r="M645" s="1" t="s">
        <v>3</v>
      </c>
      <c r="N645" s="1"/>
      <c r="O645" s="1"/>
      <c r="P645" s="1"/>
      <c r="Q645" s="1"/>
      <c r="R645" s="1"/>
      <c r="S645" s="1">
        <v>0</v>
      </c>
      <c r="T645" s="1">
        <v>0</v>
      </c>
      <c r="U645" s="1" t="s">
        <v>3</v>
      </c>
      <c r="V645" s="1">
        <v>0</v>
      </c>
      <c r="W645" s="1"/>
      <c r="X645" s="1"/>
      <c r="Y645" s="1"/>
      <c r="Z645" s="1"/>
      <c r="AA645" s="1"/>
      <c r="AB645" s="1" t="s">
        <v>3</v>
      </c>
      <c r="AC645" s="1" t="s">
        <v>3</v>
      </c>
      <c r="AD645" s="1" t="s">
        <v>3</v>
      </c>
      <c r="AE645" s="1" t="s">
        <v>3</v>
      </c>
      <c r="AF645" s="1" t="s">
        <v>3</v>
      </c>
      <c r="AG645" s="1" t="s">
        <v>3</v>
      </c>
      <c r="AH645" s="1"/>
      <c r="AI645" s="1"/>
      <c r="AJ645" s="1"/>
      <c r="AK645" s="1"/>
      <c r="AL645" s="1"/>
      <c r="AM645" s="1"/>
      <c r="AN645" s="1"/>
      <c r="AO645" s="1"/>
      <c r="AP645" s="1" t="s">
        <v>3</v>
      </c>
      <c r="AQ645" s="1" t="s">
        <v>3</v>
      </c>
      <c r="AR645" s="1" t="s">
        <v>3</v>
      </c>
      <c r="AS645" s="1"/>
      <c r="AT645" s="1"/>
      <c r="AU645" s="1"/>
      <c r="AV645" s="1"/>
      <c r="AW645" s="1"/>
      <c r="AX645" s="1"/>
      <c r="AY645" s="1"/>
      <c r="AZ645" s="1" t="s">
        <v>3</v>
      </c>
      <c r="BA645" s="1"/>
      <c r="BB645" s="1" t="s">
        <v>3</v>
      </c>
      <c r="BC645" s="1" t="s">
        <v>3</v>
      </c>
      <c r="BD645" s="1" t="s">
        <v>3</v>
      </c>
      <c r="BE645" s="1" t="s">
        <v>3</v>
      </c>
      <c r="BF645" s="1" t="s">
        <v>3</v>
      </c>
      <c r="BG645" s="1" t="s">
        <v>3</v>
      </c>
      <c r="BH645" s="1" t="s">
        <v>3</v>
      </c>
      <c r="BI645" s="1" t="s">
        <v>3</v>
      </c>
      <c r="BJ645" s="1" t="s">
        <v>3</v>
      </c>
      <c r="BK645" s="1" t="s">
        <v>3</v>
      </c>
      <c r="BL645" s="1" t="s">
        <v>3</v>
      </c>
      <c r="BM645" s="1" t="s">
        <v>3</v>
      </c>
      <c r="BN645" s="1" t="s">
        <v>3</v>
      </c>
      <c r="BO645" s="1" t="s">
        <v>3</v>
      </c>
      <c r="BP645" s="1" t="s">
        <v>3</v>
      </c>
      <c r="BQ645" s="1"/>
      <c r="BR645" s="1"/>
      <c r="BS645" s="1"/>
      <c r="BT645" s="1"/>
      <c r="BU645" s="1"/>
      <c r="BV645" s="1"/>
      <c r="BW645" s="1"/>
      <c r="BX645" s="1">
        <v>0</v>
      </c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>
        <v>0</v>
      </c>
    </row>
    <row r="647" spans="1:255" x14ac:dyDescent="0.2">
      <c r="A647" s="3">
        <v>52</v>
      </c>
      <c r="B647" s="3">
        <f t="shared" ref="B647:G647" si="530">B678</f>
        <v>1</v>
      </c>
      <c r="C647" s="3">
        <f t="shared" si="530"/>
        <v>5</v>
      </c>
      <c r="D647" s="3">
        <f t="shared" si="530"/>
        <v>645</v>
      </c>
      <c r="E647" s="3">
        <f t="shared" si="530"/>
        <v>0</v>
      </c>
      <c r="F647" s="3" t="str">
        <f t="shared" si="530"/>
        <v>Новый подраздел</v>
      </c>
      <c r="G647" s="3" t="str">
        <f t="shared" si="530"/>
        <v>Установка электрооборудования</v>
      </c>
      <c r="H647" s="3"/>
      <c r="I647" s="3"/>
      <c r="J647" s="3"/>
      <c r="K647" s="3"/>
      <c r="L647" s="3"/>
      <c r="M647" s="3"/>
      <c r="N647" s="3"/>
      <c r="O647" s="3">
        <f t="shared" ref="O647:AT647" si="531">O678</f>
        <v>0</v>
      </c>
      <c r="P647" s="3">
        <f t="shared" si="531"/>
        <v>0</v>
      </c>
      <c r="Q647" s="3">
        <f t="shared" si="531"/>
        <v>0</v>
      </c>
      <c r="R647" s="3">
        <f t="shared" si="531"/>
        <v>0</v>
      </c>
      <c r="S647" s="3">
        <f t="shared" si="531"/>
        <v>0</v>
      </c>
      <c r="T647" s="3">
        <f t="shared" si="531"/>
        <v>0</v>
      </c>
      <c r="U647" s="3">
        <f t="shared" si="531"/>
        <v>0</v>
      </c>
      <c r="V647" s="3">
        <f t="shared" si="531"/>
        <v>0</v>
      </c>
      <c r="W647" s="3">
        <f t="shared" si="531"/>
        <v>0</v>
      </c>
      <c r="X647" s="3">
        <f t="shared" si="531"/>
        <v>0</v>
      </c>
      <c r="Y647" s="3">
        <f t="shared" si="531"/>
        <v>0</v>
      </c>
      <c r="Z647" s="3">
        <f t="shared" si="531"/>
        <v>0</v>
      </c>
      <c r="AA647" s="3">
        <f t="shared" si="531"/>
        <v>0</v>
      </c>
      <c r="AB647" s="3">
        <f t="shared" si="531"/>
        <v>0</v>
      </c>
      <c r="AC647" s="3">
        <f t="shared" si="531"/>
        <v>0</v>
      </c>
      <c r="AD647" s="3">
        <f t="shared" si="531"/>
        <v>0</v>
      </c>
      <c r="AE647" s="3">
        <f t="shared" si="531"/>
        <v>0</v>
      </c>
      <c r="AF647" s="3">
        <f t="shared" si="531"/>
        <v>0</v>
      </c>
      <c r="AG647" s="3">
        <f t="shared" si="531"/>
        <v>0</v>
      </c>
      <c r="AH647" s="3">
        <f t="shared" si="531"/>
        <v>0</v>
      </c>
      <c r="AI647" s="3">
        <f t="shared" si="531"/>
        <v>0</v>
      </c>
      <c r="AJ647" s="3">
        <f t="shared" si="531"/>
        <v>0</v>
      </c>
      <c r="AK647" s="3">
        <f t="shared" si="531"/>
        <v>0</v>
      </c>
      <c r="AL647" s="3">
        <f t="shared" si="531"/>
        <v>0</v>
      </c>
      <c r="AM647" s="3">
        <f t="shared" si="531"/>
        <v>0</v>
      </c>
      <c r="AN647" s="3">
        <f t="shared" si="531"/>
        <v>0</v>
      </c>
      <c r="AO647" s="3">
        <f t="shared" si="531"/>
        <v>0</v>
      </c>
      <c r="AP647" s="3">
        <f t="shared" si="531"/>
        <v>0</v>
      </c>
      <c r="AQ647" s="3">
        <f t="shared" si="531"/>
        <v>0</v>
      </c>
      <c r="AR647" s="3">
        <f t="shared" si="531"/>
        <v>0</v>
      </c>
      <c r="AS647" s="3">
        <f t="shared" si="531"/>
        <v>0</v>
      </c>
      <c r="AT647" s="3">
        <f t="shared" si="531"/>
        <v>0</v>
      </c>
      <c r="AU647" s="3">
        <f t="shared" ref="AU647:BZ647" si="532">AU678</f>
        <v>0</v>
      </c>
      <c r="AV647" s="3">
        <f t="shared" si="532"/>
        <v>0</v>
      </c>
      <c r="AW647" s="3">
        <f t="shared" si="532"/>
        <v>0</v>
      </c>
      <c r="AX647" s="3">
        <f t="shared" si="532"/>
        <v>0</v>
      </c>
      <c r="AY647" s="3">
        <f t="shared" si="532"/>
        <v>0</v>
      </c>
      <c r="AZ647" s="3">
        <f t="shared" si="532"/>
        <v>0</v>
      </c>
      <c r="BA647" s="3">
        <f t="shared" si="532"/>
        <v>0</v>
      </c>
      <c r="BB647" s="3">
        <f t="shared" si="532"/>
        <v>0</v>
      </c>
      <c r="BC647" s="3">
        <f t="shared" si="532"/>
        <v>0</v>
      </c>
      <c r="BD647" s="3">
        <f t="shared" si="532"/>
        <v>0</v>
      </c>
      <c r="BE647" s="3">
        <f t="shared" si="532"/>
        <v>0</v>
      </c>
      <c r="BF647" s="3">
        <f t="shared" si="532"/>
        <v>0</v>
      </c>
      <c r="BG647" s="3">
        <f t="shared" si="532"/>
        <v>0</v>
      </c>
      <c r="BH647" s="3">
        <f t="shared" si="532"/>
        <v>0</v>
      </c>
      <c r="BI647" s="3">
        <f t="shared" si="532"/>
        <v>0</v>
      </c>
      <c r="BJ647" s="3">
        <f t="shared" si="532"/>
        <v>0</v>
      </c>
      <c r="BK647" s="3">
        <f t="shared" si="532"/>
        <v>0</v>
      </c>
      <c r="BL647" s="3">
        <f t="shared" si="532"/>
        <v>0</v>
      </c>
      <c r="BM647" s="3">
        <f t="shared" si="532"/>
        <v>0</v>
      </c>
      <c r="BN647" s="3">
        <f t="shared" si="532"/>
        <v>0</v>
      </c>
      <c r="BO647" s="3">
        <f t="shared" si="532"/>
        <v>0</v>
      </c>
      <c r="BP647" s="3">
        <f t="shared" si="532"/>
        <v>0</v>
      </c>
      <c r="BQ647" s="3">
        <f t="shared" si="532"/>
        <v>0</v>
      </c>
      <c r="BR647" s="3">
        <f t="shared" si="532"/>
        <v>0</v>
      </c>
      <c r="BS647" s="3">
        <f t="shared" si="532"/>
        <v>0</v>
      </c>
      <c r="BT647" s="3">
        <f t="shared" si="532"/>
        <v>0</v>
      </c>
      <c r="BU647" s="3">
        <f t="shared" si="532"/>
        <v>0</v>
      </c>
      <c r="BV647" s="3">
        <f t="shared" si="532"/>
        <v>0</v>
      </c>
      <c r="BW647" s="3">
        <f t="shared" si="532"/>
        <v>0</v>
      </c>
      <c r="BX647" s="3">
        <f t="shared" si="532"/>
        <v>0</v>
      </c>
      <c r="BY647" s="3">
        <f t="shared" si="532"/>
        <v>0</v>
      </c>
      <c r="BZ647" s="3">
        <f t="shared" si="532"/>
        <v>0</v>
      </c>
      <c r="CA647" s="3">
        <f t="shared" ref="CA647:DF647" si="533">CA678</f>
        <v>0</v>
      </c>
      <c r="CB647" s="3">
        <f t="shared" si="533"/>
        <v>0</v>
      </c>
      <c r="CC647" s="3">
        <f t="shared" si="533"/>
        <v>0</v>
      </c>
      <c r="CD647" s="3">
        <f t="shared" si="533"/>
        <v>0</v>
      </c>
      <c r="CE647" s="3">
        <f t="shared" si="533"/>
        <v>0</v>
      </c>
      <c r="CF647" s="3">
        <f t="shared" si="533"/>
        <v>0</v>
      </c>
      <c r="CG647" s="3">
        <f t="shared" si="533"/>
        <v>0</v>
      </c>
      <c r="CH647" s="3">
        <f t="shared" si="533"/>
        <v>0</v>
      </c>
      <c r="CI647" s="3">
        <f t="shared" si="533"/>
        <v>0</v>
      </c>
      <c r="CJ647" s="3">
        <f t="shared" si="533"/>
        <v>0</v>
      </c>
      <c r="CK647" s="3">
        <f t="shared" si="533"/>
        <v>0</v>
      </c>
      <c r="CL647" s="3">
        <f t="shared" si="533"/>
        <v>0</v>
      </c>
      <c r="CM647" s="3">
        <f t="shared" si="533"/>
        <v>0</v>
      </c>
      <c r="CN647" s="3">
        <f t="shared" si="533"/>
        <v>0</v>
      </c>
      <c r="CO647" s="3">
        <f t="shared" si="533"/>
        <v>0</v>
      </c>
      <c r="CP647" s="3">
        <f t="shared" si="533"/>
        <v>0</v>
      </c>
      <c r="CQ647" s="3">
        <f t="shared" si="533"/>
        <v>0</v>
      </c>
      <c r="CR647" s="3">
        <f t="shared" si="533"/>
        <v>0</v>
      </c>
      <c r="CS647" s="3">
        <f t="shared" si="533"/>
        <v>0</v>
      </c>
      <c r="CT647" s="3">
        <f t="shared" si="533"/>
        <v>0</v>
      </c>
      <c r="CU647" s="3">
        <f t="shared" si="533"/>
        <v>0</v>
      </c>
      <c r="CV647" s="3">
        <f t="shared" si="533"/>
        <v>0</v>
      </c>
      <c r="CW647" s="3">
        <f t="shared" si="533"/>
        <v>0</v>
      </c>
      <c r="CX647" s="3">
        <f t="shared" si="533"/>
        <v>0</v>
      </c>
      <c r="CY647" s="3">
        <f t="shared" si="533"/>
        <v>0</v>
      </c>
      <c r="CZ647" s="3">
        <f t="shared" si="533"/>
        <v>0</v>
      </c>
      <c r="DA647" s="3">
        <f t="shared" si="533"/>
        <v>0</v>
      </c>
      <c r="DB647" s="3">
        <f t="shared" si="533"/>
        <v>0</v>
      </c>
      <c r="DC647" s="3">
        <f t="shared" si="533"/>
        <v>0</v>
      </c>
      <c r="DD647" s="3">
        <f t="shared" si="533"/>
        <v>0</v>
      </c>
      <c r="DE647" s="3">
        <f t="shared" si="533"/>
        <v>0</v>
      </c>
      <c r="DF647" s="3">
        <f t="shared" si="533"/>
        <v>0</v>
      </c>
      <c r="DG647" s="4">
        <f t="shared" ref="DG647:EL647" si="534">DG678</f>
        <v>0</v>
      </c>
      <c r="DH647" s="4">
        <f t="shared" si="534"/>
        <v>0</v>
      </c>
      <c r="DI647" s="4">
        <f t="shared" si="534"/>
        <v>0</v>
      </c>
      <c r="DJ647" s="4">
        <f t="shared" si="534"/>
        <v>0</v>
      </c>
      <c r="DK647" s="4">
        <f t="shared" si="534"/>
        <v>0</v>
      </c>
      <c r="DL647" s="4">
        <f t="shared" si="534"/>
        <v>0</v>
      </c>
      <c r="DM647" s="4">
        <f t="shared" si="534"/>
        <v>0</v>
      </c>
      <c r="DN647" s="4">
        <f t="shared" si="534"/>
        <v>0</v>
      </c>
      <c r="DO647" s="4">
        <f t="shared" si="534"/>
        <v>0</v>
      </c>
      <c r="DP647" s="4">
        <f t="shared" si="534"/>
        <v>0</v>
      </c>
      <c r="DQ647" s="4">
        <f t="shared" si="534"/>
        <v>0</v>
      </c>
      <c r="DR647" s="4">
        <f t="shared" si="534"/>
        <v>0</v>
      </c>
      <c r="DS647" s="4">
        <f t="shared" si="534"/>
        <v>0</v>
      </c>
      <c r="DT647" s="4">
        <f t="shared" si="534"/>
        <v>0</v>
      </c>
      <c r="DU647" s="4">
        <f t="shared" si="534"/>
        <v>0</v>
      </c>
      <c r="DV647" s="4">
        <f t="shared" si="534"/>
        <v>0</v>
      </c>
      <c r="DW647" s="4">
        <f t="shared" si="534"/>
        <v>0</v>
      </c>
      <c r="DX647" s="4">
        <f t="shared" si="534"/>
        <v>0</v>
      </c>
      <c r="DY647" s="4">
        <f t="shared" si="534"/>
        <v>0</v>
      </c>
      <c r="DZ647" s="4">
        <f t="shared" si="534"/>
        <v>0</v>
      </c>
      <c r="EA647" s="4">
        <f t="shared" si="534"/>
        <v>0</v>
      </c>
      <c r="EB647" s="4">
        <f t="shared" si="534"/>
        <v>0</v>
      </c>
      <c r="EC647" s="4">
        <f t="shared" si="534"/>
        <v>0</v>
      </c>
      <c r="ED647" s="4">
        <f t="shared" si="534"/>
        <v>0</v>
      </c>
      <c r="EE647" s="4">
        <f t="shared" si="534"/>
        <v>0</v>
      </c>
      <c r="EF647" s="4">
        <f t="shared" si="534"/>
        <v>0</v>
      </c>
      <c r="EG647" s="4">
        <f t="shared" si="534"/>
        <v>0</v>
      </c>
      <c r="EH647" s="4">
        <f t="shared" si="534"/>
        <v>0</v>
      </c>
      <c r="EI647" s="4">
        <f t="shared" si="534"/>
        <v>0</v>
      </c>
      <c r="EJ647" s="4">
        <f t="shared" si="534"/>
        <v>0</v>
      </c>
      <c r="EK647" s="4">
        <f t="shared" si="534"/>
        <v>0</v>
      </c>
      <c r="EL647" s="4">
        <f t="shared" si="534"/>
        <v>0</v>
      </c>
      <c r="EM647" s="4">
        <f t="shared" ref="EM647:FR647" si="535">EM678</f>
        <v>0</v>
      </c>
      <c r="EN647" s="4">
        <f t="shared" si="535"/>
        <v>0</v>
      </c>
      <c r="EO647" s="4">
        <f t="shared" si="535"/>
        <v>0</v>
      </c>
      <c r="EP647" s="4">
        <f t="shared" si="535"/>
        <v>0</v>
      </c>
      <c r="EQ647" s="4">
        <f t="shared" si="535"/>
        <v>0</v>
      </c>
      <c r="ER647" s="4">
        <f t="shared" si="535"/>
        <v>0</v>
      </c>
      <c r="ES647" s="4">
        <f t="shared" si="535"/>
        <v>0</v>
      </c>
      <c r="ET647" s="4">
        <f t="shared" si="535"/>
        <v>0</v>
      </c>
      <c r="EU647" s="4">
        <f t="shared" si="535"/>
        <v>0</v>
      </c>
      <c r="EV647" s="4">
        <f t="shared" si="535"/>
        <v>0</v>
      </c>
      <c r="EW647" s="4">
        <f t="shared" si="535"/>
        <v>0</v>
      </c>
      <c r="EX647" s="4">
        <f t="shared" si="535"/>
        <v>0</v>
      </c>
      <c r="EY647" s="4">
        <f t="shared" si="535"/>
        <v>0</v>
      </c>
      <c r="EZ647" s="4">
        <f t="shared" si="535"/>
        <v>0</v>
      </c>
      <c r="FA647" s="4">
        <f t="shared" si="535"/>
        <v>0</v>
      </c>
      <c r="FB647" s="4">
        <f t="shared" si="535"/>
        <v>0</v>
      </c>
      <c r="FC647" s="4">
        <f t="shared" si="535"/>
        <v>0</v>
      </c>
      <c r="FD647" s="4">
        <f t="shared" si="535"/>
        <v>0</v>
      </c>
      <c r="FE647" s="4">
        <f t="shared" si="535"/>
        <v>0</v>
      </c>
      <c r="FF647" s="4">
        <f t="shared" si="535"/>
        <v>0</v>
      </c>
      <c r="FG647" s="4">
        <f t="shared" si="535"/>
        <v>0</v>
      </c>
      <c r="FH647" s="4">
        <f t="shared" si="535"/>
        <v>0</v>
      </c>
      <c r="FI647" s="4">
        <f t="shared" si="535"/>
        <v>0</v>
      </c>
      <c r="FJ647" s="4">
        <f t="shared" si="535"/>
        <v>0</v>
      </c>
      <c r="FK647" s="4">
        <f t="shared" si="535"/>
        <v>0</v>
      </c>
      <c r="FL647" s="4">
        <f t="shared" si="535"/>
        <v>0</v>
      </c>
      <c r="FM647" s="4">
        <f t="shared" si="535"/>
        <v>0</v>
      </c>
      <c r="FN647" s="4">
        <f t="shared" si="535"/>
        <v>0</v>
      </c>
      <c r="FO647" s="4">
        <f t="shared" si="535"/>
        <v>0</v>
      </c>
      <c r="FP647" s="4">
        <f t="shared" si="535"/>
        <v>0</v>
      </c>
      <c r="FQ647" s="4">
        <f t="shared" si="535"/>
        <v>0</v>
      </c>
      <c r="FR647" s="4">
        <f t="shared" si="535"/>
        <v>0</v>
      </c>
      <c r="FS647" s="4">
        <f t="shared" ref="FS647:GX647" si="536">FS678</f>
        <v>0</v>
      </c>
      <c r="FT647" s="4">
        <f t="shared" si="536"/>
        <v>0</v>
      </c>
      <c r="FU647" s="4">
        <f t="shared" si="536"/>
        <v>0</v>
      </c>
      <c r="FV647" s="4">
        <f t="shared" si="536"/>
        <v>0</v>
      </c>
      <c r="FW647" s="4">
        <f t="shared" si="536"/>
        <v>0</v>
      </c>
      <c r="FX647" s="4">
        <f t="shared" si="536"/>
        <v>0</v>
      </c>
      <c r="FY647" s="4">
        <f t="shared" si="536"/>
        <v>0</v>
      </c>
      <c r="FZ647" s="4">
        <f t="shared" si="536"/>
        <v>0</v>
      </c>
      <c r="GA647" s="4">
        <f t="shared" si="536"/>
        <v>0</v>
      </c>
      <c r="GB647" s="4">
        <f t="shared" si="536"/>
        <v>0</v>
      </c>
      <c r="GC647" s="4">
        <f t="shared" si="536"/>
        <v>0</v>
      </c>
      <c r="GD647" s="4">
        <f t="shared" si="536"/>
        <v>0</v>
      </c>
      <c r="GE647" s="4">
        <f t="shared" si="536"/>
        <v>0</v>
      </c>
      <c r="GF647" s="4">
        <f t="shared" si="536"/>
        <v>0</v>
      </c>
      <c r="GG647" s="4">
        <f t="shared" si="536"/>
        <v>0</v>
      </c>
      <c r="GH647" s="4">
        <f t="shared" si="536"/>
        <v>0</v>
      </c>
      <c r="GI647" s="4">
        <f t="shared" si="536"/>
        <v>0</v>
      </c>
      <c r="GJ647" s="4">
        <f t="shared" si="536"/>
        <v>0</v>
      </c>
      <c r="GK647" s="4">
        <f t="shared" si="536"/>
        <v>0</v>
      </c>
      <c r="GL647" s="4">
        <f t="shared" si="536"/>
        <v>0</v>
      </c>
      <c r="GM647" s="4">
        <f t="shared" si="536"/>
        <v>0</v>
      </c>
      <c r="GN647" s="4">
        <f t="shared" si="536"/>
        <v>0</v>
      </c>
      <c r="GO647" s="4">
        <f t="shared" si="536"/>
        <v>0</v>
      </c>
      <c r="GP647" s="4">
        <f t="shared" si="536"/>
        <v>0</v>
      </c>
      <c r="GQ647" s="4">
        <f t="shared" si="536"/>
        <v>0</v>
      </c>
      <c r="GR647" s="4">
        <f t="shared" si="536"/>
        <v>0</v>
      </c>
      <c r="GS647" s="4">
        <f t="shared" si="536"/>
        <v>0</v>
      </c>
      <c r="GT647" s="4">
        <f t="shared" si="536"/>
        <v>0</v>
      </c>
      <c r="GU647" s="4">
        <f t="shared" si="536"/>
        <v>0</v>
      </c>
      <c r="GV647" s="4">
        <f t="shared" si="536"/>
        <v>0</v>
      </c>
      <c r="GW647" s="4">
        <f t="shared" si="536"/>
        <v>0</v>
      </c>
      <c r="GX647" s="4">
        <f t="shared" si="536"/>
        <v>0</v>
      </c>
    </row>
    <row r="649" spans="1:255" x14ac:dyDescent="0.2">
      <c r="A649" s="2">
        <v>17</v>
      </c>
      <c r="B649" s="2">
        <v>1</v>
      </c>
      <c r="C649" s="2"/>
      <c r="D649" s="2"/>
      <c r="E649" s="2" t="s">
        <v>3</v>
      </c>
      <c r="F649" s="2" t="s">
        <v>663</v>
      </c>
      <c r="G649" s="2" t="s">
        <v>664</v>
      </c>
      <c r="H649" s="2" t="s">
        <v>464</v>
      </c>
      <c r="I649" s="2">
        <v>1</v>
      </c>
      <c r="J649" s="2">
        <v>0</v>
      </c>
      <c r="K649" s="2">
        <v>1</v>
      </c>
      <c r="L649" s="2"/>
      <c r="M649" s="2"/>
      <c r="N649" s="2"/>
      <c r="O649" s="2">
        <f t="shared" ref="O649:O676" si="537">ROUND(CP649,2)</f>
        <v>81.69</v>
      </c>
      <c r="P649" s="2">
        <f>ROUND((ROUND((AC649*AW649*I649),2)*BC649),2)</f>
        <v>6.12</v>
      </c>
      <c r="Q649" s="2">
        <f t="shared" ref="Q649:Q676" si="538">(ROUND((ROUND(((ET649)*AV649*I649),2)*BB649),2)+ROUND((ROUND(((AE649-(EU649))*AV649*I649),2)*BS649),2))</f>
        <v>48.81</v>
      </c>
      <c r="R649" s="2">
        <f t="shared" ref="R649:R676" si="539">ROUND((ROUND((AE649*AV649*I649),2)*BS649),2)</f>
        <v>10.31</v>
      </c>
      <c r="S649" s="2">
        <f t="shared" ref="S649:S676" si="540">ROUND((ROUND((AF649*AV649*I649),2)*BA649),2)</f>
        <v>26.76</v>
      </c>
      <c r="T649" s="2">
        <f t="shared" ref="T649:T676" si="541">ROUND(CU649*I649,2)</f>
        <v>0</v>
      </c>
      <c r="U649" s="2">
        <f t="shared" ref="U649:U676" si="542">CV649*I649</f>
        <v>2.06</v>
      </c>
      <c r="V649" s="2">
        <f t="shared" ref="V649:V676" si="543">CW649*I649</f>
        <v>0</v>
      </c>
      <c r="W649" s="2">
        <f t="shared" ref="W649:W676" si="544">ROUND(CX649*I649,2)</f>
        <v>0</v>
      </c>
      <c r="X649" s="2">
        <f t="shared" ref="X649:X676" si="545">ROUND(CY649,2)</f>
        <v>29.97</v>
      </c>
      <c r="Y649" s="2">
        <f t="shared" ref="Y649:Y676" si="546">ROUND(CZ649,2)</f>
        <v>18.73</v>
      </c>
      <c r="Z649" s="2"/>
      <c r="AA649" s="2">
        <v>-1</v>
      </c>
      <c r="AB649" s="2">
        <f t="shared" ref="AB649:AB676" si="547">ROUND((AC649+AD649+AF649),6)</f>
        <v>81.69</v>
      </c>
      <c r="AC649" s="2">
        <f t="shared" ref="AC649:AC676" si="548">ROUND((ES649),6)</f>
        <v>6.12</v>
      </c>
      <c r="AD649" s="2">
        <f t="shared" ref="AD649:AD676" si="549">ROUND((((ET649)-(EU649))+AE649),6)</f>
        <v>48.81</v>
      </c>
      <c r="AE649" s="2">
        <f t="shared" ref="AE649:AE676" si="550">ROUND((EU649),6)</f>
        <v>10.31</v>
      </c>
      <c r="AF649" s="2">
        <f t="shared" ref="AF649:AF676" si="551">ROUND((EV649),6)</f>
        <v>26.76</v>
      </c>
      <c r="AG649" s="2">
        <f t="shared" ref="AG649:AG676" si="552">ROUND((AP649),6)</f>
        <v>0</v>
      </c>
      <c r="AH649" s="2">
        <f t="shared" ref="AH649:AH676" si="553">(EW649)</f>
        <v>2.06</v>
      </c>
      <c r="AI649" s="2">
        <f t="shared" ref="AI649:AI676" si="554">(EX649)</f>
        <v>0</v>
      </c>
      <c r="AJ649" s="2">
        <f t="shared" ref="AJ649:AJ676" si="555">(AS649)</f>
        <v>0</v>
      </c>
      <c r="AK649" s="2">
        <v>81.69</v>
      </c>
      <c r="AL649" s="2">
        <v>6.12</v>
      </c>
      <c r="AM649" s="2">
        <v>48.81</v>
      </c>
      <c r="AN649" s="2">
        <v>10.31</v>
      </c>
      <c r="AO649" s="2">
        <v>26.76</v>
      </c>
      <c r="AP649" s="2">
        <v>0</v>
      </c>
      <c r="AQ649" s="2">
        <v>2.06</v>
      </c>
      <c r="AR649" s="2">
        <v>0</v>
      </c>
      <c r="AS649" s="2">
        <v>0</v>
      </c>
      <c r="AT649" s="2">
        <v>112</v>
      </c>
      <c r="AU649" s="2">
        <v>70</v>
      </c>
      <c r="AV649" s="2">
        <v>1</v>
      </c>
      <c r="AW649" s="2">
        <v>1</v>
      </c>
      <c r="AX649" s="2"/>
      <c r="AY649" s="2"/>
      <c r="AZ649" s="2">
        <v>1</v>
      </c>
      <c r="BA649" s="2">
        <v>1</v>
      </c>
      <c r="BB649" s="2">
        <v>1</v>
      </c>
      <c r="BC649" s="2">
        <v>1</v>
      </c>
      <c r="BD649" s="2" t="s">
        <v>3</v>
      </c>
      <c r="BE649" s="2" t="s">
        <v>3</v>
      </c>
      <c r="BF649" s="2" t="s">
        <v>3</v>
      </c>
      <c r="BG649" s="2" t="s">
        <v>3</v>
      </c>
      <c r="BH649" s="2">
        <v>0</v>
      </c>
      <c r="BI649" s="2">
        <v>2</v>
      </c>
      <c r="BJ649" s="2" t="s">
        <v>665</v>
      </c>
      <c r="BK649" s="2"/>
      <c r="BL649" s="2"/>
      <c r="BM649" s="2">
        <v>333</v>
      </c>
      <c r="BN649" s="2">
        <v>0</v>
      </c>
      <c r="BO649" s="2" t="s">
        <v>3</v>
      </c>
      <c r="BP649" s="2">
        <v>0</v>
      </c>
      <c r="BQ649" s="2">
        <v>40</v>
      </c>
      <c r="BR649" s="2">
        <v>0</v>
      </c>
      <c r="BS649" s="2">
        <v>1</v>
      </c>
      <c r="BT649" s="2">
        <v>1</v>
      </c>
      <c r="BU649" s="2">
        <v>1</v>
      </c>
      <c r="BV649" s="2">
        <v>1</v>
      </c>
      <c r="BW649" s="2">
        <v>1</v>
      </c>
      <c r="BX649" s="2">
        <v>1</v>
      </c>
      <c r="BY649" s="2" t="s">
        <v>3</v>
      </c>
      <c r="BZ649" s="2">
        <v>112</v>
      </c>
      <c r="CA649" s="2">
        <v>70</v>
      </c>
      <c r="CB649" s="2" t="s">
        <v>3</v>
      </c>
      <c r="CC649" s="2"/>
      <c r="CD649" s="2"/>
      <c r="CE649" s="2">
        <v>30</v>
      </c>
      <c r="CF649" s="2">
        <v>0</v>
      </c>
      <c r="CG649" s="2">
        <v>0</v>
      </c>
      <c r="CH649" s="2"/>
      <c r="CI649" s="2"/>
      <c r="CJ649" s="2"/>
      <c r="CK649" s="2"/>
      <c r="CL649" s="2"/>
      <c r="CM649" s="2">
        <v>0</v>
      </c>
      <c r="CN649" s="2" t="s">
        <v>3</v>
      </c>
      <c r="CO649" s="2">
        <v>0</v>
      </c>
      <c r="CP649" s="2">
        <f t="shared" ref="CP649:CP676" si="556">(P649+Q649+S649)</f>
        <v>81.69</v>
      </c>
      <c r="CQ649" s="2">
        <f>ROUND((ROUND((AC649*AW649*1),2)*BC649),2)</f>
        <v>6.12</v>
      </c>
      <c r="CR649" s="2">
        <f t="shared" ref="CR649:CR676" si="557">(ROUND((ROUND(((ET649)*AV649*1),2)*BB649),2)+ROUND((ROUND(((AE649-(EU649))*AV649*1),2)*BS649),2))</f>
        <v>48.81</v>
      </c>
      <c r="CS649" s="2">
        <f t="shared" ref="CS649:CS676" si="558">ROUND((ROUND((AE649*AV649*1),2)*BS649),2)</f>
        <v>10.31</v>
      </c>
      <c r="CT649" s="2">
        <f t="shared" ref="CT649:CT676" si="559">ROUND((ROUND((AF649*AV649*1),2)*BA649),2)</f>
        <v>26.76</v>
      </c>
      <c r="CU649" s="2">
        <f t="shared" ref="CU649:CU676" si="560">AG649</f>
        <v>0</v>
      </c>
      <c r="CV649" s="2">
        <f t="shared" ref="CV649:CV676" si="561">(AH649*AV649)</f>
        <v>2.06</v>
      </c>
      <c r="CW649" s="2">
        <f t="shared" ref="CW649:CW676" si="562">AI649</f>
        <v>0</v>
      </c>
      <c r="CX649" s="2">
        <f t="shared" ref="CX649:CX676" si="563">AJ649</f>
        <v>0</v>
      </c>
      <c r="CY649" s="2">
        <f>((S649*BZ649)/100)</f>
        <v>29.971200000000003</v>
      </c>
      <c r="CZ649" s="2">
        <f>((S649*CA649)/100)</f>
        <v>18.731999999999999</v>
      </c>
      <c r="DA649" s="2"/>
      <c r="DB649" s="2"/>
      <c r="DC649" s="2" t="s">
        <v>3</v>
      </c>
      <c r="DD649" s="2" t="s">
        <v>3</v>
      </c>
      <c r="DE649" s="2" t="s">
        <v>3</v>
      </c>
      <c r="DF649" s="2" t="s">
        <v>3</v>
      </c>
      <c r="DG649" s="2" t="s">
        <v>3</v>
      </c>
      <c r="DH649" s="2" t="s">
        <v>3</v>
      </c>
      <c r="DI649" s="2" t="s">
        <v>3</v>
      </c>
      <c r="DJ649" s="2" t="s">
        <v>3</v>
      </c>
      <c r="DK649" s="2" t="s">
        <v>3</v>
      </c>
      <c r="DL649" s="2" t="s">
        <v>3</v>
      </c>
      <c r="DM649" s="2" t="s">
        <v>3</v>
      </c>
      <c r="DN649" s="2">
        <v>0</v>
      </c>
      <c r="DO649" s="2">
        <v>0</v>
      </c>
      <c r="DP649" s="2">
        <v>1</v>
      </c>
      <c r="DQ649" s="2">
        <v>1</v>
      </c>
      <c r="DR649" s="2"/>
      <c r="DS649" s="2"/>
      <c r="DT649" s="2"/>
      <c r="DU649" s="2">
        <v>1013</v>
      </c>
      <c r="DV649" s="2" t="s">
        <v>464</v>
      </c>
      <c r="DW649" s="2" t="s">
        <v>464</v>
      </c>
      <c r="DX649" s="2">
        <v>1</v>
      </c>
      <c r="DY649" s="2"/>
      <c r="DZ649" s="2" t="s">
        <v>3</v>
      </c>
      <c r="EA649" s="2" t="s">
        <v>3</v>
      </c>
      <c r="EB649" s="2" t="s">
        <v>3</v>
      </c>
      <c r="EC649" s="2" t="s">
        <v>3</v>
      </c>
      <c r="ED649" s="2"/>
      <c r="EE649" s="2">
        <v>49573648</v>
      </c>
      <c r="EF649" s="2">
        <v>40</v>
      </c>
      <c r="EG649" s="2" t="s">
        <v>505</v>
      </c>
      <c r="EH649" s="2">
        <v>0</v>
      </c>
      <c r="EI649" s="2" t="s">
        <v>3</v>
      </c>
      <c r="EJ649" s="2">
        <v>2</v>
      </c>
      <c r="EK649" s="2">
        <v>333</v>
      </c>
      <c r="EL649" s="2" t="s">
        <v>557</v>
      </c>
      <c r="EM649" s="2" t="s">
        <v>558</v>
      </c>
      <c r="EN649" s="2"/>
      <c r="EO649" s="2" t="s">
        <v>3</v>
      </c>
      <c r="EP649" s="2"/>
      <c r="EQ649" s="2">
        <v>132096</v>
      </c>
      <c r="ER649" s="2">
        <v>81.69</v>
      </c>
      <c r="ES649" s="2">
        <v>6.12</v>
      </c>
      <c r="ET649" s="2">
        <v>48.81</v>
      </c>
      <c r="EU649" s="2">
        <v>10.31</v>
      </c>
      <c r="EV649" s="2">
        <v>26.76</v>
      </c>
      <c r="EW649" s="2">
        <v>2.06</v>
      </c>
      <c r="EX649" s="2">
        <v>0</v>
      </c>
      <c r="EY649" s="2">
        <v>0</v>
      </c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>
        <v>0</v>
      </c>
      <c r="FR649" s="2">
        <f t="shared" ref="FR649:FR676" si="564">ROUND(IF(BI649=3,GM649,0),2)</f>
        <v>0</v>
      </c>
      <c r="FS649" s="2">
        <v>0</v>
      </c>
      <c r="FT649" s="2"/>
      <c r="FU649" s="2"/>
      <c r="FV649" s="2"/>
      <c r="FW649" s="2"/>
      <c r="FX649" s="2">
        <v>112</v>
      </c>
      <c r="FY649" s="2">
        <v>70</v>
      </c>
      <c r="FZ649" s="2"/>
      <c r="GA649" s="2" t="s">
        <v>3</v>
      </c>
      <c r="GB649" s="2"/>
      <c r="GC649" s="2"/>
      <c r="GD649" s="2">
        <v>0</v>
      </c>
      <c r="GE649" s="2"/>
      <c r="GF649" s="2">
        <v>1564970471</v>
      </c>
      <c r="GG649" s="2">
        <v>2</v>
      </c>
      <c r="GH649" s="2">
        <v>1</v>
      </c>
      <c r="GI649" s="2">
        <v>-2</v>
      </c>
      <c r="GJ649" s="2">
        <v>0</v>
      </c>
      <c r="GK649" s="2">
        <f>ROUND(R649*(R12)/100,2)</f>
        <v>18.04</v>
      </c>
      <c r="GL649" s="2">
        <f t="shared" ref="GL649:GL676" si="565">ROUND(IF(AND(BH649=3,BI649=3,FS649&lt;&gt;0),P649,0),2)</f>
        <v>0</v>
      </c>
      <c r="GM649" s="2">
        <f t="shared" ref="GM649:GM676" si="566">ROUND(O649+X649+Y649+GK649,2)+GX649</f>
        <v>148.43</v>
      </c>
      <c r="GN649" s="2">
        <f t="shared" ref="GN649:GN676" si="567">IF(OR(BI649=0,BI649=1),GM649-GX649,0)</f>
        <v>0</v>
      </c>
      <c r="GO649" s="2">
        <f t="shared" ref="GO649:GO676" si="568">IF(BI649=2,GM649-GX649,0)</f>
        <v>148.43</v>
      </c>
      <c r="GP649" s="2">
        <f t="shared" ref="GP649:GP676" si="569">IF(BI649=4,GM649-GX649,0)</f>
        <v>0</v>
      </c>
      <c r="GQ649" s="2"/>
      <c r="GR649" s="2">
        <v>0</v>
      </c>
      <c r="GS649" s="2">
        <v>0</v>
      </c>
      <c r="GT649" s="2">
        <v>0</v>
      </c>
      <c r="GU649" s="2" t="s">
        <v>3</v>
      </c>
      <c r="GV649" s="2">
        <f t="shared" ref="GV649:GV676" si="570">ROUND((GT649),6)</f>
        <v>0</v>
      </c>
      <c r="GW649" s="2">
        <v>1</v>
      </c>
      <c r="GX649" s="2">
        <f t="shared" ref="GX649:GX676" si="571">ROUND(HC649*I649,2)</f>
        <v>0</v>
      </c>
      <c r="GY649" s="2"/>
      <c r="GZ649" s="2"/>
      <c r="HA649" s="2">
        <v>0</v>
      </c>
      <c r="HB649" s="2">
        <v>0</v>
      </c>
      <c r="HC649" s="2">
        <f t="shared" ref="HC649:HC676" si="572">GV649*GW649</f>
        <v>0</v>
      </c>
      <c r="HD649" s="2"/>
      <c r="HE649" s="2" t="s">
        <v>3</v>
      </c>
      <c r="HF649" s="2" t="s">
        <v>3</v>
      </c>
      <c r="HG649" s="2"/>
      <c r="HH649" s="2"/>
      <c r="HI649" s="2"/>
      <c r="HJ649" s="2"/>
      <c r="HK649" s="2"/>
      <c r="HL649" s="2"/>
      <c r="HM649" s="2" t="s">
        <v>3</v>
      </c>
      <c r="HN649" s="2" t="s">
        <v>3</v>
      </c>
      <c r="HO649" s="2" t="s">
        <v>3</v>
      </c>
      <c r="HP649" s="2" t="s">
        <v>3</v>
      </c>
      <c r="HQ649" s="2" t="s">
        <v>3</v>
      </c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>
        <v>0</v>
      </c>
      <c r="IL649" s="2"/>
      <c r="IM649" s="2"/>
      <c r="IN649" s="2"/>
      <c r="IO649" s="2"/>
      <c r="IP649" s="2"/>
      <c r="IQ649" s="2"/>
      <c r="IR649" s="2"/>
      <c r="IS649" s="2"/>
      <c r="IT649" s="2"/>
      <c r="IU649" s="2"/>
    </row>
    <row r="650" spans="1:255" x14ac:dyDescent="0.2">
      <c r="A650">
        <v>17</v>
      </c>
      <c r="B650">
        <v>1</v>
      </c>
      <c r="E650" t="s">
        <v>3</v>
      </c>
      <c r="F650" t="s">
        <v>663</v>
      </c>
      <c r="G650" t="s">
        <v>664</v>
      </c>
      <c r="H650" t="s">
        <v>464</v>
      </c>
      <c r="I650">
        <v>1</v>
      </c>
      <c r="J650">
        <v>0</v>
      </c>
      <c r="K650">
        <v>1</v>
      </c>
      <c r="O650">
        <f t="shared" si="537"/>
        <v>1454.94</v>
      </c>
      <c r="P650">
        <f>ROUND((ROUND((AC650*AW650*I650),2)*BC650),2)</f>
        <v>61.63</v>
      </c>
      <c r="Q650">
        <f t="shared" si="538"/>
        <v>616.47</v>
      </c>
      <c r="R650">
        <f t="shared" si="539"/>
        <v>299.3</v>
      </c>
      <c r="S650">
        <f t="shared" si="540"/>
        <v>776.84</v>
      </c>
      <c r="T650">
        <f t="shared" si="541"/>
        <v>0</v>
      </c>
      <c r="U650">
        <f t="shared" si="542"/>
        <v>2.06</v>
      </c>
      <c r="V650">
        <f t="shared" si="543"/>
        <v>0</v>
      </c>
      <c r="W650">
        <f t="shared" si="544"/>
        <v>0</v>
      </c>
      <c r="X650">
        <f t="shared" si="545"/>
        <v>714.69</v>
      </c>
      <c r="Y650">
        <f t="shared" si="546"/>
        <v>334.04</v>
      </c>
      <c r="AA650">
        <v>-1</v>
      </c>
      <c r="AB650">
        <f t="shared" si="547"/>
        <v>81.69</v>
      </c>
      <c r="AC650">
        <f t="shared" si="548"/>
        <v>6.12</v>
      </c>
      <c r="AD650">
        <f t="shared" si="549"/>
        <v>48.81</v>
      </c>
      <c r="AE650">
        <f t="shared" si="550"/>
        <v>10.31</v>
      </c>
      <c r="AF650">
        <f t="shared" si="551"/>
        <v>26.76</v>
      </c>
      <c r="AG650">
        <f t="shared" si="552"/>
        <v>0</v>
      </c>
      <c r="AH650">
        <f t="shared" si="553"/>
        <v>2.06</v>
      </c>
      <c r="AI650">
        <f t="shared" si="554"/>
        <v>0</v>
      </c>
      <c r="AJ650">
        <f t="shared" si="555"/>
        <v>0</v>
      </c>
      <c r="AK650">
        <v>81.69</v>
      </c>
      <c r="AL650">
        <v>6.12</v>
      </c>
      <c r="AM650">
        <v>48.81</v>
      </c>
      <c r="AN650">
        <v>10.31</v>
      </c>
      <c r="AO650">
        <v>26.76</v>
      </c>
      <c r="AP650">
        <v>0</v>
      </c>
      <c r="AQ650">
        <v>2.06</v>
      </c>
      <c r="AR650">
        <v>0</v>
      </c>
      <c r="AS650">
        <v>0</v>
      </c>
      <c r="AT650">
        <v>92</v>
      </c>
      <c r="AU650">
        <v>43</v>
      </c>
      <c r="AV650">
        <v>1</v>
      </c>
      <c r="AW650">
        <v>1</v>
      </c>
      <c r="AZ650">
        <v>1</v>
      </c>
      <c r="BA650">
        <v>29.03</v>
      </c>
      <c r="BB650">
        <v>12.63</v>
      </c>
      <c r="BC650">
        <v>10.07</v>
      </c>
      <c r="BD650" t="s">
        <v>3</v>
      </c>
      <c r="BE650" t="s">
        <v>3</v>
      </c>
      <c r="BF650" t="s">
        <v>3</v>
      </c>
      <c r="BG650" t="s">
        <v>3</v>
      </c>
      <c r="BH650">
        <v>0</v>
      </c>
      <c r="BI650">
        <v>2</v>
      </c>
      <c r="BJ650" t="s">
        <v>665</v>
      </c>
      <c r="BM650">
        <v>333</v>
      </c>
      <c r="BN650">
        <v>0</v>
      </c>
      <c r="BO650" t="s">
        <v>663</v>
      </c>
      <c r="BP650">
        <v>1</v>
      </c>
      <c r="BQ650">
        <v>40</v>
      </c>
      <c r="BR650">
        <v>0</v>
      </c>
      <c r="BS650">
        <v>29.03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92</v>
      </c>
      <c r="CA650">
        <v>43</v>
      </c>
      <c r="CB650" t="s">
        <v>3</v>
      </c>
      <c r="CE650">
        <v>30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556"/>
        <v>1454.94</v>
      </c>
      <c r="CQ650">
        <f>ROUND((ROUND((AC650*AW650*1),2)*BC650),2)</f>
        <v>61.63</v>
      </c>
      <c r="CR650">
        <f t="shared" si="557"/>
        <v>616.47</v>
      </c>
      <c r="CS650">
        <f t="shared" si="558"/>
        <v>299.3</v>
      </c>
      <c r="CT650">
        <f t="shared" si="559"/>
        <v>776.84</v>
      </c>
      <c r="CU650">
        <f t="shared" si="560"/>
        <v>0</v>
      </c>
      <c r="CV650">
        <f t="shared" si="561"/>
        <v>2.06</v>
      </c>
      <c r="CW650">
        <f t="shared" si="562"/>
        <v>0</v>
      </c>
      <c r="CX650">
        <f t="shared" si="563"/>
        <v>0</v>
      </c>
      <c r="CY650">
        <f>S650*(BZ650/100)</f>
        <v>714.69280000000003</v>
      </c>
      <c r="CZ650">
        <f>S650*(CA650/100)</f>
        <v>334.0412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112</v>
      </c>
      <c r="DO650">
        <v>70</v>
      </c>
      <c r="DP650">
        <v>1</v>
      </c>
      <c r="DQ650">
        <v>1</v>
      </c>
      <c r="DU650">
        <v>1013</v>
      </c>
      <c r="DV650" t="s">
        <v>464</v>
      </c>
      <c r="DW650" t="s">
        <v>464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49573648</v>
      </c>
      <c r="EF650">
        <v>40</v>
      </c>
      <c r="EG650" t="s">
        <v>505</v>
      </c>
      <c r="EH650">
        <v>0</v>
      </c>
      <c r="EI650" t="s">
        <v>3</v>
      </c>
      <c r="EJ650">
        <v>2</v>
      </c>
      <c r="EK650">
        <v>333</v>
      </c>
      <c r="EL650" t="s">
        <v>557</v>
      </c>
      <c r="EM650" t="s">
        <v>558</v>
      </c>
      <c r="EO650" t="s">
        <v>3</v>
      </c>
      <c r="EQ650">
        <v>132096</v>
      </c>
      <c r="ER650">
        <v>81.69</v>
      </c>
      <c r="ES650">
        <v>6.12</v>
      </c>
      <c r="ET650">
        <v>48.81</v>
      </c>
      <c r="EU650">
        <v>10.31</v>
      </c>
      <c r="EV650">
        <v>26.76</v>
      </c>
      <c r="EW650">
        <v>2.06</v>
      </c>
      <c r="EX650">
        <v>0</v>
      </c>
      <c r="EY650">
        <v>0</v>
      </c>
      <c r="FQ650">
        <v>0</v>
      </c>
      <c r="FR650">
        <f t="shared" si="564"/>
        <v>0</v>
      </c>
      <c r="FS650">
        <v>0</v>
      </c>
      <c r="FX650">
        <v>112</v>
      </c>
      <c r="FY650">
        <v>70</v>
      </c>
      <c r="GA650" t="s">
        <v>3</v>
      </c>
      <c r="GD650">
        <v>0</v>
      </c>
      <c r="GF650">
        <v>1564970471</v>
      </c>
      <c r="GG650">
        <v>2</v>
      </c>
      <c r="GH650">
        <v>1</v>
      </c>
      <c r="GI650">
        <v>2</v>
      </c>
      <c r="GJ650">
        <v>0</v>
      </c>
      <c r="GK650">
        <f>ROUND(R650*(S12)/100,2)</f>
        <v>478.88</v>
      </c>
      <c r="GL650">
        <f t="shared" si="565"/>
        <v>0</v>
      </c>
      <c r="GM650">
        <f t="shared" si="566"/>
        <v>2982.55</v>
      </c>
      <c r="GN650">
        <f t="shared" si="567"/>
        <v>0</v>
      </c>
      <c r="GO650">
        <f t="shared" si="568"/>
        <v>2982.55</v>
      </c>
      <c r="GP650">
        <f t="shared" si="569"/>
        <v>0</v>
      </c>
      <c r="GR650">
        <v>0</v>
      </c>
      <c r="GS650">
        <v>0</v>
      </c>
      <c r="GT650">
        <v>0</v>
      </c>
      <c r="GU650" t="s">
        <v>3</v>
      </c>
      <c r="GV650">
        <f t="shared" si="570"/>
        <v>0</v>
      </c>
      <c r="GW650">
        <v>1</v>
      </c>
      <c r="GX650">
        <f t="shared" si="571"/>
        <v>0</v>
      </c>
      <c r="HA650">
        <v>0</v>
      </c>
      <c r="HB650">
        <v>0</v>
      </c>
      <c r="HC650">
        <f t="shared" si="572"/>
        <v>0</v>
      </c>
      <c r="HE650" t="s">
        <v>3</v>
      </c>
      <c r="HF650" t="s">
        <v>3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IK650">
        <v>0</v>
      </c>
    </row>
    <row r="651" spans="1:255" x14ac:dyDescent="0.2">
      <c r="A651" s="2">
        <v>18</v>
      </c>
      <c r="B651" s="2">
        <v>1</v>
      </c>
      <c r="C651" s="2"/>
      <c r="D651" s="2"/>
      <c r="E651" s="2" t="s">
        <v>3</v>
      </c>
      <c r="F651" s="2" t="s">
        <v>666</v>
      </c>
      <c r="G651" s="2" t="s">
        <v>1232</v>
      </c>
      <c r="H651" s="2" t="s">
        <v>667</v>
      </c>
      <c r="I651" s="2">
        <f>I649*J651</f>
        <v>1</v>
      </c>
      <c r="J651" s="2">
        <v>1</v>
      </c>
      <c r="K651" s="2">
        <v>1</v>
      </c>
      <c r="L651" s="2"/>
      <c r="M651" s="2"/>
      <c r="N651" s="2"/>
      <c r="O651" s="2">
        <f t="shared" si="537"/>
        <v>15056.12</v>
      </c>
      <c r="P651" s="2">
        <f>ROUND((ROUND((AC651*I651),2)*BC651),2)</f>
        <v>15056.12</v>
      </c>
      <c r="Q651" s="2">
        <f t="shared" si="538"/>
        <v>0</v>
      </c>
      <c r="R651" s="2">
        <f t="shared" si="539"/>
        <v>0</v>
      </c>
      <c r="S651" s="2">
        <f t="shared" si="540"/>
        <v>0</v>
      </c>
      <c r="T651" s="2">
        <f t="shared" si="541"/>
        <v>0</v>
      </c>
      <c r="U651" s="2">
        <f t="shared" si="542"/>
        <v>0</v>
      </c>
      <c r="V651" s="2">
        <f t="shared" si="543"/>
        <v>0</v>
      </c>
      <c r="W651" s="2">
        <f t="shared" si="544"/>
        <v>0</v>
      </c>
      <c r="X651" s="2">
        <f t="shared" si="545"/>
        <v>0</v>
      </c>
      <c r="Y651" s="2">
        <f t="shared" si="546"/>
        <v>0</v>
      </c>
      <c r="Z651" s="2"/>
      <c r="AA651" s="2">
        <v>-1</v>
      </c>
      <c r="AB651" s="2">
        <f t="shared" si="547"/>
        <v>15056.12</v>
      </c>
      <c r="AC651" s="2">
        <f t="shared" si="548"/>
        <v>15056.12</v>
      </c>
      <c r="AD651" s="2">
        <f t="shared" si="549"/>
        <v>0</v>
      </c>
      <c r="AE651" s="2">
        <f t="shared" si="550"/>
        <v>0</v>
      </c>
      <c r="AF651" s="2">
        <f t="shared" si="551"/>
        <v>0</v>
      </c>
      <c r="AG651" s="2">
        <f t="shared" si="552"/>
        <v>0</v>
      </c>
      <c r="AH651" s="2">
        <f t="shared" si="553"/>
        <v>0</v>
      </c>
      <c r="AI651" s="2">
        <f t="shared" si="554"/>
        <v>0</v>
      </c>
      <c r="AJ651" s="2">
        <f t="shared" si="555"/>
        <v>0</v>
      </c>
      <c r="AK651" s="2">
        <v>15056.12</v>
      </c>
      <c r="AL651" s="2">
        <v>15056.12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112</v>
      </c>
      <c r="AU651" s="2">
        <v>70</v>
      </c>
      <c r="AV651" s="2">
        <v>1</v>
      </c>
      <c r="AW651" s="2">
        <v>1</v>
      </c>
      <c r="AX651" s="2"/>
      <c r="AY651" s="2"/>
      <c r="AZ651" s="2">
        <v>1</v>
      </c>
      <c r="BA651" s="2">
        <v>1</v>
      </c>
      <c r="BB651" s="2">
        <v>1</v>
      </c>
      <c r="BC651" s="2">
        <v>1</v>
      </c>
      <c r="BD651" s="2" t="s">
        <v>3</v>
      </c>
      <c r="BE651" s="2" t="s">
        <v>3</v>
      </c>
      <c r="BF651" s="2" t="s">
        <v>3</v>
      </c>
      <c r="BG651" s="2" t="s">
        <v>3</v>
      </c>
      <c r="BH651" s="2">
        <v>3</v>
      </c>
      <c r="BI651" s="2">
        <v>3</v>
      </c>
      <c r="BJ651" s="2" t="s">
        <v>668</v>
      </c>
      <c r="BK651" s="2"/>
      <c r="BL651" s="2"/>
      <c r="BM651" s="2">
        <v>746</v>
      </c>
      <c r="BN651" s="2">
        <v>0</v>
      </c>
      <c r="BO651" s="2" t="s">
        <v>3</v>
      </c>
      <c r="BP651" s="2">
        <v>0</v>
      </c>
      <c r="BQ651" s="2">
        <v>130</v>
      </c>
      <c r="BR651" s="2">
        <v>0</v>
      </c>
      <c r="BS651" s="2">
        <v>1</v>
      </c>
      <c r="BT651" s="2">
        <v>1</v>
      </c>
      <c r="BU651" s="2">
        <v>1</v>
      </c>
      <c r="BV651" s="2">
        <v>1</v>
      </c>
      <c r="BW651" s="2">
        <v>1</v>
      </c>
      <c r="BX651" s="2">
        <v>1</v>
      </c>
      <c r="BY651" s="2" t="s">
        <v>3</v>
      </c>
      <c r="BZ651" s="2">
        <v>112</v>
      </c>
      <c r="CA651" s="2">
        <v>70</v>
      </c>
      <c r="CB651" s="2" t="s">
        <v>3</v>
      </c>
      <c r="CC651" s="2"/>
      <c r="CD651" s="2"/>
      <c r="CE651" s="2">
        <v>30</v>
      </c>
      <c r="CF651" s="2">
        <v>0</v>
      </c>
      <c r="CG651" s="2">
        <v>0</v>
      </c>
      <c r="CH651" s="2"/>
      <c r="CI651" s="2"/>
      <c r="CJ651" s="2"/>
      <c r="CK651" s="2"/>
      <c r="CL651" s="2"/>
      <c r="CM651" s="2">
        <v>0</v>
      </c>
      <c r="CN651" s="2" t="s">
        <v>3</v>
      </c>
      <c r="CO651" s="2">
        <v>0</v>
      </c>
      <c r="CP651" s="2">
        <f t="shared" si="556"/>
        <v>15056.12</v>
      </c>
      <c r="CQ651" s="2">
        <f>ROUND((ROUND((AC651*1),2)*BC651),2)</f>
        <v>15056.12</v>
      </c>
      <c r="CR651" s="2">
        <f t="shared" si="557"/>
        <v>0</v>
      </c>
      <c r="CS651" s="2">
        <f t="shared" si="558"/>
        <v>0</v>
      </c>
      <c r="CT651" s="2">
        <f t="shared" si="559"/>
        <v>0</v>
      </c>
      <c r="CU651" s="2">
        <f t="shared" si="560"/>
        <v>0</v>
      </c>
      <c r="CV651" s="2">
        <f t="shared" si="561"/>
        <v>0</v>
      </c>
      <c r="CW651" s="2">
        <f t="shared" si="562"/>
        <v>0</v>
      </c>
      <c r="CX651" s="2">
        <f t="shared" si="563"/>
        <v>0</v>
      </c>
      <c r="CY651" s="2">
        <f>((S651*BZ651)/100)</f>
        <v>0</v>
      </c>
      <c r="CZ651" s="2">
        <f>((S651*CA651)/100)</f>
        <v>0</v>
      </c>
      <c r="DA651" s="2"/>
      <c r="DB651" s="2"/>
      <c r="DC651" s="2" t="s">
        <v>3</v>
      </c>
      <c r="DD651" s="2" t="s">
        <v>3</v>
      </c>
      <c r="DE651" s="2" t="s">
        <v>3</v>
      </c>
      <c r="DF651" s="2" t="s">
        <v>3</v>
      </c>
      <c r="DG651" s="2" t="s">
        <v>3</v>
      </c>
      <c r="DH651" s="2" t="s">
        <v>3</v>
      </c>
      <c r="DI651" s="2" t="s">
        <v>3</v>
      </c>
      <c r="DJ651" s="2" t="s">
        <v>3</v>
      </c>
      <c r="DK651" s="2" t="s">
        <v>3</v>
      </c>
      <c r="DL651" s="2" t="s">
        <v>3</v>
      </c>
      <c r="DM651" s="2" t="s">
        <v>3</v>
      </c>
      <c r="DN651" s="2">
        <v>0</v>
      </c>
      <c r="DO651" s="2">
        <v>0</v>
      </c>
      <c r="DP651" s="2">
        <v>1</v>
      </c>
      <c r="DQ651" s="2">
        <v>1</v>
      </c>
      <c r="DR651" s="2"/>
      <c r="DS651" s="2"/>
      <c r="DT651" s="2"/>
      <c r="DU651" s="2">
        <v>1010</v>
      </c>
      <c r="DV651" s="2" t="s">
        <v>667</v>
      </c>
      <c r="DW651" s="2" t="s">
        <v>667</v>
      </c>
      <c r="DX651" s="2">
        <v>1</v>
      </c>
      <c r="DY651" s="2"/>
      <c r="DZ651" s="2" t="s">
        <v>3</v>
      </c>
      <c r="EA651" s="2" t="s">
        <v>3</v>
      </c>
      <c r="EB651" s="2" t="s">
        <v>3</v>
      </c>
      <c r="EC651" s="2" t="s">
        <v>3</v>
      </c>
      <c r="ED651" s="2"/>
      <c r="EE651" s="2">
        <v>49574061</v>
      </c>
      <c r="EF651" s="2">
        <v>130</v>
      </c>
      <c r="EG651" s="2" t="s">
        <v>669</v>
      </c>
      <c r="EH651" s="2">
        <v>0</v>
      </c>
      <c r="EI651" s="2" t="s">
        <v>3</v>
      </c>
      <c r="EJ651" s="2">
        <v>3</v>
      </c>
      <c r="EK651" s="2">
        <v>746</v>
      </c>
      <c r="EL651" s="2" t="s">
        <v>670</v>
      </c>
      <c r="EM651" s="2" t="s">
        <v>671</v>
      </c>
      <c r="EN651" s="2"/>
      <c r="EO651" s="2" t="s">
        <v>3</v>
      </c>
      <c r="EP651" s="2"/>
      <c r="EQ651" s="2">
        <v>1024</v>
      </c>
      <c r="ER651" s="2">
        <v>15056.12</v>
      </c>
      <c r="ES651" s="2">
        <v>15056.12</v>
      </c>
      <c r="ET651" s="2">
        <v>0</v>
      </c>
      <c r="EU651" s="2">
        <v>0</v>
      </c>
      <c r="EV651" s="2">
        <v>0</v>
      </c>
      <c r="EW651" s="2">
        <v>0</v>
      </c>
      <c r="EX651" s="2">
        <v>0</v>
      </c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>
        <v>0</v>
      </c>
      <c r="FR651" s="2">
        <f t="shared" si="564"/>
        <v>15056.12</v>
      </c>
      <c r="FS651" s="2">
        <v>0</v>
      </c>
      <c r="FT651" s="2"/>
      <c r="FU651" s="2"/>
      <c r="FV651" s="2"/>
      <c r="FW651" s="2"/>
      <c r="FX651" s="2">
        <v>112</v>
      </c>
      <c r="FY651" s="2">
        <v>70</v>
      </c>
      <c r="FZ651" s="2"/>
      <c r="GA651" s="2" t="s">
        <v>3</v>
      </c>
      <c r="GB651" s="2"/>
      <c r="GC651" s="2"/>
      <c r="GD651" s="2">
        <v>0</v>
      </c>
      <c r="GE651" s="2"/>
      <c r="GF651" s="2">
        <v>-1409737996</v>
      </c>
      <c r="GG651" s="2">
        <v>2</v>
      </c>
      <c r="GH651" s="2">
        <v>1</v>
      </c>
      <c r="GI651" s="2">
        <v>-2</v>
      </c>
      <c r="GJ651" s="2">
        <v>0</v>
      </c>
      <c r="GK651" s="2">
        <f>ROUND(R651*(R12)/100,2)</f>
        <v>0</v>
      </c>
      <c r="GL651" s="2">
        <f t="shared" si="565"/>
        <v>0</v>
      </c>
      <c r="GM651" s="2">
        <f t="shared" si="566"/>
        <v>15056.12</v>
      </c>
      <c r="GN651" s="2">
        <f t="shared" si="567"/>
        <v>0</v>
      </c>
      <c r="GO651" s="2">
        <f t="shared" si="568"/>
        <v>0</v>
      </c>
      <c r="GP651" s="2">
        <f t="shared" si="569"/>
        <v>0</v>
      </c>
      <c r="GQ651" s="2"/>
      <c r="GR651" s="2">
        <v>0</v>
      </c>
      <c r="GS651" s="2">
        <v>0</v>
      </c>
      <c r="GT651" s="2">
        <v>0</v>
      </c>
      <c r="GU651" s="2" t="s">
        <v>3</v>
      </c>
      <c r="GV651" s="2">
        <f t="shared" si="570"/>
        <v>0</v>
      </c>
      <c r="GW651" s="2">
        <v>1</v>
      </c>
      <c r="GX651" s="2">
        <f t="shared" si="571"/>
        <v>0</v>
      </c>
      <c r="GY651" s="2"/>
      <c r="GZ651" s="2"/>
      <c r="HA651" s="2">
        <v>0</v>
      </c>
      <c r="HB651" s="2">
        <v>0</v>
      </c>
      <c r="HC651" s="2">
        <f t="shared" si="572"/>
        <v>0</v>
      </c>
      <c r="HD651" s="2"/>
      <c r="HE651" s="2" t="s">
        <v>3</v>
      </c>
      <c r="HF651" s="2" t="s">
        <v>3</v>
      </c>
      <c r="HG651" s="2"/>
      <c r="HH651" s="2"/>
      <c r="HI651" s="2"/>
      <c r="HJ651" s="2"/>
      <c r="HK651" s="2"/>
      <c r="HL651" s="2"/>
      <c r="HM651" s="2" t="s">
        <v>3</v>
      </c>
      <c r="HN651" s="2" t="s">
        <v>3</v>
      </c>
      <c r="HO651" s="2" t="s">
        <v>3</v>
      </c>
      <c r="HP651" s="2" t="s">
        <v>3</v>
      </c>
      <c r="HQ651" s="2" t="s">
        <v>3</v>
      </c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>
        <v>0</v>
      </c>
      <c r="IL651" s="2"/>
      <c r="IM651" s="2"/>
      <c r="IN651" s="2"/>
      <c r="IO651" s="2"/>
      <c r="IP651" s="2"/>
      <c r="IQ651" s="2"/>
      <c r="IR651" s="2"/>
      <c r="IS651" s="2"/>
      <c r="IT651" s="2"/>
      <c r="IU651" s="2"/>
    </row>
    <row r="652" spans="1:255" x14ac:dyDescent="0.2">
      <c r="A652">
        <v>18</v>
      </c>
      <c r="B652">
        <v>1</v>
      </c>
      <c r="E652" t="s">
        <v>3</v>
      </c>
      <c r="F652" t="s">
        <v>666</v>
      </c>
      <c r="G652" t="s">
        <v>1232</v>
      </c>
      <c r="H652" t="s">
        <v>667</v>
      </c>
      <c r="I652">
        <f>I650*J652</f>
        <v>1</v>
      </c>
      <c r="J652">
        <v>1</v>
      </c>
      <c r="K652">
        <v>1</v>
      </c>
      <c r="O652">
        <f t="shared" si="537"/>
        <v>105091.72</v>
      </c>
      <c r="P652">
        <f>ROUND((ROUND((AC652*I652),2)*BC652),2)</f>
        <v>105091.72</v>
      </c>
      <c r="Q652">
        <f t="shared" si="538"/>
        <v>0</v>
      </c>
      <c r="R652">
        <f t="shared" si="539"/>
        <v>0</v>
      </c>
      <c r="S652">
        <f t="shared" si="540"/>
        <v>0</v>
      </c>
      <c r="T652">
        <f t="shared" si="541"/>
        <v>0</v>
      </c>
      <c r="U652">
        <f t="shared" si="542"/>
        <v>0</v>
      </c>
      <c r="V652">
        <f t="shared" si="543"/>
        <v>0</v>
      </c>
      <c r="W652">
        <f t="shared" si="544"/>
        <v>0</v>
      </c>
      <c r="X652">
        <f t="shared" si="545"/>
        <v>0</v>
      </c>
      <c r="Y652">
        <f t="shared" si="546"/>
        <v>0</v>
      </c>
      <c r="AA652">
        <v>-1</v>
      </c>
      <c r="AB652">
        <f t="shared" si="547"/>
        <v>15056.12</v>
      </c>
      <c r="AC652">
        <f t="shared" si="548"/>
        <v>15056.12</v>
      </c>
      <c r="AD652">
        <f t="shared" si="549"/>
        <v>0</v>
      </c>
      <c r="AE652">
        <f t="shared" si="550"/>
        <v>0</v>
      </c>
      <c r="AF652">
        <f t="shared" si="551"/>
        <v>0</v>
      </c>
      <c r="AG652">
        <f t="shared" si="552"/>
        <v>0</v>
      </c>
      <c r="AH652">
        <f t="shared" si="553"/>
        <v>0</v>
      </c>
      <c r="AI652">
        <f t="shared" si="554"/>
        <v>0</v>
      </c>
      <c r="AJ652">
        <f t="shared" si="555"/>
        <v>0</v>
      </c>
      <c r="AK652">
        <v>15056.12</v>
      </c>
      <c r="AL652">
        <v>15056.12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6.98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3</v>
      </c>
      <c r="BJ652" t="s">
        <v>668</v>
      </c>
      <c r="BM652">
        <v>746</v>
      </c>
      <c r="BN652">
        <v>0</v>
      </c>
      <c r="BO652" t="s">
        <v>3</v>
      </c>
      <c r="BP652">
        <v>0</v>
      </c>
      <c r="BQ652">
        <v>130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0</v>
      </c>
      <c r="CA652">
        <v>0</v>
      </c>
      <c r="CB652" t="s">
        <v>3</v>
      </c>
      <c r="CE652">
        <v>30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si="556"/>
        <v>105091.72</v>
      </c>
      <c r="CQ652">
        <f>ROUND((ROUND((AC652*1),2)*BC652),2)</f>
        <v>105091.72</v>
      </c>
      <c r="CR652">
        <f t="shared" si="557"/>
        <v>0</v>
      </c>
      <c r="CS652">
        <f t="shared" si="558"/>
        <v>0</v>
      </c>
      <c r="CT652">
        <f t="shared" si="559"/>
        <v>0</v>
      </c>
      <c r="CU652">
        <f t="shared" si="560"/>
        <v>0</v>
      </c>
      <c r="CV652">
        <f t="shared" si="561"/>
        <v>0</v>
      </c>
      <c r="CW652">
        <f t="shared" si="562"/>
        <v>0</v>
      </c>
      <c r="CX652">
        <f t="shared" si="563"/>
        <v>0</v>
      </c>
      <c r="CY652">
        <f>S652*(BZ652/100)</f>
        <v>0</v>
      </c>
      <c r="CZ652">
        <f>S652*(CA652/100)</f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112</v>
      </c>
      <c r="DO652">
        <v>70</v>
      </c>
      <c r="DP652">
        <v>1</v>
      </c>
      <c r="DQ652">
        <v>1</v>
      </c>
      <c r="DU652">
        <v>1010</v>
      </c>
      <c r="DV652" t="s">
        <v>667</v>
      </c>
      <c r="DW652" t="s">
        <v>667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49574061</v>
      </c>
      <c r="EF652">
        <v>130</v>
      </c>
      <c r="EG652" t="s">
        <v>669</v>
      </c>
      <c r="EH652">
        <v>0</v>
      </c>
      <c r="EI652" t="s">
        <v>3</v>
      </c>
      <c r="EJ652">
        <v>3</v>
      </c>
      <c r="EK652">
        <v>746</v>
      </c>
      <c r="EL652" t="s">
        <v>670</v>
      </c>
      <c r="EM652" t="s">
        <v>671</v>
      </c>
      <c r="EO652" t="s">
        <v>3</v>
      </c>
      <c r="EQ652">
        <v>1024</v>
      </c>
      <c r="ER652">
        <v>15056.12</v>
      </c>
      <c r="ES652">
        <v>15056.12</v>
      </c>
      <c r="ET652">
        <v>0</v>
      </c>
      <c r="EU652">
        <v>0</v>
      </c>
      <c r="EV652">
        <v>0</v>
      </c>
      <c r="EW652">
        <v>0</v>
      </c>
      <c r="EX652">
        <v>0</v>
      </c>
      <c r="FQ652">
        <v>0</v>
      </c>
      <c r="FR652">
        <f t="shared" si="564"/>
        <v>105091.72</v>
      </c>
      <c r="FS652">
        <v>0</v>
      </c>
      <c r="FX652">
        <v>112</v>
      </c>
      <c r="FY652">
        <v>70</v>
      </c>
      <c r="GA652" t="s">
        <v>3</v>
      </c>
      <c r="GD652">
        <v>0</v>
      </c>
      <c r="GF652">
        <v>-1409737996</v>
      </c>
      <c r="GG652">
        <v>2</v>
      </c>
      <c r="GH652">
        <v>1</v>
      </c>
      <c r="GI652">
        <v>2</v>
      </c>
      <c r="GJ652">
        <v>0</v>
      </c>
      <c r="GK652">
        <f>ROUND(R652*(S12)/100,2)</f>
        <v>0</v>
      </c>
      <c r="GL652">
        <f t="shared" si="565"/>
        <v>0</v>
      </c>
      <c r="GM652">
        <f t="shared" si="566"/>
        <v>105091.72</v>
      </c>
      <c r="GN652">
        <f t="shared" si="567"/>
        <v>0</v>
      </c>
      <c r="GO652">
        <f t="shared" si="568"/>
        <v>0</v>
      </c>
      <c r="GP652">
        <f t="shared" si="569"/>
        <v>0</v>
      </c>
      <c r="GR652">
        <v>0</v>
      </c>
      <c r="GS652">
        <v>0</v>
      </c>
      <c r="GT652">
        <v>0</v>
      </c>
      <c r="GU652" t="s">
        <v>3</v>
      </c>
      <c r="GV652">
        <f t="shared" si="570"/>
        <v>0</v>
      </c>
      <c r="GW652">
        <v>1</v>
      </c>
      <c r="GX652">
        <f t="shared" si="571"/>
        <v>0</v>
      </c>
      <c r="HA652">
        <v>0</v>
      </c>
      <c r="HB652">
        <v>0</v>
      </c>
      <c r="HC652">
        <f t="shared" si="572"/>
        <v>0</v>
      </c>
      <c r="HE652" t="s">
        <v>3</v>
      </c>
      <c r="HF652" t="s">
        <v>3</v>
      </c>
      <c r="HM652" t="s">
        <v>3</v>
      </c>
      <c r="HN652" t="s">
        <v>3</v>
      </c>
      <c r="HO652" t="s">
        <v>3</v>
      </c>
      <c r="HP652" t="s">
        <v>3</v>
      </c>
      <c r="HQ652" t="s">
        <v>3</v>
      </c>
      <c r="IK652">
        <v>0</v>
      </c>
    </row>
    <row r="653" spans="1:255" x14ac:dyDescent="0.2">
      <c r="A653" s="2">
        <v>17</v>
      </c>
      <c r="B653" s="2">
        <v>1</v>
      </c>
      <c r="C653" s="2"/>
      <c r="D653" s="2"/>
      <c r="E653" s="2" t="s">
        <v>3</v>
      </c>
      <c r="F653" s="2" t="s">
        <v>554</v>
      </c>
      <c r="G653" s="2" t="s">
        <v>555</v>
      </c>
      <c r="H653" s="2" t="s">
        <v>464</v>
      </c>
      <c r="I653" s="2">
        <v>1</v>
      </c>
      <c r="J653" s="2">
        <v>0</v>
      </c>
      <c r="K653" s="2">
        <v>1</v>
      </c>
      <c r="L653" s="2"/>
      <c r="M653" s="2"/>
      <c r="N653" s="2"/>
      <c r="O653" s="2">
        <f t="shared" si="537"/>
        <v>57.18</v>
      </c>
      <c r="P653" s="2">
        <f t="shared" ref="P653:P676" si="573">ROUND((ROUND((AC653*AW653*I653),2)*BC653),2)</f>
        <v>30.21</v>
      </c>
      <c r="Q653" s="2">
        <f t="shared" si="538"/>
        <v>0.99</v>
      </c>
      <c r="R653" s="2">
        <f t="shared" si="539"/>
        <v>0.14000000000000001</v>
      </c>
      <c r="S653" s="2">
        <f t="shared" si="540"/>
        <v>25.98</v>
      </c>
      <c r="T653" s="2">
        <f t="shared" si="541"/>
        <v>0</v>
      </c>
      <c r="U653" s="2">
        <f t="shared" si="542"/>
        <v>2</v>
      </c>
      <c r="V653" s="2">
        <f t="shared" si="543"/>
        <v>0</v>
      </c>
      <c r="W653" s="2">
        <f t="shared" si="544"/>
        <v>0</v>
      </c>
      <c r="X653" s="2">
        <f t="shared" si="545"/>
        <v>29.1</v>
      </c>
      <c r="Y653" s="2">
        <f t="shared" si="546"/>
        <v>18.190000000000001</v>
      </c>
      <c r="Z653" s="2"/>
      <c r="AA653" s="2">
        <v>-1</v>
      </c>
      <c r="AB653" s="2">
        <f t="shared" si="547"/>
        <v>57.18</v>
      </c>
      <c r="AC653" s="2">
        <f t="shared" si="548"/>
        <v>30.21</v>
      </c>
      <c r="AD653" s="2">
        <f t="shared" si="549"/>
        <v>0.99</v>
      </c>
      <c r="AE653" s="2">
        <f t="shared" si="550"/>
        <v>0.14000000000000001</v>
      </c>
      <c r="AF653" s="2">
        <f t="shared" si="551"/>
        <v>25.98</v>
      </c>
      <c r="AG653" s="2">
        <f t="shared" si="552"/>
        <v>0</v>
      </c>
      <c r="AH653" s="2">
        <f t="shared" si="553"/>
        <v>2</v>
      </c>
      <c r="AI653" s="2">
        <f t="shared" si="554"/>
        <v>0</v>
      </c>
      <c r="AJ653" s="2">
        <f t="shared" si="555"/>
        <v>0</v>
      </c>
      <c r="AK653" s="2">
        <v>57.18</v>
      </c>
      <c r="AL653" s="2">
        <v>30.21</v>
      </c>
      <c r="AM653" s="2">
        <v>0.99</v>
      </c>
      <c r="AN653" s="2">
        <v>0.14000000000000001</v>
      </c>
      <c r="AO653" s="2">
        <v>25.98</v>
      </c>
      <c r="AP653" s="2">
        <v>0</v>
      </c>
      <c r="AQ653" s="2">
        <v>2</v>
      </c>
      <c r="AR653" s="2">
        <v>0</v>
      </c>
      <c r="AS653" s="2">
        <v>0</v>
      </c>
      <c r="AT653" s="2">
        <v>112</v>
      </c>
      <c r="AU653" s="2">
        <v>70</v>
      </c>
      <c r="AV653" s="2">
        <v>1</v>
      </c>
      <c r="AW653" s="2">
        <v>1</v>
      </c>
      <c r="AX653" s="2"/>
      <c r="AY653" s="2"/>
      <c r="AZ653" s="2">
        <v>1</v>
      </c>
      <c r="BA653" s="2">
        <v>1</v>
      </c>
      <c r="BB653" s="2">
        <v>1</v>
      </c>
      <c r="BC653" s="2">
        <v>1</v>
      </c>
      <c r="BD653" s="2" t="s">
        <v>3</v>
      </c>
      <c r="BE653" s="2" t="s">
        <v>3</v>
      </c>
      <c r="BF653" s="2" t="s">
        <v>3</v>
      </c>
      <c r="BG653" s="2" t="s">
        <v>3</v>
      </c>
      <c r="BH653" s="2">
        <v>0</v>
      </c>
      <c r="BI653" s="2">
        <v>2</v>
      </c>
      <c r="BJ653" s="2" t="s">
        <v>672</v>
      </c>
      <c r="BK653" s="2"/>
      <c r="BL653" s="2"/>
      <c r="BM653" s="2">
        <v>333</v>
      </c>
      <c r="BN653" s="2">
        <v>0</v>
      </c>
      <c r="BO653" s="2" t="s">
        <v>3</v>
      </c>
      <c r="BP653" s="2">
        <v>0</v>
      </c>
      <c r="BQ653" s="2">
        <v>40</v>
      </c>
      <c r="BR653" s="2">
        <v>0</v>
      </c>
      <c r="BS653" s="2">
        <v>1</v>
      </c>
      <c r="BT653" s="2">
        <v>1</v>
      </c>
      <c r="BU653" s="2">
        <v>1</v>
      </c>
      <c r="BV653" s="2">
        <v>1</v>
      </c>
      <c r="BW653" s="2">
        <v>1</v>
      </c>
      <c r="BX653" s="2">
        <v>1</v>
      </c>
      <c r="BY653" s="2" t="s">
        <v>3</v>
      </c>
      <c r="BZ653" s="2">
        <v>112</v>
      </c>
      <c r="CA653" s="2">
        <v>70</v>
      </c>
      <c r="CB653" s="2" t="s">
        <v>3</v>
      </c>
      <c r="CC653" s="2"/>
      <c r="CD653" s="2"/>
      <c r="CE653" s="2">
        <v>30</v>
      </c>
      <c r="CF653" s="2">
        <v>0</v>
      </c>
      <c r="CG653" s="2">
        <v>0</v>
      </c>
      <c r="CH653" s="2"/>
      <c r="CI653" s="2"/>
      <c r="CJ653" s="2"/>
      <c r="CK653" s="2"/>
      <c r="CL653" s="2"/>
      <c r="CM653" s="2">
        <v>0</v>
      </c>
      <c r="CN653" s="2" t="s">
        <v>3</v>
      </c>
      <c r="CO653" s="2">
        <v>0</v>
      </c>
      <c r="CP653" s="2">
        <f t="shared" si="556"/>
        <v>57.18</v>
      </c>
      <c r="CQ653" s="2">
        <f t="shared" ref="CQ653:CQ676" si="574">ROUND((ROUND((AC653*AW653*1),2)*BC653),2)</f>
        <v>30.21</v>
      </c>
      <c r="CR653" s="2">
        <f t="shared" si="557"/>
        <v>0.99</v>
      </c>
      <c r="CS653" s="2">
        <f t="shared" si="558"/>
        <v>0.14000000000000001</v>
      </c>
      <c r="CT653" s="2">
        <f t="shared" si="559"/>
        <v>25.98</v>
      </c>
      <c r="CU653" s="2">
        <f t="shared" si="560"/>
        <v>0</v>
      </c>
      <c r="CV653" s="2">
        <f t="shared" si="561"/>
        <v>2</v>
      </c>
      <c r="CW653" s="2">
        <f t="shared" si="562"/>
        <v>0</v>
      </c>
      <c r="CX653" s="2">
        <f t="shared" si="563"/>
        <v>0</v>
      </c>
      <c r="CY653" s="2">
        <f>((S653*BZ653)/100)</f>
        <v>29.097600000000003</v>
      </c>
      <c r="CZ653" s="2">
        <f>((S653*CA653)/100)</f>
        <v>18.186</v>
      </c>
      <c r="DA653" s="2"/>
      <c r="DB653" s="2"/>
      <c r="DC653" s="2" t="s">
        <v>3</v>
      </c>
      <c r="DD653" s="2" t="s">
        <v>3</v>
      </c>
      <c r="DE653" s="2" t="s">
        <v>3</v>
      </c>
      <c r="DF653" s="2" t="s">
        <v>3</v>
      </c>
      <c r="DG653" s="2" t="s">
        <v>3</v>
      </c>
      <c r="DH653" s="2" t="s">
        <v>3</v>
      </c>
      <c r="DI653" s="2" t="s">
        <v>3</v>
      </c>
      <c r="DJ653" s="2" t="s">
        <v>3</v>
      </c>
      <c r="DK653" s="2" t="s">
        <v>3</v>
      </c>
      <c r="DL653" s="2" t="s">
        <v>3</v>
      </c>
      <c r="DM653" s="2" t="s">
        <v>3</v>
      </c>
      <c r="DN653" s="2">
        <v>0</v>
      </c>
      <c r="DO653" s="2">
        <v>0</v>
      </c>
      <c r="DP653" s="2">
        <v>1</v>
      </c>
      <c r="DQ653" s="2">
        <v>1</v>
      </c>
      <c r="DR653" s="2"/>
      <c r="DS653" s="2"/>
      <c r="DT653" s="2"/>
      <c r="DU653" s="2">
        <v>1013</v>
      </c>
      <c r="DV653" s="2" t="s">
        <v>464</v>
      </c>
      <c r="DW653" s="2" t="s">
        <v>464</v>
      </c>
      <c r="DX653" s="2">
        <v>1</v>
      </c>
      <c r="DY653" s="2"/>
      <c r="DZ653" s="2" t="s">
        <v>3</v>
      </c>
      <c r="EA653" s="2" t="s">
        <v>3</v>
      </c>
      <c r="EB653" s="2" t="s">
        <v>3</v>
      </c>
      <c r="EC653" s="2" t="s">
        <v>3</v>
      </c>
      <c r="ED653" s="2"/>
      <c r="EE653" s="2">
        <v>49573648</v>
      </c>
      <c r="EF653" s="2">
        <v>40</v>
      </c>
      <c r="EG653" s="2" t="s">
        <v>505</v>
      </c>
      <c r="EH653" s="2">
        <v>0</v>
      </c>
      <c r="EI653" s="2" t="s">
        <v>3</v>
      </c>
      <c r="EJ653" s="2">
        <v>2</v>
      </c>
      <c r="EK653" s="2">
        <v>333</v>
      </c>
      <c r="EL653" s="2" t="s">
        <v>557</v>
      </c>
      <c r="EM653" s="2" t="s">
        <v>558</v>
      </c>
      <c r="EN653" s="2"/>
      <c r="EO653" s="2" t="s">
        <v>3</v>
      </c>
      <c r="EP653" s="2"/>
      <c r="EQ653" s="2">
        <v>132096</v>
      </c>
      <c r="ER653" s="2">
        <v>57.18</v>
      </c>
      <c r="ES653" s="2">
        <v>30.21</v>
      </c>
      <c r="ET653" s="2">
        <v>0.99</v>
      </c>
      <c r="EU653" s="2">
        <v>0.14000000000000001</v>
      </c>
      <c r="EV653" s="2">
        <v>25.98</v>
      </c>
      <c r="EW653" s="2">
        <v>2</v>
      </c>
      <c r="EX653" s="2">
        <v>0</v>
      </c>
      <c r="EY653" s="2">
        <v>0</v>
      </c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>
        <v>0</v>
      </c>
      <c r="FR653" s="2">
        <f t="shared" si="564"/>
        <v>0</v>
      </c>
      <c r="FS653" s="2">
        <v>0</v>
      </c>
      <c r="FT653" s="2"/>
      <c r="FU653" s="2"/>
      <c r="FV653" s="2"/>
      <c r="FW653" s="2"/>
      <c r="FX653" s="2">
        <v>112</v>
      </c>
      <c r="FY653" s="2">
        <v>70</v>
      </c>
      <c r="FZ653" s="2"/>
      <c r="GA653" s="2" t="s">
        <v>3</v>
      </c>
      <c r="GB653" s="2"/>
      <c r="GC653" s="2"/>
      <c r="GD653" s="2">
        <v>0</v>
      </c>
      <c r="GE653" s="2"/>
      <c r="GF653" s="2">
        <v>-1757115278</v>
      </c>
      <c r="GG653" s="2">
        <v>2</v>
      </c>
      <c r="GH653" s="2">
        <v>1</v>
      </c>
      <c r="GI653" s="2">
        <v>-2</v>
      </c>
      <c r="GJ653" s="2">
        <v>0</v>
      </c>
      <c r="GK653" s="2">
        <f>ROUND(R653*(R12)/100,2)</f>
        <v>0.25</v>
      </c>
      <c r="GL653" s="2">
        <f t="shared" si="565"/>
        <v>0</v>
      </c>
      <c r="GM653" s="2">
        <f t="shared" si="566"/>
        <v>104.72</v>
      </c>
      <c r="GN653" s="2">
        <f t="shared" si="567"/>
        <v>0</v>
      </c>
      <c r="GO653" s="2">
        <f t="shared" si="568"/>
        <v>104.72</v>
      </c>
      <c r="GP653" s="2">
        <f t="shared" si="569"/>
        <v>0</v>
      </c>
      <c r="GQ653" s="2"/>
      <c r="GR653" s="2">
        <v>0</v>
      </c>
      <c r="GS653" s="2">
        <v>0</v>
      </c>
      <c r="GT653" s="2">
        <v>0</v>
      </c>
      <c r="GU653" s="2" t="s">
        <v>3</v>
      </c>
      <c r="GV653" s="2">
        <f t="shared" si="570"/>
        <v>0</v>
      </c>
      <c r="GW653" s="2">
        <v>1</v>
      </c>
      <c r="GX653" s="2">
        <f t="shared" si="571"/>
        <v>0</v>
      </c>
      <c r="GY653" s="2"/>
      <c r="GZ653" s="2"/>
      <c r="HA653" s="2">
        <v>0</v>
      </c>
      <c r="HB653" s="2">
        <v>0</v>
      </c>
      <c r="HC653" s="2">
        <f t="shared" si="572"/>
        <v>0</v>
      </c>
      <c r="HD653" s="2"/>
      <c r="HE653" s="2" t="s">
        <v>3</v>
      </c>
      <c r="HF653" s="2" t="s">
        <v>3</v>
      </c>
      <c r="HG653" s="2"/>
      <c r="HH653" s="2"/>
      <c r="HI653" s="2"/>
      <c r="HJ653" s="2"/>
      <c r="HK653" s="2"/>
      <c r="HL653" s="2"/>
      <c r="HM653" s="2" t="s">
        <v>3</v>
      </c>
      <c r="HN653" s="2" t="s">
        <v>3</v>
      </c>
      <c r="HO653" s="2" t="s">
        <v>3</v>
      </c>
      <c r="HP653" s="2" t="s">
        <v>3</v>
      </c>
      <c r="HQ653" s="2" t="s">
        <v>3</v>
      </c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>
        <v>0</v>
      </c>
      <c r="IL653" s="2"/>
      <c r="IM653" s="2"/>
      <c r="IN653" s="2"/>
      <c r="IO653" s="2"/>
      <c r="IP653" s="2"/>
      <c r="IQ653" s="2"/>
      <c r="IR653" s="2"/>
      <c r="IS653" s="2"/>
      <c r="IT653" s="2"/>
      <c r="IU653" s="2"/>
    </row>
    <row r="654" spans="1:255" x14ac:dyDescent="0.2">
      <c r="A654">
        <v>17</v>
      </c>
      <c r="B654">
        <v>1</v>
      </c>
      <c r="E654" t="s">
        <v>3</v>
      </c>
      <c r="F654" t="s">
        <v>554</v>
      </c>
      <c r="G654" t="s">
        <v>555</v>
      </c>
      <c r="H654" t="s">
        <v>464</v>
      </c>
      <c r="I654">
        <v>1</v>
      </c>
      <c r="J654">
        <v>0</v>
      </c>
      <c r="K654">
        <v>1</v>
      </c>
      <c r="O654">
        <f t="shared" si="537"/>
        <v>940.51</v>
      </c>
      <c r="P654">
        <f t="shared" si="573"/>
        <v>175.82</v>
      </c>
      <c r="Q654">
        <f t="shared" si="538"/>
        <v>10.49</v>
      </c>
      <c r="R654">
        <f t="shared" si="539"/>
        <v>4.0599999999999996</v>
      </c>
      <c r="S654">
        <f t="shared" si="540"/>
        <v>754.2</v>
      </c>
      <c r="T654">
        <f t="shared" si="541"/>
        <v>0</v>
      </c>
      <c r="U654">
        <f t="shared" si="542"/>
        <v>2</v>
      </c>
      <c r="V654">
        <f t="shared" si="543"/>
        <v>0</v>
      </c>
      <c r="W654">
        <f t="shared" si="544"/>
        <v>0</v>
      </c>
      <c r="X654">
        <f t="shared" si="545"/>
        <v>693.86</v>
      </c>
      <c r="Y654">
        <f t="shared" si="546"/>
        <v>324.31</v>
      </c>
      <c r="AA654">
        <v>-1</v>
      </c>
      <c r="AB654">
        <f t="shared" si="547"/>
        <v>57.18</v>
      </c>
      <c r="AC654">
        <f t="shared" si="548"/>
        <v>30.21</v>
      </c>
      <c r="AD654">
        <f t="shared" si="549"/>
        <v>0.99</v>
      </c>
      <c r="AE654">
        <f t="shared" si="550"/>
        <v>0.14000000000000001</v>
      </c>
      <c r="AF654">
        <f t="shared" si="551"/>
        <v>25.98</v>
      </c>
      <c r="AG654">
        <f t="shared" si="552"/>
        <v>0</v>
      </c>
      <c r="AH654">
        <f t="shared" si="553"/>
        <v>2</v>
      </c>
      <c r="AI654">
        <f t="shared" si="554"/>
        <v>0</v>
      </c>
      <c r="AJ654">
        <f t="shared" si="555"/>
        <v>0</v>
      </c>
      <c r="AK654">
        <v>57.18</v>
      </c>
      <c r="AL654">
        <v>30.21</v>
      </c>
      <c r="AM654">
        <v>0.99</v>
      </c>
      <c r="AN654">
        <v>0.14000000000000001</v>
      </c>
      <c r="AO654">
        <v>25.98</v>
      </c>
      <c r="AP654">
        <v>0</v>
      </c>
      <c r="AQ654">
        <v>2</v>
      </c>
      <c r="AR654">
        <v>0</v>
      </c>
      <c r="AS654">
        <v>0</v>
      </c>
      <c r="AT654">
        <v>92</v>
      </c>
      <c r="AU654">
        <v>43</v>
      </c>
      <c r="AV654">
        <v>1</v>
      </c>
      <c r="AW654">
        <v>1</v>
      </c>
      <c r="AZ654">
        <v>1</v>
      </c>
      <c r="BA654">
        <v>29.03</v>
      </c>
      <c r="BB654">
        <v>10.6</v>
      </c>
      <c r="BC654">
        <v>5.82</v>
      </c>
      <c r="BD654" t="s">
        <v>3</v>
      </c>
      <c r="BE654" t="s">
        <v>3</v>
      </c>
      <c r="BF654" t="s">
        <v>3</v>
      </c>
      <c r="BG654" t="s">
        <v>3</v>
      </c>
      <c r="BH654">
        <v>0</v>
      </c>
      <c r="BI654">
        <v>2</v>
      </c>
      <c r="BJ654" t="s">
        <v>672</v>
      </c>
      <c r="BM654">
        <v>333</v>
      </c>
      <c r="BN654">
        <v>0</v>
      </c>
      <c r="BO654" t="s">
        <v>554</v>
      </c>
      <c r="BP654">
        <v>1</v>
      </c>
      <c r="BQ654">
        <v>40</v>
      </c>
      <c r="BR654">
        <v>0</v>
      </c>
      <c r="BS654">
        <v>29.03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92</v>
      </c>
      <c r="CA654">
        <v>43</v>
      </c>
      <c r="CB654" t="s">
        <v>3</v>
      </c>
      <c r="CE654">
        <v>30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556"/>
        <v>940.51</v>
      </c>
      <c r="CQ654">
        <f t="shared" si="574"/>
        <v>175.82</v>
      </c>
      <c r="CR654">
        <f t="shared" si="557"/>
        <v>10.49</v>
      </c>
      <c r="CS654">
        <f t="shared" si="558"/>
        <v>4.0599999999999996</v>
      </c>
      <c r="CT654">
        <f t="shared" si="559"/>
        <v>754.2</v>
      </c>
      <c r="CU654">
        <f t="shared" si="560"/>
        <v>0</v>
      </c>
      <c r="CV654">
        <f t="shared" si="561"/>
        <v>2</v>
      </c>
      <c r="CW654">
        <f t="shared" si="562"/>
        <v>0</v>
      </c>
      <c r="CX654">
        <f t="shared" si="563"/>
        <v>0</v>
      </c>
      <c r="CY654">
        <f>S654*(BZ654/100)</f>
        <v>693.86400000000003</v>
      </c>
      <c r="CZ654">
        <f>S654*(CA654/100)</f>
        <v>324.30600000000004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112</v>
      </c>
      <c r="DO654">
        <v>70</v>
      </c>
      <c r="DP654">
        <v>1</v>
      </c>
      <c r="DQ654">
        <v>1</v>
      </c>
      <c r="DU654">
        <v>1013</v>
      </c>
      <c r="DV654" t="s">
        <v>464</v>
      </c>
      <c r="DW654" t="s">
        <v>464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49573648</v>
      </c>
      <c r="EF654">
        <v>40</v>
      </c>
      <c r="EG654" t="s">
        <v>505</v>
      </c>
      <c r="EH654">
        <v>0</v>
      </c>
      <c r="EI654" t="s">
        <v>3</v>
      </c>
      <c r="EJ654">
        <v>2</v>
      </c>
      <c r="EK654">
        <v>333</v>
      </c>
      <c r="EL654" t="s">
        <v>557</v>
      </c>
      <c r="EM654" t="s">
        <v>558</v>
      </c>
      <c r="EO654" t="s">
        <v>3</v>
      </c>
      <c r="EQ654">
        <v>132096</v>
      </c>
      <c r="ER654">
        <v>57.18</v>
      </c>
      <c r="ES654">
        <v>30.21</v>
      </c>
      <c r="ET654">
        <v>0.99</v>
      </c>
      <c r="EU654">
        <v>0.14000000000000001</v>
      </c>
      <c r="EV654">
        <v>25.98</v>
      </c>
      <c r="EW654">
        <v>2</v>
      </c>
      <c r="EX654">
        <v>0</v>
      </c>
      <c r="EY654">
        <v>0</v>
      </c>
      <c r="FQ654">
        <v>0</v>
      </c>
      <c r="FR654">
        <f t="shared" si="564"/>
        <v>0</v>
      </c>
      <c r="FS654">
        <v>0</v>
      </c>
      <c r="FX654">
        <v>112</v>
      </c>
      <c r="FY654">
        <v>70</v>
      </c>
      <c r="GA654" t="s">
        <v>3</v>
      </c>
      <c r="GD654">
        <v>0</v>
      </c>
      <c r="GF654">
        <v>-1757115278</v>
      </c>
      <c r="GG654">
        <v>2</v>
      </c>
      <c r="GH654">
        <v>1</v>
      </c>
      <c r="GI654">
        <v>2</v>
      </c>
      <c r="GJ654">
        <v>0</v>
      </c>
      <c r="GK654">
        <f>ROUND(R654*(S12)/100,2)</f>
        <v>6.5</v>
      </c>
      <c r="GL654">
        <f t="shared" si="565"/>
        <v>0</v>
      </c>
      <c r="GM654">
        <f t="shared" si="566"/>
        <v>1965.18</v>
      </c>
      <c r="GN654">
        <f t="shared" si="567"/>
        <v>0</v>
      </c>
      <c r="GO654">
        <f t="shared" si="568"/>
        <v>1965.18</v>
      </c>
      <c r="GP654">
        <f t="shared" si="569"/>
        <v>0</v>
      </c>
      <c r="GR654">
        <v>0</v>
      </c>
      <c r="GS654">
        <v>0</v>
      </c>
      <c r="GT654">
        <v>0</v>
      </c>
      <c r="GU654" t="s">
        <v>3</v>
      </c>
      <c r="GV654">
        <f t="shared" si="570"/>
        <v>0</v>
      </c>
      <c r="GW654">
        <v>1</v>
      </c>
      <c r="GX654">
        <f t="shared" si="571"/>
        <v>0</v>
      </c>
      <c r="HA654">
        <v>0</v>
      </c>
      <c r="HB654">
        <v>0</v>
      </c>
      <c r="HC654">
        <f t="shared" si="572"/>
        <v>0</v>
      </c>
      <c r="HE654" t="s">
        <v>3</v>
      </c>
      <c r="HF654" t="s">
        <v>3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IK654">
        <v>0</v>
      </c>
    </row>
    <row r="655" spans="1:255" x14ac:dyDescent="0.2">
      <c r="A655" s="2">
        <v>18</v>
      </c>
      <c r="B655" s="2">
        <v>1</v>
      </c>
      <c r="C655" s="2"/>
      <c r="D655" s="2"/>
      <c r="E655" s="2" t="s">
        <v>3</v>
      </c>
      <c r="F655" s="2" t="s">
        <v>560</v>
      </c>
      <c r="G655" s="2" t="s">
        <v>561</v>
      </c>
      <c r="H655" s="2" t="s">
        <v>402</v>
      </c>
      <c r="I655" s="2">
        <f>I653*J655</f>
        <v>1</v>
      </c>
      <c r="J655" s="2">
        <v>1</v>
      </c>
      <c r="K655" s="2">
        <v>1</v>
      </c>
      <c r="L655" s="2"/>
      <c r="M655" s="2"/>
      <c r="N655" s="2"/>
      <c r="O655" s="2">
        <f t="shared" si="537"/>
        <v>323.26</v>
      </c>
      <c r="P655" s="2">
        <f t="shared" si="573"/>
        <v>323.26</v>
      </c>
      <c r="Q655" s="2">
        <f t="shared" si="538"/>
        <v>0</v>
      </c>
      <c r="R655" s="2">
        <f t="shared" si="539"/>
        <v>0</v>
      </c>
      <c r="S655" s="2">
        <f t="shared" si="540"/>
        <v>0</v>
      </c>
      <c r="T655" s="2">
        <f t="shared" si="541"/>
        <v>0</v>
      </c>
      <c r="U655" s="2">
        <f t="shared" si="542"/>
        <v>0</v>
      </c>
      <c r="V655" s="2">
        <f t="shared" si="543"/>
        <v>0</v>
      </c>
      <c r="W655" s="2">
        <f t="shared" si="544"/>
        <v>0</v>
      </c>
      <c r="X655" s="2">
        <f t="shared" si="545"/>
        <v>0</v>
      </c>
      <c r="Y655" s="2">
        <f t="shared" si="546"/>
        <v>0</v>
      </c>
      <c r="Z655" s="2"/>
      <c r="AA655" s="2">
        <v>-1</v>
      </c>
      <c r="AB655" s="2">
        <f t="shared" si="547"/>
        <v>323.26</v>
      </c>
      <c r="AC655" s="2">
        <f t="shared" si="548"/>
        <v>323.26</v>
      </c>
      <c r="AD655" s="2">
        <f t="shared" si="549"/>
        <v>0</v>
      </c>
      <c r="AE655" s="2">
        <f t="shared" si="550"/>
        <v>0</v>
      </c>
      <c r="AF655" s="2">
        <f t="shared" si="551"/>
        <v>0</v>
      </c>
      <c r="AG655" s="2">
        <f t="shared" si="552"/>
        <v>0</v>
      </c>
      <c r="AH655" s="2">
        <f t="shared" si="553"/>
        <v>0</v>
      </c>
      <c r="AI655" s="2">
        <f t="shared" si="554"/>
        <v>0</v>
      </c>
      <c r="AJ655" s="2">
        <f t="shared" si="555"/>
        <v>0</v>
      </c>
      <c r="AK655" s="2">
        <v>323.26</v>
      </c>
      <c r="AL655" s="2">
        <v>323.26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112</v>
      </c>
      <c r="AU655" s="2">
        <v>70</v>
      </c>
      <c r="AV655" s="2">
        <v>1</v>
      </c>
      <c r="AW655" s="2">
        <v>1</v>
      </c>
      <c r="AX655" s="2"/>
      <c r="AY655" s="2"/>
      <c r="AZ655" s="2">
        <v>1</v>
      </c>
      <c r="BA655" s="2">
        <v>1</v>
      </c>
      <c r="BB655" s="2">
        <v>1</v>
      </c>
      <c r="BC655" s="2">
        <v>1</v>
      </c>
      <c r="BD655" s="2" t="s">
        <v>3</v>
      </c>
      <c r="BE655" s="2" t="s">
        <v>3</v>
      </c>
      <c r="BF655" s="2" t="s">
        <v>3</v>
      </c>
      <c r="BG655" s="2" t="s">
        <v>3</v>
      </c>
      <c r="BH655" s="2">
        <v>3</v>
      </c>
      <c r="BI655" s="2">
        <v>2</v>
      </c>
      <c r="BJ655" s="2" t="s">
        <v>562</v>
      </c>
      <c r="BK655" s="2"/>
      <c r="BL655" s="2"/>
      <c r="BM655" s="2">
        <v>333</v>
      </c>
      <c r="BN655" s="2">
        <v>0</v>
      </c>
      <c r="BO655" s="2" t="s">
        <v>3</v>
      </c>
      <c r="BP655" s="2">
        <v>0</v>
      </c>
      <c r="BQ655" s="2">
        <v>40</v>
      </c>
      <c r="BR655" s="2">
        <v>0</v>
      </c>
      <c r="BS655" s="2">
        <v>1</v>
      </c>
      <c r="BT655" s="2">
        <v>1</v>
      </c>
      <c r="BU655" s="2">
        <v>1</v>
      </c>
      <c r="BV655" s="2">
        <v>1</v>
      </c>
      <c r="BW655" s="2">
        <v>1</v>
      </c>
      <c r="BX655" s="2">
        <v>1</v>
      </c>
      <c r="BY655" s="2" t="s">
        <v>3</v>
      </c>
      <c r="BZ655" s="2">
        <v>112</v>
      </c>
      <c r="CA655" s="2">
        <v>70</v>
      </c>
      <c r="CB655" s="2" t="s">
        <v>3</v>
      </c>
      <c r="CC655" s="2"/>
      <c r="CD655" s="2"/>
      <c r="CE655" s="2">
        <v>30</v>
      </c>
      <c r="CF655" s="2">
        <v>0</v>
      </c>
      <c r="CG655" s="2">
        <v>0</v>
      </c>
      <c r="CH655" s="2"/>
      <c r="CI655" s="2"/>
      <c r="CJ655" s="2"/>
      <c r="CK655" s="2"/>
      <c r="CL655" s="2"/>
      <c r="CM655" s="2">
        <v>0</v>
      </c>
      <c r="CN655" s="2" t="s">
        <v>3</v>
      </c>
      <c r="CO655" s="2">
        <v>0</v>
      </c>
      <c r="CP655" s="2">
        <f t="shared" si="556"/>
        <v>323.26</v>
      </c>
      <c r="CQ655" s="2">
        <f t="shared" si="574"/>
        <v>323.26</v>
      </c>
      <c r="CR655" s="2">
        <f t="shared" si="557"/>
        <v>0</v>
      </c>
      <c r="CS655" s="2">
        <f t="shared" si="558"/>
        <v>0</v>
      </c>
      <c r="CT655" s="2">
        <f t="shared" si="559"/>
        <v>0</v>
      </c>
      <c r="CU655" s="2">
        <f t="shared" si="560"/>
        <v>0</v>
      </c>
      <c r="CV655" s="2">
        <f t="shared" si="561"/>
        <v>0</v>
      </c>
      <c r="CW655" s="2">
        <f t="shared" si="562"/>
        <v>0</v>
      </c>
      <c r="CX655" s="2">
        <f t="shared" si="563"/>
        <v>0</v>
      </c>
      <c r="CY655" s="2">
        <f>((S655*BZ655)/100)</f>
        <v>0</v>
      </c>
      <c r="CZ655" s="2">
        <f>((S655*CA655)/100)</f>
        <v>0</v>
      </c>
      <c r="DA655" s="2"/>
      <c r="DB655" s="2"/>
      <c r="DC655" s="2" t="s">
        <v>3</v>
      </c>
      <c r="DD655" s="2" t="s">
        <v>3</v>
      </c>
      <c r="DE655" s="2" t="s">
        <v>3</v>
      </c>
      <c r="DF655" s="2" t="s">
        <v>3</v>
      </c>
      <c r="DG655" s="2" t="s">
        <v>3</v>
      </c>
      <c r="DH655" s="2" t="s">
        <v>3</v>
      </c>
      <c r="DI655" s="2" t="s">
        <v>3</v>
      </c>
      <c r="DJ655" s="2" t="s">
        <v>3</v>
      </c>
      <c r="DK655" s="2" t="s">
        <v>3</v>
      </c>
      <c r="DL655" s="2" t="s">
        <v>3</v>
      </c>
      <c r="DM655" s="2" t="s">
        <v>3</v>
      </c>
      <c r="DN655" s="2">
        <v>0</v>
      </c>
      <c r="DO655" s="2">
        <v>0</v>
      </c>
      <c r="DP655" s="2">
        <v>1</v>
      </c>
      <c r="DQ655" s="2">
        <v>1</v>
      </c>
      <c r="DR655" s="2"/>
      <c r="DS655" s="2"/>
      <c r="DT655" s="2"/>
      <c r="DU655" s="2">
        <v>1010</v>
      </c>
      <c r="DV655" s="2" t="s">
        <v>402</v>
      </c>
      <c r="DW655" s="2" t="s">
        <v>402</v>
      </c>
      <c r="DX655" s="2">
        <v>1</v>
      </c>
      <c r="DY655" s="2"/>
      <c r="DZ655" s="2" t="s">
        <v>3</v>
      </c>
      <c r="EA655" s="2" t="s">
        <v>3</v>
      </c>
      <c r="EB655" s="2" t="s">
        <v>3</v>
      </c>
      <c r="EC655" s="2" t="s">
        <v>3</v>
      </c>
      <c r="ED655" s="2"/>
      <c r="EE655" s="2">
        <v>49573648</v>
      </c>
      <c r="EF655" s="2">
        <v>40</v>
      </c>
      <c r="EG655" s="2" t="s">
        <v>505</v>
      </c>
      <c r="EH655" s="2">
        <v>0</v>
      </c>
      <c r="EI655" s="2" t="s">
        <v>3</v>
      </c>
      <c r="EJ655" s="2">
        <v>2</v>
      </c>
      <c r="EK655" s="2">
        <v>333</v>
      </c>
      <c r="EL655" s="2" t="s">
        <v>557</v>
      </c>
      <c r="EM655" s="2" t="s">
        <v>558</v>
      </c>
      <c r="EN655" s="2"/>
      <c r="EO655" s="2" t="s">
        <v>3</v>
      </c>
      <c r="EP655" s="2"/>
      <c r="EQ655" s="2">
        <v>1024</v>
      </c>
      <c r="ER655" s="2">
        <v>323.26</v>
      </c>
      <c r="ES655" s="2">
        <v>323.26</v>
      </c>
      <c r="ET655" s="2">
        <v>0</v>
      </c>
      <c r="EU655" s="2">
        <v>0</v>
      </c>
      <c r="EV655" s="2">
        <v>0</v>
      </c>
      <c r="EW655" s="2">
        <v>0</v>
      </c>
      <c r="EX655" s="2">
        <v>0</v>
      </c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>
        <v>0</v>
      </c>
      <c r="FR655" s="2">
        <f t="shared" si="564"/>
        <v>0</v>
      </c>
      <c r="FS655" s="2">
        <v>0</v>
      </c>
      <c r="FT655" s="2"/>
      <c r="FU655" s="2"/>
      <c r="FV655" s="2"/>
      <c r="FW655" s="2"/>
      <c r="FX655" s="2">
        <v>112</v>
      </c>
      <c r="FY655" s="2">
        <v>70</v>
      </c>
      <c r="FZ655" s="2"/>
      <c r="GA655" s="2" t="s">
        <v>3</v>
      </c>
      <c r="GB655" s="2"/>
      <c r="GC655" s="2"/>
      <c r="GD655" s="2">
        <v>0</v>
      </c>
      <c r="GE655" s="2"/>
      <c r="GF655" s="2">
        <v>52896792</v>
      </c>
      <c r="GG655" s="2">
        <v>2</v>
      </c>
      <c r="GH655" s="2">
        <v>1</v>
      </c>
      <c r="GI655" s="2">
        <v>-2</v>
      </c>
      <c r="GJ655" s="2">
        <v>0</v>
      </c>
      <c r="GK655" s="2">
        <f>ROUND(R655*(R12)/100,2)</f>
        <v>0</v>
      </c>
      <c r="GL655" s="2">
        <f t="shared" si="565"/>
        <v>0</v>
      </c>
      <c r="GM655" s="2">
        <f t="shared" si="566"/>
        <v>323.26</v>
      </c>
      <c r="GN655" s="2">
        <f t="shared" si="567"/>
        <v>0</v>
      </c>
      <c r="GO655" s="2">
        <f t="shared" si="568"/>
        <v>323.26</v>
      </c>
      <c r="GP655" s="2">
        <f t="shared" si="569"/>
        <v>0</v>
      </c>
      <c r="GQ655" s="2"/>
      <c r="GR655" s="2">
        <v>0</v>
      </c>
      <c r="GS655" s="2">
        <v>0</v>
      </c>
      <c r="GT655" s="2">
        <v>0</v>
      </c>
      <c r="GU655" s="2" t="s">
        <v>3</v>
      </c>
      <c r="GV655" s="2">
        <f t="shared" si="570"/>
        <v>0</v>
      </c>
      <c r="GW655" s="2">
        <v>1</v>
      </c>
      <c r="GX655" s="2">
        <f t="shared" si="571"/>
        <v>0</v>
      </c>
      <c r="GY655" s="2"/>
      <c r="GZ655" s="2"/>
      <c r="HA655" s="2">
        <v>0</v>
      </c>
      <c r="HB655" s="2">
        <v>0</v>
      </c>
      <c r="HC655" s="2">
        <f t="shared" si="572"/>
        <v>0</v>
      </c>
      <c r="HD655" s="2"/>
      <c r="HE655" s="2" t="s">
        <v>3</v>
      </c>
      <c r="HF655" s="2" t="s">
        <v>3</v>
      </c>
      <c r="HG655" s="2"/>
      <c r="HH655" s="2"/>
      <c r="HI655" s="2"/>
      <c r="HJ655" s="2"/>
      <c r="HK655" s="2"/>
      <c r="HL655" s="2"/>
      <c r="HM655" s="2" t="s">
        <v>3</v>
      </c>
      <c r="HN655" s="2" t="s">
        <v>3</v>
      </c>
      <c r="HO655" s="2" t="s">
        <v>3</v>
      </c>
      <c r="HP655" s="2" t="s">
        <v>3</v>
      </c>
      <c r="HQ655" s="2" t="s">
        <v>3</v>
      </c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>
        <v>0</v>
      </c>
      <c r="IL655" s="2"/>
      <c r="IM655" s="2"/>
      <c r="IN655" s="2"/>
      <c r="IO655" s="2"/>
      <c r="IP655" s="2"/>
      <c r="IQ655" s="2"/>
      <c r="IR655" s="2"/>
      <c r="IS655" s="2"/>
      <c r="IT655" s="2"/>
      <c r="IU655" s="2"/>
    </row>
    <row r="656" spans="1:255" x14ac:dyDescent="0.2">
      <c r="A656">
        <v>18</v>
      </c>
      <c r="B656">
        <v>1</v>
      </c>
      <c r="E656" t="s">
        <v>3</v>
      </c>
      <c r="F656" t="s">
        <v>560</v>
      </c>
      <c r="G656" t="s">
        <v>561</v>
      </c>
      <c r="H656" t="s">
        <v>402</v>
      </c>
      <c r="I656">
        <f>I654*J656</f>
        <v>1</v>
      </c>
      <c r="J656">
        <v>1</v>
      </c>
      <c r="K656">
        <v>1</v>
      </c>
      <c r="O656">
        <f t="shared" si="537"/>
        <v>1949.26</v>
      </c>
      <c r="P656">
        <f t="shared" si="573"/>
        <v>1949.26</v>
      </c>
      <c r="Q656">
        <f t="shared" si="538"/>
        <v>0</v>
      </c>
      <c r="R656">
        <f t="shared" si="539"/>
        <v>0</v>
      </c>
      <c r="S656">
        <f t="shared" si="540"/>
        <v>0</v>
      </c>
      <c r="T656">
        <f t="shared" si="541"/>
        <v>0</v>
      </c>
      <c r="U656">
        <f t="shared" si="542"/>
        <v>0</v>
      </c>
      <c r="V656">
        <f t="shared" si="543"/>
        <v>0</v>
      </c>
      <c r="W656">
        <f t="shared" si="544"/>
        <v>0</v>
      </c>
      <c r="X656">
        <f t="shared" si="545"/>
        <v>0</v>
      </c>
      <c r="Y656">
        <f t="shared" si="546"/>
        <v>0</v>
      </c>
      <c r="AA656">
        <v>-1</v>
      </c>
      <c r="AB656">
        <f t="shared" si="547"/>
        <v>323.26</v>
      </c>
      <c r="AC656">
        <f t="shared" si="548"/>
        <v>323.26</v>
      </c>
      <c r="AD656">
        <f t="shared" si="549"/>
        <v>0</v>
      </c>
      <c r="AE656">
        <f t="shared" si="550"/>
        <v>0</v>
      </c>
      <c r="AF656">
        <f t="shared" si="551"/>
        <v>0</v>
      </c>
      <c r="AG656">
        <f t="shared" si="552"/>
        <v>0</v>
      </c>
      <c r="AH656">
        <f t="shared" si="553"/>
        <v>0</v>
      </c>
      <c r="AI656">
        <f t="shared" si="554"/>
        <v>0</v>
      </c>
      <c r="AJ656">
        <f t="shared" si="555"/>
        <v>0</v>
      </c>
      <c r="AK656">
        <v>323.26</v>
      </c>
      <c r="AL656">
        <v>323.26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6.03</v>
      </c>
      <c r="BD656" t="s">
        <v>3</v>
      </c>
      <c r="BE656" t="s">
        <v>3</v>
      </c>
      <c r="BF656" t="s">
        <v>3</v>
      </c>
      <c r="BG656" t="s">
        <v>3</v>
      </c>
      <c r="BH656">
        <v>3</v>
      </c>
      <c r="BI656">
        <v>2</v>
      </c>
      <c r="BJ656" t="s">
        <v>562</v>
      </c>
      <c r="BM656">
        <v>333</v>
      </c>
      <c r="BN656">
        <v>0</v>
      </c>
      <c r="BO656" t="s">
        <v>560</v>
      </c>
      <c r="BP656">
        <v>1</v>
      </c>
      <c r="BQ656">
        <v>40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0</v>
      </c>
      <c r="CA656">
        <v>0</v>
      </c>
      <c r="CB656" t="s">
        <v>3</v>
      </c>
      <c r="CE656">
        <v>30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 t="shared" si="556"/>
        <v>1949.26</v>
      </c>
      <c r="CQ656">
        <f t="shared" si="574"/>
        <v>1949.26</v>
      </c>
      <c r="CR656">
        <f t="shared" si="557"/>
        <v>0</v>
      </c>
      <c r="CS656">
        <f t="shared" si="558"/>
        <v>0</v>
      </c>
      <c r="CT656">
        <f t="shared" si="559"/>
        <v>0</v>
      </c>
      <c r="CU656">
        <f t="shared" si="560"/>
        <v>0</v>
      </c>
      <c r="CV656">
        <f t="shared" si="561"/>
        <v>0</v>
      </c>
      <c r="CW656">
        <f t="shared" si="562"/>
        <v>0</v>
      </c>
      <c r="CX656">
        <f t="shared" si="563"/>
        <v>0</v>
      </c>
      <c r="CY656">
        <f>S656*(BZ656/100)</f>
        <v>0</v>
      </c>
      <c r="CZ656">
        <f>S656*(CA656/100)</f>
        <v>0</v>
      </c>
      <c r="DC656" t="s">
        <v>3</v>
      </c>
      <c r="DD656" t="s">
        <v>3</v>
      </c>
      <c r="DE656" t="s">
        <v>3</v>
      </c>
      <c r="DF656" t="s">
        <v>3</v>
      </c>
      <c r="DG656" t="s">
        <v>3</v>
      </c>
      <c r="DH656" t="s">
        <v>3</v>
      </c>
      <c r="DI656" t="s">
        <v>3</v>
      </c>
      <c r="DJ656" t="s">
        <v>3</v>
      </c>
      <c r="DK656" t="s">
        <v>3</v>
      </c>
      <c r="DL656" t="s">
        <v>3</v>
      </c>
      <c r="DM656" t="s">
        <v>3</v>
      </c>
      <c r="DN656">
        <v>112</v>
      </c>
      <c r="DO656">
        <v>70</v>
      </c>
      <c r="DP656">
        <v>1</v>
      </c>
      <c r="DQ656">
        <v>1</v>
      </c>
      <c r="DU656">
        <v>1010</v>
      </c>
      <c r="DV656" t="s">
        <v>402</v>
      </c>
      <c r="DW656" t="s">
        <v>402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49573648</v>
      </c>
      <c r="EF656">
        <v>40</v>
      </c>
      <c r="EG656" t="s">
        <v>505</v>
      </c>
      <c r="EH656">
        <v>0</v>
      </c>
      <c r="EI656" t="s">
        <v>3</v>
      </c>
      <c r="EJ656">
        <v>2</v>
      </c>
      <c r="EK656">
        <v>333</v>
      </c>
      <c r="EL656" t="s">
        <v>557</v>
      </c>
      <c r="EM656" t="s">
        <v>558</v>
      </c>
      <c r="EO656" t="s">
        <v>3</v>
      </c>
      <c r="EQ656">
        <v>1024</v>
      </c>
      <c r="ER656">
        <v>323.26</v>
      </c>
      <c r="ES656">
        <v>323.26</v>
      </c>
      <c r="ET656">
        <v>0</v>
      </c>
      <c r="EU656">
        <v>0</v>
      </c>
      <c r="EV656">
        <v>0</v>
      </c>
      <c r="EW656">
        <v>0</v>
      </c>
      <c r="EX656">
        <v>0</v>
      </c>
      <c r="FQ656">
        <v>0</v>
      </c>
      <c r="FR656">
        <f t="shared" si="564"/>
        <v>0</v>
      </c>
      <c r="FS656">
        <v>0</v>
      </c>
      <c r="FX656">
        <v>112</v>
      </c>
      <c r="FY656">
        <v>70</v>
      </c>
      <c r="GA656" t="s">
        <v>3</v>
      </c>
      <c r="GD656">
        <v>0</v>
      </c>
      <c r="GF656">
        <v>52896792</v>
      </c>
      <c r="GG656">
        <v>2</v>
      </c>
      <c r="GH656">
        <v>1</v>
      </c>
      <c r="GI656">
        <v>2</v>
      </c>
      <c r="GJ656">
        <v>0</v>
      </c>
      <c r="GK656">
        <f>ROUND(R656*(S12)/100,2)</f>
        <v>0</v>
      </c>
      <c r="GL656">
        <f t="shared" si="565"/>
        <v>0</v>
      </c>
      <c r="GM656">
        <f t="shared" si="566"/>
        <v>1949.26</v>
      </c>
      <c r="GN656">
        <f t="shared" si="567"/>
        <v>0</v>
      </c>
      <c r="GO656">
        <f t="shared" si="568"/>
        <v>1949.26</v>
      </c>
      <c r="GP656">
        <f t="shared" si="569"/>
        <v>0</v>
      </c>
      <c r="GR656">
        <v>0</v>
      </c>
      <c r="GS656">
        <v>0</v>
      </c>
      <c r="GT656">
        <v>0</v>
      </c>
      <c r="GU656" t="s">
        <v>3</v>
      </c>
      <c r="GV656">
        <f t="shared" si="570"/>
        <v>0</v>
      </c>
      <c r="GW656">
        <v>1</v>
      </c>
      <c r="GX656">
        <f t="shared" si="571"/>
        <v>0</v>
      </c>
      <c r="HA656">
        <v>0</v>
      </c>
      <c r="HB656">
        <v>0</v>
      </c>
      <c r="HC656">
        <f t="shared" si="572"/>
        <v>0</v>
      </c>
      <c r="HE656" t="s">
        <v>3</v>
      </c>
      <c r="HF656" t="s">
        <v>3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IK656">
        <v>0</v>
      </c>
    </row>
    <row r="657" spans="1:255" x14ac:dyDescent="0.2">
      <c r="A657" s="2">
        <v>17</v>
      </c>
      <c r="B657" s="2">
        <v>1</v>
      </c>
      <c r="C657" s="2"/>
      <c r="D657" s="2"/>
      <c r="E657" s="2" t="s">
        <v>3</v>
      </c>
      <c r="F657" s="2" t="s">
        <v>673</v>
      </c>
      <c r="G657" s="2" t="s">
        <v>674</v>
      </c>
      <c r="H657" s="2" t="s">
        <v>464</v>
      </c>
      <c r="I657" s="2">
        <v>1</v>
      </c>
      <c r="J657" s="2">
        <v>0</v>
      </c>
      <c r="K657" s="2">
        <v>1</v>
      </c>
      <c r="L657" s="2"/>
      <c r="M657" s="2"/>
      <c r="N657" s="2"/>
      <c r="O657" s="2">
        <f t="shared" si="537"/>
        <v>64.73</v>
      </c>
      <c r="P657" s="2">
        <f t="shared" si="573"/>
        <v>30.71</v>
      </c>
      <c r="Q657" s="2">
        <f t="shared" si="538"/>
        <v>1.75</v>
      </c>
      <c r="R657" s="2">
        <f t="shared" si="539"/>
        <v>0.14000000000000001</v>
      </c>
      <c r="S657" s="2">
        <f t="shared" si="540"/>
        <v>32.270000000000003</v>
      </c>
      <c r="T657" s="2">
        <f t="shared" si="541"/>
        <v>0</v>
      </c>
      <c r="U657" s="2">
        <f t="shared" si="542"/>
        <v>2.38</v>
      </c>
      <c r="V657" s="2">
        <f t="shared" si="543"/>
        <v>0</v>
      </c>
      <c r="W657" s="2">
        <f t="shared" si="544"/>
        <v>0</v>
      </c>
      <c r="X657" s="2">
        <f t="shared" si="545"/>
        <v>36.14</v>
      </c>
      <c r="Y657" s="2">
        <f t="shared" si="546"/>
        <v>22.59</v>
      </c>
      <c r="Z657" s="2"/>
      <c r="AA657" s="2">
        <v>-1</v>
      </c>
      <c r="AB657" s="2">
        <f t="shared" si="547"/>
        <v>64.73</v>
      </c>
      <c r="AC657" s="2">
        <f t="shared" si="548"/>
        <v>30.71</v>
      </c>
      <c r="AD657" s="2">
        <f t="shared" si="549"/>
        <v>1.75</v>
      </c>
      <c r="AE657" s="2">
        <f t="shared" si="550"/>
        <v>0.14000000000000001</v>
      </c>
      <c r="AF657" s="2">
        <f t="shared" si="551"/>
        <v>32.270000000000003</v>
      </c>
      <c r="AG657" s="2">
        <f t="shared" si="552"/>
        <v>0</v>
      </c>
      <c r="AH657" s="2">
        <f t="shared" si="553"/>
        <v>2.38</v>
      </c>
      <c r="AI657" s="2">
        <f t="shared" si="554"/>
        <v>0</v>
      </c>
      <c r="AJ657" s="2">
        <f t="shared" si="555"/>
        <v>0</v>
      </c>
      <c r="AK657" s="2">
        <v>64.73</v>
      </c>
      <c r="AL657" s="2">
        <v>30.71</v>
      </c>
      <c r="AM657" s="2">
        <v>1.75</v>
      </c>
      <c r="AN657" s="2">
        <v>0.14000000000000001</v>
      </c>
      <c r="AO657" s="2">
        <v>32.270000000000003</v>
      </c>
      <c r="AP657" s="2">
        <v>0</v>
      </c>
      <c r="AQ657" s="2">
        <v>2.38</v>
      </c>
      <c r="AR657" s="2">
        <v>0</v>
      </c>
      <c r="AS657" s="2">
        <v>0</v>
      </c>
      <c r="AT657" s="2">
        <v>112</v>
      </c>
      <c r="AU657" s="2">
        <v>70</v>
      </c>
      <c r="AV657" s="2">
        <v>1</v>
      </c>
      <c r="AW657" s="2">
        <v>1</v>
      </c>
      <c r="AX657" s="2"/>
      <c r="AY657" s="2"/>
      <c r="AZ657" s="2">
        <v>1</v>
      </c>
      <c r="BA657" s="2">
        <v>1</v>
      </c>
      <c r="BB657" s="2">
        <v>1</v>
      </c>
      <c r="BC657" s="2">
        <v>1</v>
      </c>
      <c r="BD657" s="2" t="s">
        <v>3</v>
      </c>
      <c r="BE657" s="2" t="s">
        <v>3</v>
      </c>
      <c r="BF657" s="2" t="s">
        <v>3</v>
      </c>
      <c r="BG657" s="2" t="s">
        <v>3</v>
      </c>
      <c r="BH657" s="2">
        <v>0</v>
      </c>
      <c r="BI657" s="2">
        <v>2</v>
      </c>
      <c r="BJ657" s="2" t="s">
        <v>675</v>
      </c>
      <c r="BK657" s="2"/>
      <c r="BL657" s="2"/>
      <c r="BM657" s="2">
        <v>333</v>
      </c>
      <c r="BN657" s="2">
        <v>0</v>
      </c>
      <c r="BO657" s="2" t="s">
        <v>3</v>
      </c>
      <c r="BP657" s="2">
        <v>0</v>
      </c>
      <c r="BQ657" s="2">
        <v>40</v>
      </c>
      <c r="BR657" s="2">
        <v>0</v>
      </c>
      <c r="BS657" s="2">
        <v>1</v>
      </c>
      <c r="BT657" s="2">
        <v>1</v>
      </c>
      <c r="BU657" s="2">
        <v>1</v>
      </c>
      <c r="BV657" s="2">
        <v>1</v>
      </c>
      <c r="BW657" s="2">
        <v>1</v>
      </c>
      <c r="BX657" s="2">
        <v>1</v>
      </c>
      <c r="BY657" s="2" t="s">
        <v>3</v>
      </c>
      <c r="BZ657" s="2">
        <v>112</v>
      </c>
      <c r="CA657" s="2">
        <v>70</v>
      </c>
      <c r="CB657" s="2" t="s">
        <v>3</v>
      </c>
      <c r="CC657" s="2"/>
      <c r="CD657" s="2"/>
      <c r="CE657" s="2">
        <v>30</v>
      </c>
      <c r="CF657" s="2">
        <v>0</v>
      </c>
      <c r="CG657" s="2">
        <v>0</v>
      </c>
      <c r="CH657" s="2"/>
      <c r="CI657" s="2"/>
      <c r="CJ657" s="2"/>
      <c r="CK657" s="2"/>
      <c r="CL657" s="2"/>
      <c r="CM657" s="2">
        <v>0</v>
      </c>
      <c r="CN657" s="2" t="s">
        <v>3</v>
      </c>
      <c r="CO657" s="2">
        <v>0</v>
      </c>
      <c r="CP657" s="2">
        <f t="shared" si="556"/>
        <v>64.73</v>
      </c>
      <c r="CQ657" s="2">
        <f t="shared" si="574"/>
        <v>30.71</v>
      </c>
      <c r="CR657" s="2">
        <f t="shared" si="557"/>
        <v>1.75</v>
      </c>
      <c r="CS657" s="2">
        <f t="shared" si="558"/>
        <v>0.14000000000000001</v>
      </c>
      <c r="CT657" s="2">
        <f t="shared" si="559"/>
        <v>32.270000000000003</v>
      </c>
      <c r="CU657" s="2">
        <f t="shared" si="560"/>
        <v>0</v>
      </c>
      <c r="CV657" s="2">
        <f t="shared" si="561"/>
        <v>2.38</v>
      </c>
      <c r="CW657" s="2">
        <f t="shared" si="562"/>
        <v>0</v>
      </c>
      <c r="CX657" s="2">
        <f t="shared" si="563"/>
        <v>0</v>
      </c>
      <c r="CY657" s="2">
        <f>((S657*BZ657)/100)</f>
        <v>36.142400000000002</v>
      </c>
      <c r="CZ657" s="2">
        <f>((S657*CA657)/100)</f>
        <v>22.589000000000002</v>
      </c>
      <c r="DA657" s="2"/>
      <c r="DB657" s="2"/>
      <c r="DC657" s="2" t="s">
        <v>3</v>
      </c>
      <c r="DD657" s="2" t="s">
        <v>3</v>
      </c>
      <c r="DE657" s="2" t="s">
        <v>3</v>
      </c>
      <c r="DF657" s="2" t="s">
        <v>3</v>
      </c>
      <c r="DG657" s="2" t="s">
        <v>3</v>
      </c>
      <c r="DH657" s="2" t="s">
        <v>3</v>
      </c>
      <c r="DI657" s="2" t="s">
        <v>3</v>
      </c>
      <c r="DJ657" s="2" t="s">
        <v>3</v>
      </c>
      <c r="DK657" s="2" t="s">
        <v>3</v>
      </c>
      <c r="DL657" s="2" t="s">
        <v>3</v>
      </c>
      <c r="DM657" s="2" t="s">
        <v>3</v>
      </c>
      <c r="DN657" s="2">
        <v>0</v>
      </c>
      <c r="DO657" s="2">
        <v>0</v>
      </c>
      <c r="DP657" s="2">
        <v>1</v>
      </c>
      <c r="DQ657" s="2">
        <v>1</v>
      </c>
      <c r="DR657" s="2"/>
      <c r="DS657" s="2"/>
      <c r="DT657" s="2"/>
      <c r="DU657" s="2">
        <v>1013</v>
      </c>
      <c r="DV657" s="2" t="s">
        <v>464</v>
      </c>
      <c r="DW657" s="2" t="s">
        <v>464</v>
      </c>
      <c r="DX657" s="2">
        <v>1</v>
      </c>
      <c r="DY657" s="2"/>
      <c r="DZ657" s="2" t="s">
        <v>3</v>
      </c>
      <c r="EA657" s="2" t="s">
        <v>3</v>
      </c>
      <c r="EB657" s="2" t="s">
        <v>3</v>
      </c>
      <c r="EC657" s="2" t="s">
        <v>3</v>
      </c>
      <c r="ED657" s="2"/>
      <c r="EE657" s="2">
        <v>49573648</v>
      </c>
      <c r="EF657" s="2">
        <v>40</v>
      </c>
      <c r="EG657" s="2" t="s">
        <v>505</v>
      </c>
      <c r="EH657" s="2">
        <v>0</v>
      </c>
      <c r="EI657" s="2" t="s">
        <v>3</v>
      </c>
      <c r="EJ657" s="2">
        <v>2</v>
      </c>
      <c r="EK657" s="2">
        <v>333</v>
      </c>
      <c r="EL657" s="2" t="s">
        <v>557</v>
      </c>
      <c r="EM657" s="2" t="s">
        <v>558</v>
      </c>
      <c r="EN657" s="2"/>
      <c r="EO657" s="2" t="s">
        <v>3</v>
      </c>
      <c r="EP657" s="2"/>
      <c r="EQ657" s="2">
        <v>132096</v>
      </c>
      <c r="ER657" s="2">
        <v>64.73</v>
      </c>
      <c r="ES657" s="2">
        <v>30.71</v>
      </c>
      <c r="ET657" s="2">
        <v>1.75</v>
      </c>
      <c r="EU657" s="2">
        <v>0.14000000000000001</v>
      </c>
      <c r="EV657" s="2">
        <v>32.270000000000003</v>
      </c>
      <c r="EW657" s="2">
        <v>2.38</v>
      </c>
      <c r="EX657" s="2">
        <v>0</v>
      </c>
      <c r="EY657" s="2">
        <v>0</v>
      </c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>
        <v>0</v>
      </c>
      <c r="FR657" s="2">
        <f t="shared" si="564"/>
        <v>0</v>
      </c>
      <c r="FS657" s="2">
        <v>0</v>
      </c>
      <c r="FT657" s="2"/>
      <c r="FU657" s="2"/>
      <c r="FV657" s="2"/>
      <c r="FW657" s="2"/>
      <c r="FX657" s="2">
        <v>112</v>
      </c>
      <c r="FY657" s="2">
        <v>70</v>
      </c>
      <c r="FZ657" s="2"/>
      <c r="GA657" s="2" t="s">
        <v>3</v>
      </c>
      <c r="GB657" s="2"/>
      <c r="GC657" s="2"/>
      <c r="GD657" s="2">
        <v>0</v>
      </c>
      <c r="GE657" s="2"/>
      <c r="GF657" s="2">
        <v>-1471566455</v>
      </c>
      <c r="GG657" s="2">
        <v>2</v>
      </c>
      <c r="GH657" s="2">
        <v>1</v>
      </c>
      <c r="GI657" s="2">
        <v>-2</v>
      </c>
      <c r="GJ657" s="2">
        <v>0</v>
      </c>
      <c r="GK657" s="2">
        <f>ROUND(R657*(R12)/100,2)</f>
        <v>0.25</v>
      </c>
      <c r="GL657" s="2">
        <f t="shared" si="565"/>
        <v>0</v>
      </c>
      <c r="GM657" s="2">
        <f t="shared" si="566"/>
        <v>123.71</v>
      </c>
      <c r="GN657" s="2">
        <f t="shared" si="567"/>
        <v>0</v>
      </c>
      <c r="GO657" s="2">
        <f t="shared" si="568"/>
        <v>123.71</v>
      </c>
      <c r="GP657" s="2">
        <f t="shared" si="569"/>
        <v>0</v>
      </c>
      <c r="GQ657" s="2"/>
      <c r="GR657" s="2">
        <v>0</v>
      </c>
      <c r="GS657" s="2">
        <v>0</v>
      </c>
      <c r="GT657" s="2">
        <v>0</v>
      </c>
      <c r="GU657" s="2" t="s">
        <v>3</v>
      </c>
      <c r="GV657" s="2">
        <f t="shared" si="570"/>
        <v>0</v>
      </c>
      <c r="GW657" s="2">
        <v>1</v>
      </c>
      <c r="GX657" s="2">
        <f t="shared" si="571"/>
        <v>0</v>
      </c>
      <c r="GY657" s="2"/>
      <c r="GZ657" s="2"/>
      <c r="HA657" s="2">
        <v>0</v>
      </c>
      <c r="HB657" s="2">
        <v>0</v>
      </c>
      <c r="HC657" s="2">
        <f t="shared" si="572"/>
        <v>0</v>
      </c>
      <c r="HD657" s="2"/>
      <c r="HE657" s="2" t="s">
        <v>3</v>
      </c>
      <c r="HF657" s="2" t="s">
        <v>3</v>
      </c>
      <c r="HG657" s="2"/>
      <c r="HH657" s="2"/>
      <c r="HI657" s="2"/>
      <c r="HJ657" s="2"/>
      <c r="HK657" s="2"/>
      <c r="HL657" s="2"/>
      <c r="HM657" s="2" t="s">
        <v>3</v>
      </c>
      <c r="HN657" s="2" t="s">
        <v>3</v>
      </c>
      <c r="HO657" s="2" t="s">
        <v>3</v>
      </c>
      <c r="HP657" s="2" t="s">
        <v>3</v>
      </c>
      <c r="HQ657" s="2" t="s">
        <v>3</v>
      </c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>
        <v>0</v>
      </c>
      <c r="IL657" s="2"/>
      <c r="IM657" s="2"/>
      <c r="IN657" s="2"/>
      <c r="IO657" s="2"/>
      <c r="IP657" s="2"/>
      <c r="IQ657" s="2"/>
      <c r="IR657" s="2"/>
      <c r="IS657" s="2"/>
      <c r="IT657" s="2"/>
      <c r="IU657" s="2"/>
    </row>
    <row r="658" spans="1:255" x14ac:dyDescent="0.2">
      <c r="A658">
        <v>17</v>
      </c>
      <c r="B658">
        <v>1</v>
      </c>
      <c r="E658" t="s">
        <v>3</v>
      </c>
      <c r="F658" t="s">
        <v>673</v>
      </c>
      <c r="G658" t="s">
        <v>674</v>
      </c>
      <c r="H658" t="s">
        <v>464</v>
      </c>
      <c r="I658">
        <v>1</v>
      </c>
      <c r="J658">
        <v>0</v>
      </c>
      <c r="K658">
        <v>1</v>
      </c>
      <c r="O658">
        <f t="shared" si="537"/>
        <v>1123.21</v>
      </c>
      <c r="P658">
        <f t="shared" si="573"/>
        <v>167.98</v>
      </c>
      <c r="Q658">
        <f t="shared" si="538"/>
        <v>18.43</v>
      </c>
      <c r="R658">
        <f t="shared" si="539"/>
        <v>4.0599999999999996</v>
      </c>
      <c r="S658">
        <f t="shared" si="540"/>
        <v>936.8</v>
      </c>
      <c r="T658">
        <f t="shared" si="541"/>
        <v>0</v>
      </c>
      <c r="U658">
        <f t="shared" si="542"/>
        <v>2.38</v>
      </c>
      <c r="V658">
        <f t="shared" si="543"/>
        <v>0</v>
      </c>
      <c r="W658">
        <f t="shared" si="544"/>
        <v>0</v>
      </c>
      <c r="X658">
        <f t="shared" si="545"/>
        <v>861.86</v>
      </c>
      <c r="Y658">
        <f t="shared" si="546"/>
        <v>402.82</v>
      </c>
      <c r="AA658">
        <v>-1</v>
      </c>
      <c r="AB658">
        <f t="shared" si="547"/>
        <v>64.73</v>
      </c>
      <c r="AC658">
        <f t="shared" si="548"/>
        <v>30.71</v>
      </c>
      <c r="AD658">
        <f t="shared" si="549"/>
        <v>1.75</v>
      </c>
      <c r="AE658">
        <f t="shared" si="550"/>
        <v>0.14000000000000001</v>
      </c>
      <c r="AF658">
        <f t="shared" si="551"/>
        <v>32.270000000000003</v>
      </c>
      <c r="AG658">
        <f t="shared" si="552"/>
        <v>0</v>
      </c>
      <c r="AH658">
        <f t="shared" si="553"/>
        <v>2.38</v>
      </c>
      <c r="AI658">
        <f t="shared" si="554"/>
        <v>0</v>
      </c>
      <c r="AJ658">
        <f t="shared" si="555"/>
        <v>0</v>
      </c>
      <c r="AK658">
        <v>64.73</v>
      </c>
      <c r="AL658">
        <v>30.71</v>
      </c>
      <c r="AM658">
        <v>1.75</v>
      </c>
      <c r="AN658">
        <v>0.14000000000000001</v>
      </c>
      <c r="AO658">
        <v>32.270000000000003</v>
      </c>
      <c r="AP658">
        <v>0</v>
      </c>
      <c r="AQ658">
        <v>2.38</v>
      </c>
      <c r="AR658">
        <v>0</v>
      </c>
      <c r="AS658">
        <v>0</v>
      </c>
      <c r="AT658">
        <v>92</v>
      </c>
      <c r="AU658">
        <v>43</v>
      </c>
      <c r="AV658">
        <v>1</v>
      </c>
      <c r="AW658">
        <v>1</v>
      </c>
      <c r="AZ658">
        <v>1</v>
      </c>
      <c r="BA658">
        <v>29.03</v>
      </c>
      <c r="BB658">
        <v>10.53</v>
      </c>
      <c r="BC658">
        <v>5.47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2</v>
      </c>
      <c r="BJ658" t="s">
        <v>675</v>
      </c>
      <c r="BM658">
        <v>333</v>
      </c>
      <c r="BN658">
        <v>0</v>
      </c>
      <c r="BO658" t="s">
        <v>673</v>
      </c>
      <c r="BP658">
        <v>1</v>
      </c>
      <c r="BQ658">
        <v>40</v>
      </c>
      <c r="BR658">
        <v>0</v>
      </c>
      <c r="BS658">
        <v>29.03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92</v>
      </c>
      <c r="CA658">
        <v>43</v>
      </c>
      <c r="CB658" t="s">
        <v>3</v>
      </c>
      <c r="CE658">
        <v>30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si="556"/>
        <v>1123.21</v>
      </c>
      <c r="CQ658">
        <f t="shared" si="574"/>
        <v>167.98</v>
      </c>
      <c r="CR658">
        <f t="shared" si="557"/>
        <v>18.43</v>
      </c>
      <c r="CS658">
        <f t="shared" si="558"/>
        <v>4.0599999999999996</v>
      </c>
      <c r="CT658">
        <f t="shared" si="559"/>
        <v>936.8</v>
      </c>
      <c r="CU658">
        <f t="shared" si="560"/>
        <v>0</v>
      </c>
      <c r="CV658">
        <f t="shared" si="561"/>
        <v>2.38</v>
      </c>
      <c r="CW658">
        <f t="shared" si="562"/>
        <v>0</v>
      </c>
      <c r="CX658">
        <f t="shared" si="563"/>
        <v>0</v>
      </c>
      <c r="CY658">
        <f>S658*(BZ658/100)</f>
        <v>861.85599999999999</v>
      </c>
      <c r="CZ658">
        <f>S658*(CA658/100)</f>
        <v>402.82399999999996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112</v>
      </c>
      <c r="DO658">
        <v>70</v>
      </c>
      <c r="DP658">
        <v>1</v>
      </c>
      <c r="DQ658">
        <v>1</v>
      </c>
      <c r="DU658">
        <v>1013</v>
      </c>
      <c r="DV658" t="s">
        <v>464</v>
      </c>
      <c r="DW658" t="s">
        <v>464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49573648</v>
      </c>
      <c r="EF658">
        <v>40</v>
      </c>
      <c r="EG658" t="s">
        <v>505</v>
      </c>
      <c r="EH658">
        <v>0</v>
      </c>
      <c r="EI658" t="s">
        <v>3</v>
      </c>
      <c r="EJ658">
        <v>2</v>
      </c>
      <c r="EK658">
        <v>333</v>
      </c>
      <c r="EL658" t="s">
        <v>557</v>
      </c>
      <c r="EM658" t="s">
        <v>558</v>
      </c>
      <c r="EO658" t="s">
        <v>3</v>
      </c>
      <c r="EQ658">
        <v>132096</v>
      </c>
      <c r="ER658">
        <v>64.73</v>
      </c>
      <c r="ES658">
        <v>30.71</v>
      </c>
      <c r="ET658">
        <v>1.75</v>
      </c>
      <c r="EU658">
        <v>0.14000000000000001</v>
      </c>
      <c r="EV658">
        <v>32.270000000000003</v>
      </c>
      <c r="EW658">
        <v>2.38</v>
      </c>
      <c r="EX658">
        <v>0</v>
      </c>
      <c r="EY658">
        <v>0</v>
      </c>
      <c r="FQ658">
        <v>0</v>
      </c>
      <c r="FR658">
        <f t="shared" si="564"/>
        <v>0</v>
      </c>
      <c r="FS658">
        <v>0</v>
      </c>
      <c r="FX658">
        <v>112</v>
      </c>
      <c r="FY658">
        <v>70</v>
      </c>
      <c r="GA658" t="s">
        <v>3</v>
      </c>
      <c r="GD658">
        <v>0</v>
      </c>
      <c r="GF658">
        <v>-1471566455</v>
      </c>
      <c r="GG658">
        <v>2</v>
      </c>
      <c r="GH658">
        <v>1</v>
      </c>
      <c r="GI658">
        <v>2</v>
      </c>
      <c r="GJ658">
        <v>0</v>
      </c>
      <c r="GK658">
        <f>ROUND(R658*(S12)/100,2)</f>
        <v>6.5</v>
      </c>
      <c r="GL658">
        <f t="shared" si="565"/>
        <v>0</v>
      </c>
      <c r="GM658">
        <f t="shared" si="566"/>
        <v>2394.39</v>
      </c>
      <c r="GN658">
        <f t="shared" si="567"/>
        <v>0</v>
      </c>
      <c r="GO658">
        <f t="shared" si="568"/>
        <v>2394.39</v>
      </c>
      <c r="GP658">
        <f t="shared" si="569"/>
        <v>0</v>
      </c>
      <c r="GR658">
        <v>0</v>
      </c>
      <c r="GS658">
        <v>0</v>
      </c>
      <c r="GT658">
        <v>0</v>
      </c>
      <c r="GU658" t="s">
        <v>3</v>
      </c>
      <c r="GV658">
        <f t="shared" si="570"/>
        <v>0</v>
      </c>
      <c r="GW658">
        <v>1</v>
      </c>
      <c r="GX658">
        <f t="shared" si="571"/>
        <v>0</v>
      </c>
      <c r="HA658">
        <v>0</v>
      </c>
      <c r="HB658">
        <v>0</v>
      </c>
      <c r="HC658">
        <f t="shared" si="572"/>
        <v>0</v>
      </c>
      <c r="HE658" t="s">
        <v>3</v>
      </c>
      <c r="HF658" t="s">
        <v>3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IK658">
        <v>0</v>
      </c>
    </row>
    <row r="659" spans="1:255" x14ac:dyDescent="0.2">
      <c r="A659" s="2">
        <v>18</v>
      </c>
      <c r="B659" s="2">
        <v>1</v>
      </c>
      <c r="C659" s="2"/>
      <c r="D659" s="2"/>
      <c r="E659" s="2" t="s">
        <v>3</v>
      </c>
      <c r="F659" s="2" t="s">
        <v>676</v>
      </c>
      <c r="G659" s="2" t="s">
        <v>677</v>
      </c>
      <c r="H659" s="2" t="s">
        <v>402</v>
      </c>
      <c r="I659" s="2">
        <f>I657*J659</f>
        <v>1</v>
      </c>
      <c r="J659" s="2">
        <v>1</v>
      </c>
      <c r="K659" s="2">
        <v>1</v>
      </c>
      <c r="L659" s="2"/>
      <c r="M659" s="2"/>
      <c r="N659" s="2"/>
      <c r="O659" s="2">
        <f t="shared" si="537"/>
        <v>782.08</v>
      </c>
      <c r="P659" s="2">
        <f t="shared" si="573"/>
        <v>782.08</v>
      </c>
      <c r="Q659" s="2">
        <f t="shared" si="538"/>
        <v>0</v>
      </c>
      <c r="R659" s="2">
        <f t="shared" si="539"/>
        <v>0</v>
      </c>
      <c r="S659" s="2">
        <f t="shared" si="540"/>
        <v>0</v>
      </c>
      <c r="T659" s="2">
        <f t="shared" si="541"/>
        <v>0</v>
      </c>
      <c r="U659" s="2">
        <f t="shared" si="542"/>
        <v>0</v>
      </c>
      <c r="V659" s="2">
        <f t="shared" si="543"/>
        <v>0</v>
      </c>
      <c r="W659" s="2">
        <f t="shared" si="544"/>
        <v>0</v>
      </c>
      <c r="X659" s="2">
        <f t="shared" si="545"/>
        <v>0</v>
      </c>
      <c r="Y659" s="2">
        <f t="shared" si="546"/>
        <v>0</v>
      </c>
      <c r="Z659" s="2"/>
      <c r="AA659" s="2">
        <v>-1</v>
      </c>
      <c r="AB659" s="2">
        <f t="shared" si="547"/>
        <v>782.08</v>
      </c>
      <c r="AC659" s="2">
        <f t="shared" si="548"/>
        <v>782.08</v>
      </c>
      <c r="AD659" s="2">
        <f t="shared" si="549"/>
        <v>0</v>
      </c>
      <c r="AE659" s="2">
        <f t="shared" si="550"/>
        <v>0</v>
      </c>
      <c r="AF659" s="2">
        <f t="shared" si="551"/>
        <v>0</v>
      </c>
      <c r="AG659" s="2">
        <f t="shared" si="552"/>
        <v>0</v>
      </c>
      <c r="AH659" s="2">
        <f t="shared" si="553"/>
        <v>0</v>
      </c>
      <c r="AI659" s="2">
        <f t="shared" si="554"/>
        <v>0</v>
      </c>
      <c r="AJ659" s="2">
        <f t="shared" si="555"/>
        <v>0</v>
      </c>
      <c r="AK659" s="2">
        <v>782.08</v>
      </c>
      <c r="AL659" s="2">
        <v>782.08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112</v>
      </c>
      <c r="AU659" s="2">
        <v>70</v>
      </c>
      <c r="AV659" s="2">
        <v>1</v>
      </c>
      <c r="AW659" s="2">
        <v>1</v>
      </c>
      <c r="AX659" s="2"/>
      <c r="AY659" s="2"/>
      <c r="AZ659" s="2">
        <v>1</v>
      </c>
      <c r="BA659" s="2">
        <v>1</v>
      </c>
      <c r="BB659" s="2">
        <v>1</v>
      </c>
      <c r="BC659" s="2">
        <v>1</v>
      </c>
      <c r="BD659" s="2" t="s">
        <v>3</v>
      </c>
      <c r="BE659" s="2" t="s">
        <v>3</v>
      </c>
      <c r="BF659" s="2" t="s">
        <v>3</v>
      </c>
      <c r="BG659" s="2" t="s">
        <v>3</v>
      </c>
      <c r="BH659" s="2">
        <v>3</v>
      </c>
      <c r="BI659" s="2">
        <v>2</v>
      </c>
      <c r="BJ659" s="2" t="s">
        <v>678</v>
      </c>
      <c r="BK659" s="2"/>
      <c r="BL659" s="2"/>
      <c r="BM659" s="2">
        <v>333</v>
      </c>
      <c r="BN659" s="2">
        <v>0</v>
      </c>
      <c r="BO659" s="2" t="s">
        <v>3</v>
      </c>
      <c r="BP659" s="2">
        <v>0</v>
      </c>
      <c r="BQ659" s="2">
        <v>40</v>
      </c>
      <c r="BR659" s="2">
        <v>0</v>
      </c>
      <c r="BS659" s="2">
        <v>1</v>
      </c>
      <c r="BT659" s="2">
        <v>1</v>
      </c>
      <c r="BU659" s="2">
        <v>1</v>
      </c>
      <c r="BV659" s="2">
        <v>1</v>
      </c>
      <c r="BW659" s="2">
        <v>1</v>
      </c>
      <c r="BX659" s="2">
        <v>1</v>
      </c>
      <c r="BY659" s="2" t="s">
        <v>3</v>
      </c>
      <c r="BZ659" s="2">
        <v>112</v>
      </c>
      <c r="CA659" s="2">
        <v>70</v>
      </c>
      <c r="CB659" s="2" t="s">
        <v>3</v>
      </c>
      <c r="CC659" s="2"/>
      <c r="CD659" s="2"/>
      <c r="CE659" s="2">
        <v>30</v>
      </c>
      <c r="CF659" s="2">
        <v>0</v>
      </c>
      <c r="CG659" s="2">
        <v>0</v>
      </c>
      <c r="CH659" s="2"/>
      <c r="CI659" s="2"/>
      <c r="CJ659" s="2"/>
      <c r="CK659" s="2"/>
      <c r="CL659" s="2"/>
      <c r="CM659" s="2">
        <v>0</v>
      </c>
      <c r="CN659" s="2" t="s">
        <v>3</v>
      </c>
      <c r="CO659" s="2">
        <v>0</v>
      </c>
      <c r="CP659" s="2">
        <f t="shared" si="556"/>
        <v>782.08</v>
      </c>
      <c r="CQ659" s="2">
        <f t="shared" si="574"/>
        <v>782.08</v>
      </c>
      <c r="CR659" s="2">
        <f t="shared" si="557"/>
        <v>0</v>
      </c>
      <c r="CS659" s="2">
        <f t="shared" si="558"/>
        <v>0</v>
      </c>
      <c r="CT659" s="2">
        <f t="shared" si="559"/>
        <v>0</v>
      </c>
      <c r="CU659" s="2">
        <f t="shared" si="560"/>
        <v>0</v>
      </c>
      <c r="CV659" s="2">
        <f t="shared" si="561"/>
        <v>0</v>
      </c>
      <c r="CW659" s="2">
        <f t="shared" si="562"/>
        <v>0</v>
      </c>
      <c r="CX659" s="2">
        <f t="shared" si="563"/>
        <v>0</v>
      </c>
      <c r="CY659" s="2">
        <f>((S659*BZ659)/100)</f>
        <v>0</v>
      </c>
      <c r="CZ659" s="2">
        <f>((S659*CA659)/100)</f>
        <v>0</v>
      </c>
      <c r="DA659" s="2"/>
      <c r="DB659" s="2"/>
      <c r="DC659" s="2" t="s">
        <v>3</v>
      </c>
      <c r="DD659" s="2" t="s">
        <v>3</v>
      </c>
      <c r="DE659" s="2" t="s">
        <v>3</v>
      </c>
      <c r="DF659" s="2" t="s">
        <v>3</v>
      </c>
      <c r="DG659" s="2" t="s">
        <v>3</v>
      </c>
      <c r="DH659" s="2" t="s">
        <v>3</v>
      </c>
      <c r="DI659" s="2" t="s">
        <v>3</v>
      </c>
      <c r="DJ659" s="2" t="s">
        <v>3</v>
      </c>
      <c r="DK659" s="2" t="s">
        <v>3</v>
      </c>
      <c r="DL659" s="2" t="s">
        <v>3</v>
      </c>
      <c r="DM659" s="2" t="s">
        <v>3</v>
      </c>
      <c r="DN659" s="2">
        <v>0</v>
      </c>
      <c r="DO659" s="2">
        <v>0</v>
      </c>
      <c r="DP659" s="2">
        <v>1</v>
      </c>
      <c r="DQ659" s="2">
        <v>1</v>
      </c>
      <c r="DR659" s="2"/>
      <c r="DS659" s="2"/>
      <c r="DT659" s="2"/>
      <c r="DU659" s="2">
        <v>1010</v>
      </c>
      <c r="DV659" s="2" t="s">
        <v>402</v>
      </c>
      <c r="DW659" s="2" t="s">
        <v>402</v>
      </c>
      <c r="DX659" s="2">
        <v>1</v>
      </c>
      <c r="DY659" s="2"/>
      <c r="DZ659" s="2" t="s">
        <v>3</v>
      </c>
      <c r="EA659" s="2" t="s">
        <v>3</v>
      </c>
      <c r="EB659" s="2" t="s">
        <v>3</v>
      </c>
      <c r="EC659" s="2" t="s">
        <v>3</v>
      </c>
      <c r="ED659" s="2"/>
      <c r="EE659" s="2">
        <v>49573648</v>
      </c>
      <c r="EF659" s="2">
        <v>40</v>
      </c>
      <c r="EG659" s="2" t="s">
        <v>505</v>
      </c>
      <c r="EH659" s="2">
        <v>0</v>
      </c>
      <c r="EI659" s="2" t="s">
        <v>3</v>
      </c>
      <c r="EJ659" s="2">
        <v>2</v>
      </c>
      <c r="EK659" s="2">
        <v>333</v>
      </c>
      <c r="EL659" s="2" t="s">
        <v>557</v>
      </c>
      <c r="EM659" s="2" t="s">
        <v>558</v>
      </c>
      <c r="EN659" s="2"/>
      <c r="EO659" s="2" t="s">
        <v>3</v>
      </c>
      <c r="EP659" s="2"/>
      <c r="EQ659" s="2">
        <v>1024</v>
      </c>
      <c r="ER659" s="2">
        <v>782.08</v>
      </c>
      <c r="ES659" s="2">
        <v>782.08</v>
      </c>
      <c r="ET659" s="2">
        <v>0</v>
      </c>
      <c r="EU659" s="2">
        <v>0</v>
      </c>
      <c r="EV659" s="2">
        <v>0</v>
      </c>
      <c r="EW659" s="2">
        <v>0</v>
      </c>
      <c r="EX659" s="2">
        <v>0</v>
      </c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>
        <v>0</v>
      </c>
      <c r="FR659" s="2">
        <f t="shared" si="564"/>
        <v>0</v>
      </c>
      <c r="FS659" s="2">
        <v>0</v>
      </c>
      <c r="FT659" s="2"/>
      <c r="FU659" s="2"/>
      <c r="FV659" s="2"/>
      <c r="FW659" s="2"/>
      <c r="FX659" s="2">
        <v>112</v>
      </c>
      <c r="FY659" s="2">
        <v>70</v>
      </c>
      <c r="FZ659" s="2"/>
      <c r="GA659" s="2" t="s">
        <v>3</v>
      </c>
      <c r="GB659" s="2"/>
      <c r="GC659" s="2"/>
      <c r="GD659" s="2">
        <v>0</v>
      </c>
      <c r="GE659" s="2"/>
      <c r="GF659" s="2">
        <v>-1399248682</v>
      </c>
      <c r="GG659" s="2">
        <v>2</v>
      </c>
      <c r="GH659" s="2">
        <v>1</v>
      </c>
      <c r="GI659" s="2">
        <v>-2</v>
      </c>
      <c r="GJ659" s="2">
        <v>0</v>
      </c>
      <c r="GK659" s="2">
        <f>ROUND(R659*(R12)/100,2)</f>
        <v>0</v>
      </c>
      <c r="GL659" s="2">
        <f t="shared" si="565"/>
        <v>0</v>
      </c>
      <c r="GM659" s="2">
        <f t="shared" si="566"/>
        <v>782.08</v>
      </c>
      <c r="GN659" s="2">
        <f t="shared" si="567"/>
        <v>0</v>
      </c>
      <c r="GO659" s="2">
        <f t="shared" si="568"/>
        <v>782.08</v>
      </c>
      <c r="GP659" s="2">
        <f t="shared" si="569"/>
        <v>0</v>
      </c>
      <c r="GQ659" s="2"/>
      <c r="GR659" s="2">
        <v>0</v>
      </c>
      <c r="GS659" s="2">
        <v>0</v>
      </c>
      <c r="GT659" s="2">
        <v>0</v>
      </c>
      <c r="GU659" s="2" t="s">
        <v>3</v>
      </c>
      <c r="GV659" s="2">
        <f t="shared" si="570"/>
        <v>0</v>
      </c>
      <c r="GW659" s="2">
        <v>1</v>
      </c>
      <c r="GX659" s="2">
        <f t="shared" si="571"/>
        <v>0</v>
      </c>
      <c r="GY659" s="2"/>
      <c r="GZ659" s="2"/>
      <c r="HA659" s="2">
        <v>0</v>
      </c>
      <c r="HB659" s="2">
        <v>0</v>
      </c>
      <c r="HC659" s="2">
        <f t="shared" si="572"/>
        <v>0</v>
      </c>
      <c r="HD659" s="2"/>
      <c r="HE659" s="2" t="s">
        <v>3</v>
      </c>
      <c r="HF659" s="2" t="s">
        <v>3</v>
      </c>
      <c r="HG659" s="2"/>
      <c r="HH659" s="2"/>
      <c r="HI659" s="2"/>
      <c r="HJ659" s="2"/>
      <c r="HK659" s="2"/>
      <c r="HL659" s="2"/>
      <c r="HM659" s="2" t="s">
        <v>3</v>
      </c>
      <c r="HN659" s="2" t="s">
        <v>3</v>
      </c>
      <c r="HO659" s="2" t="s">
        <v>3</v>
      </c>
      <c r="HP659" s="2" t="s">
        <v>3</v>
      </c>
      <c r="HQ659" s="2" t="s">
        <v>3</v>
      </c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>
        <v>0</v>
      </c>
      <c r="IL659" s="2"/>
      <c r="IM659" s="2"/>
      <c r="IN659" s="2"/>
      <c r="IO659" s="2"/>
      <c r="IP659" s="2"/>
      <c r="IQ659" s="2"/>
      <c r="IR659" s="2"/>
      <c r="IS659" s="2"/>
      <c r="IT659" s="2"/>
      <c r="IU659" s="2"/>
    </row>
    <row r="660" spans="1:255" x14ac:dyDescent="0.2">
      <c r="A660">
        <v>18</v>
      </c>
      <c r="B660">
        <v>1</v>
      </c>
      <c r="E660" t="s">
        <v>3</v>
      </c>
      <c r="F660" t="s">
        <v>676</v>
      </c>
      <c r="G660" t="s">
        <v>677</v>
      </c>
      <c r="H660" t="s">
        <v>402</v>
      </c>
      <c r="I660">
        <f>I658*J660</f>
        <v>1</v>
      </c>
      <c r="J660">
        <v>1</v>
      </c>
      <c r="K660">
        <v>1</v>
      </c>
      <c r="O660">
        <f t="shared" si="537"/>
        <v>4262.34</v>
      </c>
      <c r="P660">
        <f t="shared" si="573"/>
        <v>4262.34</v>
      </c>
      <c r="Q660">
        <f t="shared" si="538"/>
        <v>0</v>
      </c>
      <c r="R660">
        <f t="shared" si="539"/>
        <v>0</v>
      </c>
      <c r="S660">
        <f t="shared" si="540"/>
        <v>0</v>
      </c>
      <c r="T660">
        <f t="shared" si="541"/>
        <v>0</v>
      </c>
      <c r="U660">
        <f t="shared" si="542"/>
        <v>0</v>
      </c>
      <c r="V660">
        <f t="shared" si="543"/>
        <v>0</v>
      </c>
      <c r="W660">
        <f t="shared" si="544"/>
        <v>0</v>
      </c>
      <c r="X660">
        <f t="shared" si="545"/>
        <v>0</v>
      </c>
      <c r="Y660">
        <f t="shared" si="546"/>
        <v>0</v>
      </c>
      <c r="AA660">
        <v>-1</v>
      </c>
      <c r="AB660">
        <f t="shared" si="547"/>
        <v>782.08</v>
      </c>
      <c r="AC660">
        <f t="shared" si="548"/>
        <v>782.08</v>
      </c>
      <c r="AD660">
        <f t="shared" si="549"/>
        <v>0</v>
      </c>
      <c r="AE660">
        <f t="shared" si="550"/>
        <v>0</v>
      </c>
      <c r="AF660">
        <f t="shared" si="551"/>
        <v>0</v>
      </c>
      <c r="AG660">
        <f t="shared" si="552"/>
        <v>0</v>
      </c>
      <c r="AH660">
        <f t="shared" si="553"/>
        <v>0</v>
      </c>
      <c r="AI660">
        <f t="shared" si="554"/>
        <v>0</v>
      </c>
      <c r="AJ660">
        <f t="shared" si="555"/>
        <v>0</v>
      </c>
      <c r="AK660">
        <v>782.08</v>
      </c>
      <c r="AL660">
        <v>782.08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5.45</v>
      </c>
      <c r="BD660" t="s">
        <v>3</v>
      </c>
      <c r="BE660" t="s">
        <v>3</v>
      </c>
      <c r="BF660" t="s">
        <v>3</v>
      </c>
      <c r="BG660" t="s">
        <v>3</v>
      </c>
      <c r="BH660">
        <v>3</v>
      </c>
      <c r="BI660">
        <v>2</v>
      </c>
      <c r="BJ660" t="s">
        <v>678</v>
      </c>
      <c r="BM660">
        <v>333</v>
      </c>
      <c r="BN660">
        <v>0</v>
      </c>
      <c r="BO660" t="s">
        <v>676</v>
      </c>
      <c r="BP660">
        <v>1</v>
      </c>
      <c r="BQ660">
        <v>40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0</v>
      </c>
      <c r="CA660">
        <v>0</v>
      </c>
      <c r="CB660" t="s">
        <v>3</v>
      </c>
      <c r="CE660">
        <v>30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556"/>
        <v>4262.34</v>
      </c>
      <c r="CQ660">
        <f t="shared" si="574"/>
        <v>4262.34</v>
      </c>
      <c r="CR660">
        <f t="shared" si="557"/>
        <v>0</v>
      </c>
      <c r="CS660">
        <f t="shared" si="558"/>
        <v>0</v>
      </c>
      <c r="CT660">
        <f t="shared" si="559"/>
        <v>0</v>
      </c>
      <c r="CU660">
        <f t="shared" si="560"/>
        <v>0</v>
      </c>
      <c r="CV660">
        <f t="shared" si="561"/>
        <v>0</v>
      </c>
      <c r="CW660">
        <f t="shared" si="562"/>
        <v>0</v>
      </c>
      <c r="CX660">
        <f t="shared" si="563"/>
        <v>0</v>
      </c>
      <c r="CY660">
        <f>S660*(BZ660/100)</f>
        <v>0</v>
      </c>
      <c r="CZ660">
        <f>S660*(CA660/100)</f>
        <v>0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112</v>
      </c>
      <c r="DO660">
        <v>70</v>
      </c>
      <c r="DP660">
        <v>1</v>
      </c>
      <c r="DQ660">
        <v>1</v>
      </c>
      <c r="DU660">
        <v>1010</v>
      </c>
      <c r="DV660" t="s">
        <v>402</v>
      </c>
      <c r="DW660" t="s">
        <v>402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49573648</v>
      </c>
      <c r="EF660">
        <v>40</v>
      </c>
      <c r="EG660" t="s">
        <v>505</v>
      </c>
      <c r="EH660">
        <v>0</v>
      </c>
      <c r="EI660" t="s">
        <v>3</v>
      </c>
      <c r="EJ660">
        <v>2</v>
      </c>
      <c r="EK660">
        <v>333</v>
      </c>
      <c r="EL660" t="s">
        <v>557</v>
      </c>
      <c r="EM660" t="s">
        <v>558</v>
      </c>
      <c r="EO660" t="s">
        <v>3</v>
      </c>
      <c r="EQ660">
        <v>1024</v>
      </c>
      <c r="ER660">
        <v>782.08</v>
      </c>
      <c r="ES660">
        <v>782.08</v>
      </c>
      <c r="ET660">
        <v>0</v>
      </c>
      <c r="EU660">
        <v>0</v>
      </c>
      <c r="EV660">
        <v>0</v>
      </c>
      <c r="EW660">
        <v>0</v>
      </c>
      <c r="EX660">
        <v>0</v>
      </c>
      <c r="FQ660">
        <v>0</v>
      </c>
      <c r="FR660">
        <f t="shared" si="564"/>
        <v>0</v>
      </c>
      <c r="FS660">
        <v>0</v>
      </c>
      <c r="FX660">
        <v>112</v>
      </c>
      <c r="FY660">
        <v>70</v>
      </c>
      <c r="GA660" t="s">
        <v>3</v>
      </c>
      <c r="GD660">
        <v>0</v>
      </c>
      <c r="GF660">
        <v>-1399248682</v>
      </c>
      <c r="GG660">
        <v>2</v>
      </c>
      <c r="GH660">
        <v>1</v>
      </c>
      <c r="GI660">
        <v>2</v>
      </c>
      <c r="GJ660">
        <v>0</v>
      </c>
      <c r="GK660">
        <f>ROUND(R660*(S12)/100,2)</f>
        <v>0</v>
      </c>
      <c r="GL660">
        <f t="shared" si="565"/>
        <v>0</v>
      </c>
      <c r="GM660">
        <f t="shared" si="566"/>
        <v>4262.34</v>
      </c>
      <c r="GN660">
        <f t="shared" si="567"/>
        <v>0</v>
      </c>
      <c r="GO660">
        <f t="shared" si="568"/>
        <v>4262.34</v>
      </c>
      <c r="GP660">
        <f t="shared" si="569"/>
        <v>0</v>
      </c>
      <c r="GR660">
        <v>0</v>
      </c>
      <c r="GS660">
        <v>0</v>
      </c>
      <c r="GT660">
        <v>0</v>
      </c>
      <c r="GU660" t="s">
        <v>3</v>
      </c>
      <c r="GV660">
        <f t="shared" si="570"/>
        <v>0</v>
      </c>
      <c r="GW660">
        <v>1</v>
      </c>
      <c r="GX660">
        <f t="shared" si="571"/>
        <v>0</v>
      </c>
      <c r="HA660">
        <v>0</v>
      </c>
      <c r="HB660">
        <v>0</v>
      </c>
      <c r="HC660">
        <f t="shared" si="572"/>
        <v>0</v>
      </c>
      <c r="HE660" t="s">
        <v>3</v>
      </c>
      <c r="HF660" t="s">
        <v>3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IK660">
        <v>0</v>
      </c>
    </row>
    <row r="661" spans="1:255" x14ac:dyDescent="0.2">
      <c r="A661" s="2">
        <v>17</v>
      </c>
      <c r="B661" s="2">
        <v>1</v>
      </c>
      <c r="C661" s="2"/>
      <c r="D661" s="2"/>
      <c r="E661" s="2" t="s">
        <v>3</v>
      </c>
      <c r="F661" s="2" t="s">
        <v>564</v>
      </c>
      <c r="G661" s="2" t="s">
        <v>565</v>
      </c>
      <c r="H661" s="2" t="s">
        <v>464</v>
      </c>
      <c r="I661" s="2">
        <v>3</v>
      </c>
      <c r="J661" s="2">
        <v>0</v>
      </c>
      <c r="K661" s="2">
        <v>3</v>
      </c>
      <c r="L661" s="2"/>
      <c r="M661" s="2"/>
      <c r="N661" s="2"/>
      <c r="O661" s="2">
        <f t="shared" si="537"/>
        <v>169.11</v>
      </c>
      <c r="P661" s="2">
        <f t="shared" si="573"/>
        <v>89.19</v>
      </c>
      <c r="Q661" s="2">
        <f t="shared" si="538"/>
        <v>5.16</v>
      </c>
      <c r="R661" s="2">
        <f t="shared" si="539"/>
        <v>0.42</v>
      </c>
      <c r="S661" s="2">
        <f t="shared" si="540"/>
        <v>74.760000000000005</v>
      </c>
      <c r="T661" s="2">
        <f t="shared" si="541"/>
        <v>0</v>
      </c>
      <c r="U661" s="2">
        <f t="shared" si="542"/>
        <v>6</v>
      </c>
      <c r="V661" s="2">
        <f t="shared" si="543"/>
        <v>0</v>
      </c>
      <c r="W661" s="2">
        <f t="shared" si="544"/>
        <v>0</v>
      </c>
      <c r="X661" s="2">
        <f t="shared" si="545"/>
        <v>83.73</v>
      </c>
      <c r="Y661" s="2">
        <f t="shared" si="546"/>
        <v>52.33</v>
      </c>
      <c r="Z661" s="2"/>
      <c r="AA661" s="2">
        <v>-1</v>
      </c>
      <c r="AB661" s="2">
        <f t="shared" si="547"/>
        <v>56.37</v>
      </c>
      <c r="AC661" s="2">
        <f t="shared" si="548"/>
        <v>29.73</v>
      </c>
      <c r="AD661" s="2">
        <f t="shared" si="549"/>
        <v>1.72</v>
      </c>
      <c r="AE661" s="2">
        <f t="shared" si="550"/>
        <v>0.14000000000000001</v>
      </c>
      <c r="AF661" s="2">
        <f t="shared" si="551"/>
        <v>24.92</v>
      </c>
      <c r="AG661" s="2">
        <f t="shared" si="552"/>
        <v>0</v>
      </c>
      <c r="AH661" s="2">
        <f t="shared" si="553"/>
        <v>2</v>
      </c>
      <c r="AI661" s="2">
        <f t="shared" si="554"/>
        <v>0</v>
      </c>
      <c r="AJ661" s="2">
        <f t="shared" si="555"/>
        <v>0</v>
      </c>
      <c r="AK661" s="2">
        <v>56.37</v>
      </c>
      <c r="AL661" s="2">
        <v>29.73</v>
      </c>
      <c r="AM661" s="2">
        <v>1.72</v>
      </c>
      <c r="AN661" s="2">
        <v>0.14000000000000001</v>
      </c>
      <c r="AO661" s="2">
        <v>24.92</v>
      </c>
      <c r="AP661" s="2">
        <v>0</v>
      </c>
      <c r="AQ661" s="2">
        <v>2</v>
      </c>
      <c r="AR661" s="2">
        <v>0</v>
      </c>
      <c r="AS661" s="2">
        <v>0</v>
      </c>
      <c r="AT661" s="2">
        <v>112</v>
      </c>
      <c r="AU661" s="2">
        <v>70</v>
      </c>
      <c r="AV661" s="2">
        <v>1</v>
      </c>
      <c r="AW661" s="2">
        <v>1</v>
      </c>
      <c r="AX661" s="2"/>
      <c r="AY661" s="2"/>
      <c r="AZ661" s="2">
        <v>1</v>
      </c>
      <c r="BA661" s="2">
        <v>1</v>
      </c>
      <c r="BB661" s="2">
        <v>1</v>
      </c>
      <c r="BC661" s="2">
        <v>1</v>
      </c>
      <c r="BD661" s="2" t="s">
        <v>3</v>
      </c>
      <c r="BE661" s="2" t="s">
        <v>3</v>
      </c>
      <c r="BF661" s="2" t="s">
        <v>3</v>
      </c>
      <c r="BG661" s="2" t="s">
        <v>3</v>
      </c>
      <c r="BH661" s="2">
        <v>0</v>
      </c>
      <c r="BI661" s="2">
        <v>2</v>
      </c>
      <c r="BJ661" s="2" t="s">
        <v>679</v>
      </c>
      <c r="BK661" s="2"/>
      <c r="BL661" s="2"/>
      <c r="BM661" s="2">
        <v>333</v>
      </c>
      <c r="BN661" s="2">
        <v>0</v>
      </c>
      <c r="BO661" s="2" t="s">
        <v>3</v>
      </c>
      <c r="BP661" s="2">
        <v>0</v>
      </c>
      <c r="BQ661" s="2">
        <v>40</v>
      </c>
      <c r="BR661" s="2">
        <v>0</v>
      </c>
      <c r="BS661" s="2">
        <v>1</v>
      </c>
      <c r="BT661" s="2">
        <v>1</v>
      </c>
      <c r="BU661" s="2">
        <v>1</v>
      </c>
      <c r="BV661" s="2">
        <v>1</v>
      </c>
      <c r="BW661" s="2">
        <v>1</v>
      </c>
      <c r="BX661" s="2">
        <v>1</v>
      </c>
      <c r="BY661" s="2" t="s">
        <v>3</v>
      </c>
      <c r="BZ661" s="2">
        <v>112</v>
      </c>
      <c r="CA661" s="2">
        <v>70</v>
      </c>
      <c r="CB661" s="2" t="s">
        <v>3</v>
      </c>
      <c r="CC661" s="2"/>
      <c r="CD661" s="2"/>
      <c r="CE661" s="2">
        <v>30</v>
      </c>
      <c r="CF661" s="2">
        <v>0</v>
      </c>
      <c r="CG661" s="2">
        <v>0</v>
      </c>
      <c r="CH661" s="2"/>
      <c r="CI661" s="2"/>
      <c r="CJ661" s="2"/>
      <c r="CK661" s="2"/>
      <c r="CL661" s="2"/>
      <c r="CM661" s="2">
        <v>0</v>
      </c>
      <c r="CN661" s="2" t="s">
        <v>3</v>
      </c>
      <c r="CO661" s="2">
        <v>0</v>
      </c>
      <c r="CP661" s="2">
        <f t="shared" si="556"/>
        <v>169.11</v>
      </c>
      <c r="CQ661" s="2">
        <f t="shared" si="574"/>
        <v>29.73</v>
      </c>
      <c r="CR661" s="2">
        <f t="shared" si="557"/>
        <v>1.72</v>
      </c>
      <c r="CS661" s="2">
        <f t="shared" si="558"/>
        <v>0.14000000000000001</v>
      </c>
      <c r="CT661" s="2">
        <f t="shared" si="559"/>
        <v>24.92</v>
      </c>
      <c r="CU661" s="2">
        <f t="shared" si="560"/>
        <v>0</v>
      </c>
      <c r="CV661" s="2">
        <f t="shared" si="561"/>
        <v>2</v>
      </c>
      <c r="CW661" s="2">
        <f t="shared" si="562"/>
        <v>0</v>
      </c>
      <c r="CX661" s="2">
        <f t="shared" si="563"/>
        <v>0</v>
      </c>
      <c r="CY661" s="2">
        <f>((S661*BZ661)/100)</f>
        <v>83.731200000000001</v>
      </c>
      <c r="CZ661" s="2">
        <f>((S661*CA661)/100)</f>
        <v>52.332000000000008</v>
      </c>
      <c r="DA661" s="2"/>
      <c r="DB661" s="2"/>
      <c r="DC661" s="2" t="s">
        <v>3</v>
      </c>
      <c r="DD661" s="2" t="s">
        <v>3</v>
      </c>
      <c r="DE661" s="2" t="s">
        <v>3</v>
      </c>
      <c r="DF661" s="2" t="s">
        <v>3</v>
      </c>
      <c r="DG661" s="2" t="s">
        <v>3</v>
      </c>
      <c r="DH661" s="2" t="s">
        <v>3</v>
      </c>
      <c r="DI661" s="2" t="s">
        <v>3</v>
      </c>
      <c r="DJ661" s="2" t="s">
        <v>3</v>
      </c>
      <c r="DK661" s="2" t="s">
        <v>3</v>
      </c>
      <c r="DL661" s="2" t="s">
        <v>3</v>
      </c>
      <c r="DM661" s="2" t="s">
        <v>3</v>
      </c>
      <c r="DN661" s="2">
        <v>0</v>
      </c>
      <c r="DO661" s="2">
        <v>0</v>
      </c>
      <c r="DP661" s="2">
        <v>1</v>
      </c>
      <c r="DQ661" s="2">
        <v>1</v>
      </c>
      <c r="DR661" s="2"/>
      <c r="DS661" s="2"/>
      <c r="DT661" s="2"/>
      <c r="DU661" s="2">
        <v>1013</v>
      </c>
      <c r="DV661" s="2" t="s">
        <v>464</v>
      </c>
      <c r="DW661" s="2" t="s">
        <v>464</v>
      </c>
      <c r="DX661" s="2">
        <v>1</v>
      </c>
      <c r="DY661" s="2"/>
      <c r="DZ661" s="2" t="s">
        <v>3</v>
      </c>
      <c r="EA661" s="2" t="s">
        <v>3</v>
      </c>
      <c r="EB661" s="2" t="s">
        <v>3</v>
      </c>
      <c r="EC661" s="2" t="s">
        <v>3</v>
      </c>
      <c r="ED661" s="2"/>
      <c r="EE661" s="2">
        <v>49573648</v>
      </c>
      <c r="EF661" s="2">
        <v>40</v>
      </c>
      <c r="EG661" s="2" t="s">
        <v>505</v>
      </c>
      <c r="EH661" s="2">
        <v>0</v>
      </c>
      <c r="EI661" s="2" t="s">
        <v>3</v>
      </c>
      <c r="EJ661" s="2">
        <v>2</v>
      </c>
      <c r="EK661" s="2">
        <v>333</v>
      </c>
      <c r="EL661" s="2" t="s">
        <v>557</v>
      </c>
      <c r="EM661" s="2" t="s">
        <v>558</v>
      </c>
      <c r="EN661" s="2"/>
      <c r="EO661" s="2" t="s">
        <v>3</v>
      </c>
      <c r="EP661" s="2"/>
      <c r="EQ661" s="2">
        <v>132096</v>
      </c>
      <c r="ER661" s="2">
        <v>56.37</v>
      </c>
      <c r="ES661" s="2">
        <v>29.73</v>
      </c>
      <c r="ET661" s="2">
        <v>1.72</v>
      </c>
      <c r="EU661" s="2">
        <v>0.14000000000000001</v>
      </c>
      <c r="EV661" s="2">
        <v>24.92</v>
      </c>
      <c r="EW661" s="2">
        <v>2</v>
      </c>
      <c r="EX661" s="2">
        <v>0</v>
      </c>
      <c r="EY661" s="2">
        <v>0</v>
      </c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>
        <v>0</v>
      </c>
      <c r="FR661" s="2">
        <f t="shared" si="564"/>
        <v>0</v>
      </c>
      <c r="FS661" s="2">
        <v>0</v>
      </c>
      <c r="FT661" s="2"/>
      <c r="FU661" s="2"/>
      <c r="FV661" s="2"/>
      <c r="FW661" s="2"/>
      <c r="FX661" s="2">
        <v>112</v>
      </c>
      <c r="FY661" s="2">
        <v>70</v>
      </c>
      <c r="FZ661" s="2"/>
      <c r="GA661" s="2" t="s">
        <v>3</v>
      </c>
      <c r="GB661" s="2"/>
      <c r="GC661" s="2"/>
      <c r="GD661" s="2">
        <v>0</v>
      </c>
      <c r="GE661" s="2"/>
      <c r="GF661" s="2">
        <v>1963788377</v>
      </c>
      <c r="GG661" s="2">
        <v>2</v>
      </c>
      <c r="GH661" s="2">
        <v>1</v>
      </c>
      <c r="GI661" s="2">
        <v>-2</v>
      </c>
      <c r="GJ661" s="2">
        <v>0</v>
      </c>
      <c r="GK661" s="2">
        <f>ROUND(R661*(R12)/100,2)</f>
        <v>0.74</v>
      </c>
      <c r="GL661" s="2">
        <f t="shared" si="565"/>
        <v>0</v>
      </c>
      <c r="GM661" s="2">
        <f t="shared" si="566"/>
        <v>305.91000000000003</v>
      </c>
      <c r="GN661" s="2">
        <f t="shared" si="567"/>
        <v>0</v>
      </c>
      <c r="GO661" s="2">
        <f t="shared" si="568"/>
        <v>305.91000000000003</v>
      </c>
      <c r="GP661" s="2">
        <f t="shared" si="569"/>
        <v>0</v>
      </c>
      <c r="GQ661" s="2"/>
      <c r="GR661" s="2">
        <v>0</v>
      </c>
      <c r="GS661" s="2">
        <v>0</v>
      </c>
      <c r="GT661" s="2">
        <v>0</v>
      </c>
      <c r="GU661" s="2" t="s">
        <v>3</v>
      </c>
      <c r="GV661" s="2">
        <f t="shared" si="570"/>
        <v>0</v>
      </c>
      <c r="GW661" s="2">
        <v>1</v>
      </c>
      <c r="GX661" s="2">
        <f t="shared" si="571"/>
        <v>0</v>
      </c>
      <c r="GY661" s="2"/>
      <c r="GZ661" s="2"/>
      <c r="HA661" s="2">
        <v>0</v>
      </c>
      <c r="HB661" s="2">
        <v>0</v>
      </c>
      <c r="HC661" s="2">
        <f t="shared" si="572"/>
        <v>0</v>
      </c>
      <c r="HD661" s="2"/>
      <c r="HE661" s="2" t="s">
        <v>3</v>
      </c>
      <c r="HF661" s="2" t="s">
        <v>3</v>
      </c>
      <c r="HG661" s="2"/>
      <c r="HH661" s="2"/>
      <c r="HI661" s="2"/>
      <c r="HJ661" s="2"/>
      <c r="HK661" s="2"/>
      <c r="HL661" s="2"/>
      <c r="HM661" s="2" t="s">
        <v>3</v>
      </c>
      <c r="HN661" s="2" t="s">
        <v>3</v>
      </c>
      <c r="HO661" s="2" t="s">
        <v>3</v>
      </c>
      <c r="HP661" s="2" t="s">
        <v>3</v>
      </c>
      <c r="HQ661" s="2" t="s">
        <v>3</v>
      </c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>
        <v>0</v>
      </c>
      <c r="IL661" s="2"/>
      <c r="IM661" s="2"/>
      <c r="IN661" s="2"/>
      <c r="IO661" s="2"/>
      <c r="IP661" s="2"/>
      <c r="IQ661" s="2"/>
      <c r="IR661" s="2"/>
      <c r="IS661" s="2"/>
      <c r="IT661" s="2"/>
      <c r="IU661" s="2"/>
    </row>
    <row r="662" spans="1:255" x14ac:dyDescent="0.2">
      <c r="A662">
        <v>17</v>
      </c>
      <c r="B662">
        <v>1</v>
      </c>
      <c r="E662" t="s">
        <v>3</v>
      </c>
      <c r="F662" t="s">
        <v>564</v>
      </c>
      <c r="G662" t="s">
        <v>565</v>
      </c>
      <c r="H662" t="s">
        <v>464</v>
      </c>
      <c r="I662">
        <v>3</v>
      </c>
      <c r="J662">
        <v>0</v>
      </c>
      <c r="K662">
        <v>3</v>
      </c>
      <c r="O662">
        <f t="shared" si="537"/>
        <v>2723.13</v>
      </c>
      <c r="P662">
        <f t="shared" si="573"/>
        <v>498.57</v>
      </c>
      <c r="Q662">
        <f t="shared" si="538"/>
        <v>54.28</v>
      </c>
      <c r="R662">
        <f t="shared" si="539"/>
        <v>12.19</v>
      </c>
      <c r="S662">
        <f t="shared" si="540"/>
        <v>2170.2800000000002</v>
      </c>
      <c r="T662">
        <f t="shared" si="541"/>
        <v>0</v>
      </c>
      <c r="U662">
        <f t="shared" si="542"/>
        <v>6</v>
      </c>
      <c r="V662">
        <f t="shared" si="543"/>
        <v>0</v>
      </c>
      <c r="W662">
        <f t="shared" si="544"/>
        <v>0</v>
      </c>
      <c r="X662">
        <f t="shared" si="545"/>
        <v>1996.66</v>
      </c>
      <c r="Y662">
        <f t="shared" si="546"/>
        <v>933.22</v>
      </c>
      <c r="AA662">
        <v>-1</v>
      </c>
      <c r="AB662">
        <f t="shared" si="547"/>
        <v>56.37</v>
      </c>
      <c r="AC662">
        <f t="shared" si="548"/>
        <v>29.73</v>
      </c>
      <c r="AD662">
        <f t="shared" si="549"/>
        <v>1.72</v>
      </c>
      <c r="AE662">
        <f t="shared" si="550"/>
        <v>0.14000000000000001</v>
      </c>
      <c r="AF662">
        <f t="shared" si="551"/>
        <v>24.92</v>
      </c>
      <c r="AG662">
        <f t="shared" si="552"/>
        <v>0</v>
      </c>
      <c r="AH662">
        <f t="shared" si="553"/>
        <v>2</v>
      </c>
      <c r="AI662">
        <f t="shared" si="554"/>
        <v>0</v>
      </c>
      <c r="AJ662">
        <f t="shared" si="555"/>
        <v>0</v>
      </c>
      <c r="AK662">
        <v>56.37</v>
      </c>
      <c r="AL662">
        <v>29.73</v>
      </c>
      <c r="AM662">
        <v>1.72</v>
      </c>
      <c r="AN662">
        <v>0.14000000000000001</v>
      </c>
      <c r="AO662">
        <v>24.92</v>
      </c>
      <c r="AP662">
        <v>0</v>
      </c>
      <c r="AQ662">
        <v>2</v>
      </c>
      <c r="AR662">
        <v>0</v>
      </c>
      <c r="AS662">
        <v>0</v>
      </c>
      <c r="AT662">
        <v>92</v>
      </c>
      <c r="AU662">
        <v>43</v>
      </c>
      <c r="AV662">
        <v>1</v>
      </c>
      <c r="AW662">
        <v>1</v>
      </c>
      <c r="AZ662">
        <v>1</v>
      </c>
      <c r="BA662">
        <v>29.03</v>
      </c>
      <c r="BB662">
        <v>10.52</v>
      </c>
      <c r="BC662">
        <v>5.59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2</v>
      </c>
      <c r="BJ662" t="s">
        <v>679</v>
      </c>
      <c r="BM662">
        <v>333</v>
      </c>
      <c r="BN662">
        <v>0</v>
      </c>
      <c r="BO662" t="s">
        <v>564</v>
      </c>
      <c r="BP662">
        <v>1</v>
      </c>
      <c r="BQ662">
        <v>40</v>
      </c>
      <c r="BR662">
        <v>0</v>
      </c>
      <c r="BS662">
        <v>29.03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92</v>
      </c>
      <c r="CA662">
        <v>43</v>
      </c>
      <c r="CB662" t="s">
        <v>3</v>
      </c>
      <c r="CE662">
        <v>30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556"/>
        <v>2723.13</v>
      </c>
      <c r="CQ662">
        <f t="shared" si="574"/>
        <v>166.19</v>
      </c>
      <c r="CR662">
        <f t="shared" si="557"/>
        <v>18.09</v>
      </c>
      <c r="CS662">
        <f t="shared" si="558"/>
        <v>4.0599999999999996</v>
      </c>
      <c r="CT662">
        <f t="shared" si="559"/>
        <v>723.43</v>
      </c>
      <c r="CU662">
        <f t="shared" si="560"/>
        <v>0</v>
      </c>
      <c r="CV662">
        <f t="shared" si="561"/>
        <v>2</v>
      </c>
      <c r="CW662">
        <f t="shared" si="562"/>
        <v>0</v>
      </c>
      <c r="CX662">
        <f t="shared" si="563"/>
        <v>0</v>
      </c>
      <c r="CY662">
        <f>S662*(BZ662/100)</f>
        <v>1996.6576000000002</v>
      </c>
      <c r="CZ662">
        <f>S662*(CA662/100)</f>
        <v>933.22040000000004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112</v>
      </c>
      <c r="DO662">
        <v>70</v>
      </c>
      <c r="DP662">
        <v>1</v>
      </c>
      <c r="DQ662">
        <v>1</v>
      </c>
      <c r="DU662">
        <v>1013</v>
      </c>
      <c r="DV662" t="s">
        <v>464</v>
      </c>
      <c r="DW662" t="s">
        <v>464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49573648</v>
      </c>
      <c r="EF662">
        <v>40</v>
      </c>
      <c r="EG662" t="s">
        <v>505</v>
      </c>
      <c r="EH662">
        <v>0</v>
      </c>
      <c r="EI662" t="s">
        <v>3</v>
      </c>
      <c r="EJ662">
        <v>2</v>
      </c>
      <c r="EK662">
        <v>333</v>
      </c>
      <c r="EL662" t="s">
        <v>557</v>
      </c>
      <c r="EM662" t="s">
        <v>558</v>
      </c>
      <c r="EO662" t="s">
        <v>3</v>
      </c>
      <c r="EQ662">
        <v>132096</v>
      </c>
      <c r="ER662">
        <v>56.37</v>
      </c>
      <c r="ES662">
        <v>29.73</v>
      </c>
      <c r="ET662">
        <v>1.72</v>
      </c>
      <c r="EU662">
        <v>0.14000000000000001</v>
      </c>
      <c r="EV662">
        <v>24.92</v>
      </c>
      <c r="EW662">
        <v>2</v>
      </c>
      <c r="EX662">
        <v>0</v>
      </c>
      <c r="EY662">
        <v>0</v>
      </c>
      <c r="FQ662">
        <v>0</v>
      </c>
      <c r="FR662">
        <f t="shared" si="564"/>
        <v>0</v>
      </c>
      <c r="FS662">
        <v>0</v>
      </c>
      <c r="FX662">
        <v>112</v>
      </c>
      <c r="FY662">
        <v>70</v>
      </c>
      <c r="GA662" t="s">
        <v>3</v>
      </c>
      <c r="GD662">
        <v>0</v>
      </c>
      <c r="GF662">
        <v>1963788377</v>
      </c>
      <c r="GG662">
        <v>2</v>
      </c>
      <c r="GH662">
        <v>1</v>
      </c>
      <c r="GI662">
        <v>2</v>
      </c>
      <c r="GJ662">
        <v>0</v>
      </c>
      <c r="GK662">
        <f>ROUND(R662*(S12)/100,2)</f>
        <v>19.5</v>
      </c>
      <c r="GL662">
        <f t="shared" si="565"/>
        <v>0</v>
      </c>
      <c r="GM662">
        <f t="shared" si="566"/>
        <v>5672.51</v>
      </c>
      <c r="GN662">
        <f t="shared" si="567"/>
        <v>0</v>
      </c>
      <c r="GO662">
        <f t="shared" si="568"/>
        <v>5672.51</v>
      </c>
      <c r="GP662">
        <f t="shared" si="569"/>
        <v>0</v>
      </c>
      <c r="GR662">
        <v>0</v>
      </c>
      <c r="GS662">
        <v>0</v>
      </c>
      <c r="GT662">
        <v>0</v>
      </c>
      <c r="GU662" t="s">
        <v>3</v>
      </c>
      <c r="GV662">
        <f t="shared" si="570"/>
        <v>0</v>
      </c>
      <c r="GW662">
        <v>1</v>
      </c>
      <c r="GX662">
        <f t="shared" si="571"/>
        <v>0</v>
      </c>
      <c r="HA662">
        <v>0</v>
      </c>
      <c r="HB662">
        <v>0</v>
      </c>
      <c r="HC662">
        <f t="shared" si="572"/>
        <v>0</v>
      </c>
      <c r="HE662" t="s">
        <v>3</v>
      </c>
      <c r="HF662" t="s">
        <v>3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IK662">
        <v>0</v>
      </c>
    </row>
    <row r="663" spans="1:255" x14ac:dyDescent="0.2">
      <c r="A663" s="2">
        <v>18</v>
      </c>
      <c r="B663" s="2">
        <v>1</v>
      </c>
      <c r="C663" s="2"/>
      <c r="D663" s="2"/>
      <c r="E663" s="2" t="s">
        <v>3</v>
      </c>
      <c r="F663" s="2" t="s">
        <v>573</v>
      </c>
      <c r="G663" s="2" t="s">
        <v>574</v>
      </c>
      <c r="H663" s="2" t="s">
        <v>402</v>
      </c>
      <c r="I663" s="2">
        <f>I661*J663</f>
        <v>3</v>
      </c>
      <c r="J663" s="2">
        <v>1</v>
      </c>
      <c r="K663" s="2">
        <v>1</v>
      </c>
      <c r="L663" s="2"/>
      <c r="M663" s="2"/>
      <c r="N663" s="2"/>
      <c r="O663" s="2">
        <f t="shared" si="537"/>
        <v>1196.46</v>
      </c>
      <c r="P663" s="2">
        <f t="shared" si="573"/>
        <v>1196.46</v>
      </c>
      <c r="Q663" s="2">
        <f t="shared" si="538"/>
        <v>0</v>
      </c>
      <c r="R663" s="2">
        <f t="shared" si="539"/>
        <v>0</v>
      </c>
      <c r="S663" s="2">
        <f t="shared" si="540"/>
        <v>0</v>
      </c>
      <c r="T663" s="2">
        <f t="shared" si="541"/>
        <v>0</v>
      </c>
      <c r="U663" s="2">
        <f t="shared" si="542"/>
        <v>0</v>
      </c>
      <c r="V663" s="2">
        <f t="shared" si="543"/>
        <v>0</v>
      </c>
      <c r="W663" s="2">
        <f t="shared" si="544"/>
        <v>0</v>
      </c>
      <c r="X663" s="2">
        <f t="shared" si="545"/>
        <v>0</v>
      </c>
      <c r="Y663" s="2">
        <f t="shared" si="546"/>
        <v>0</v>
      </c>
      <c r="Z663" s="2"/>
      <c r="AA663" s="2">
        <v>-1</v>
      </c>
      <c r="AB663" s="2">
        <f t="shared" si="547"/>
        <v>398.82</v>
      </c>
      <c r="AC663" s="2">
        <f t="shared" si="548"/>
        <v>398.82</v>
      </c>
      <c r="AD663" s="2">
        <f t="shared" si="549"/>
        <v>0</v>
      </c>
      <c r="AE663" s="2">
        <f t="shared" si="550"/>
        <v>0</v>
      </c>
      <c r="AF663" s="2">
        <f t="shared" si="551"/>
        <v>0</v>
      </c>
      <c r="AG663" s="2">
        <f t="shared" si="552"/>
        <v>0</v>
      </c>
      <c r="AH663" s="2">
        <f t="shared" si="553"/>
        <v>0</v>
      </c>
      <c r="AI663" s="2">
        <f t="shared" si="554"/>
        <v>0</v>
      </c>
      <c r="AJ663" s="2">
        <f t="shared" si="555"/>
        <v>0</v>
      </c>
      <c r="AK663" s="2">
        <v>398.82</v>
      </c>
      <c r="AL663" s="2">
        <v>398.82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112</v>
      </c>
      <c r="AU663" s="2">
        <v>70</v>
      </c>
      <c r="AV663" s="2">
        <v>1</v>
      </c>
      <c r="AW663" s="2">
        <v>1</v>
      </c>
      <c r="AX663" s="2"/>
      <c r="AY663" s="2"/>
      <c r="AZ663" s="2">
        <v>1</v>
      </c>
      <c r="BA663" s="2">
        <v>1</v>
      </c>
      <c r="BB663" s="2">
        <v>1</v>
      </c>
      <c r="BC663" s="2">
        <v>1</v>
      </c>
      <c r="BD663" s="2" t="s">
        <v>3</v>
      </c>
      <c r="BE663" s="2" t="s">
        <v>3</v>
      </c>
      <c r="BF663" s="2" t="s">
        <v>3</v>
      </c>
      <c r="BG663" s="2" t="s">
        <v>3</v>
      </c>
      <c r="BH663" s="2">
        <v>3</v>
      </c>
      <c r="BI663" s="2">
        <v>2</v>
      </c>
      <c r="BJ663" s="2" t="s">
        <v>575</v>
      </c>
      <c r="BK663" s="2"/>
      <c r="BL663" s="2"/>
      <c r="BM663" s="2">
        <v>333</v>
      </c>
      <c r="BN663" s="2">
        <v>0</v>
      </c>
      <c r="BO663" s="2" t="s">
        <v>3</v>
      </c>
      <c r="BP663" s="2">
        <v>0</v>
      </c>
      <c r="BQ663" s="2">
        <v>40</v>
      </c>
      <c r="BR663" s="2">
        <v>0</v>
      </c>
      <c r="BS663" s="2">
        <v>1</v>
      </c>
      <c r="BT663" s="2">
        <v>1</v>
      </c>
      <c r="BU663" s="2">
        <v>1</v>
      </c>
      <c r="BV663" s="2">
        <v>1</v>
      </c>
      <c r="BW663" s="2">
        <v>1</v>
      </c>
      <c r="BX663" s="2">
        <v>1</v>
      </c>
      <c r="BY663" s="2" t="s">
        <v>3</v>
      </c>
      <c r="BZ663" s="2">
        <v>112</v>
      </c>
      <c r="CA663" s="2">
        <v>70</v>
      </c>
      <c r="CB663" s="2" t="s">
        <v>3</v>
      </c>
      <c r="CC663" s="2"/>
      <c r="CD663" s="2"/>
      <c r="CE663" s="2">
        <v>30</v>
      </c>
      <c r="CF663" s="2">
        <v>0</v>
      </c>
      <c r="CG663" s="2">
        <v>0</v>
      </c>
      <c r="CH663" s="2"/>
      <c r="CI663" s="2"/>
      <c r="CJ663" s="2"/>
      <c r="CK663" s="2"/>
      <c r="CL663" s="2"/>
      <c r="CM663" s="2">
        <v>0</v>
      </c>
      <c r="CN663" s="2" t="s">
        <v>3</v>
      </c>
      <c r="CO663" s="2">
        <v>0</v>
      </c>
      <c r="CP663" s="2">
        <f t="shared" si="556"/>
        <v>1196.46</v>
      </c>
      <c r="CQ663" s="2">
        <f t="shared" si="574"/>
        <v>398.82</v>
      </c>
      <c r="CR663" s="2">
        <f t="shared" si="557"/>
        <v>0</v>
      </c>
      <c r="CS663" s="2">
        <f t="shared" si="558"/>
        <v>0</v>
      </c>
      <c r="CT663" s="2">
        <f t="shared" si="559"/>
        <v>0</v>
      </c>
      <c r="CU663" s="2">
        <f t="shared" si="560"/>
        <v>0</v>
      </c>
      <c r="CV663" s="2">
        <f t="shared" si="561"/>
        <v>0</v>
      </c>
      <c r="CW663" s="2">
        <f t="shared" si="562"/>
        <v>0</v>
      </c>
      <c r="CX663" s="2">
        <f t="shared" si="563"/>
        <v>0</v>
      </c>
      <c r="CY663" s="2">
        <f>((S663*BZ663)/100)</f>
        <v>0</v>
      </c>
      <c r="CZ663" s="2">
        <f>((S663*CA663)/100)</f>
        <v>0</v>
      </c>
      <c r="DA663" s="2"/>
      <c r="DB663" s="2"/>
      <c r="DC663" s="2" t="s">
        <v>3</v>
      </c>
      <c r="DD663" s="2" t="s">
        <v>3</v>
      </c>
      <c r="DE663" s="2" t="s">
        <v>3</v>
      </c>
      <c r="DF663" s="2" t="s">
        <v>3</v>
      </c>
      <c r="DG663" s="2" t="s">
        <v>3</v>
      </c>
      <c r="DH663" s="2" t="s">
        <v>3</v>
      </c>
      <c r="DI663" s="2" t="s">
        <v>3</v>
      </c>
      <c r="DJ663" s="2" t="s">
        <v>3</v>
      </c>
      <c r="DK663" s="2" t="s">
        <v>3</v>
      </c>
      <c r="DL663" s="2" t="s">
        <v>3</v>
      </c>
      <c r="DM663" s="2" t="s">
        <v>3</v>
      </c>
      <c r="DN663" s="2">
        <v>0</v>
      </c>
      <c r="DO663" s="2">
        <v>0</v>
      </c>
      <c r="DP663" s="2">
        <v>1</v>
      </c>
      <c r="DQ663" s="2">
        <v>1</v>
      </c>
      <c r="DR663" s="2"/>
      <c r="DS663" s="2"/>
      <c r="DT663" s="2"/>
      <c r="DU663" s="2">
        <v>1010</v>
      </c>
      <c r="DV663" s="2" t="s">
        <v>402</v>
      </c>
      <c r="DW663" s="2" t="s">
        <v>402</v>
      </c>
      <c r="DX663" s="2">
        <v>1</v>
      </c>
      <c r="DY663" s="2"/>
      <c r="DZ663" s="2" t="s">
        <v>3</v>
      </c>
      <c r="EA663" s="2" t="s">
        <v>3</v>
      </c>
      <c r="EB663" s="2" t="s">
        <v>3</v>
      </c>
      <c r="EC663" s="2" t="s">
        <v>3</v>
      </c>
      <c r="ED663" s="2"/>
      <c r="EE663" s="2">
        <v>49573648</v>
      </c>
      <c r="EF663" s="2">
        <v>40</v>
      </c>
      <c r="EG663" s="2" t="s">
        <v>505</v>
      </c>
      <c r="EH663" s="2">
        <v>0</v>
      </c>
      <c r="EI663" s="2" t="s">
        <v>3</v>
      </c>
      <c r="EJ663" s="2">
        <v>2</v>
      </c>
      <c r="EK663" s="2">
        <v>333</v>
      </c>
      <c r="EL663" s="2" t="s">
        <v>557</v>
      </c>
      <c r="EM663" s="2" t="s">
        <v>558</v>
      </c>
      <c r="EN663" s="2"/>
      <c r="EO663" s="2" t="s">
        <v>3</v>
      </c>
      <c r="EP663" s="2"/>
      <c r="EQ663" s="2">
        <v>1024</v>
      </c>
      <c r="ER663" s="2">
        <v>398.82</v>
      </c>
      <c r="ES663" s="2">
        <v>398.82</v>
      </c>
      <c r="ET663" s="2">
        <v>0</v>
      </c>
      <c r="EU663" s="2">
        <v>0</v>
      </c>
      <c r="EV663" s="2">
        <v>0</v>
      </c>
      <c r="EW663" s="2">
        <v>0</v>
      </c>
      <c r="EX663" s="2">
        <v>0</v>
      </c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>
        <v>0</v>
      </c>
      <c r="FR663" s="2">
        <f t="shared" si="564"/>
        <v>0</v>
      </c>
      <c r="FS663" s="2">
        <v>0</v>
      </c>
      <c r="FT663" s="2"/>
      <c r="FU663" s="2"/>
      <c r="FV663" s="2"/>
      <c r="FW663" s="2"/>
      <c r="FX663" s="2">
        <v>112</v>
      </c>
      <c r="FY663" s="2">
        <v>70</v>
      </c>
      <c r="FZ663" s="2"/>
      <c r="GA663" s="2" t="s">
        <v>3</v>
      </c>
      <c r="GB663" s="2"/>
      <c r="GC663" s="2"/>
      <c r="GD663" s="2">
        <v>0</v>
      </c>
      <c r="GE663" s="2"/>
      <c r="GF663" s="2">
        <v>44359363</v>
      </c>
      <c r="GG663" s="2">
        <v>2</v>
      </c>
      <c r="GH663" s="2">
        <v>1</v>
      </c>
      <c r="GI663" s="2">
        <v>-2</v>
      </c>
      <c r="GJ663" s="2">
        <v>0</v>
      </c>
      <c r="GK663" s="2">
        <f>ROUND(R663*(R12)/100,2)</f>
        <v>0</v>
      </c>
      <c r="GL663" s="2">
        <f t="shared" si="565"/>
        <v>0</v>
      </c>
      <c r="GM663" s="2">
        <f t="shared" si="566"/>
        <v>1196.46</v>
      </c>
      <c r="GN663" s="2">
        <f t="shared" si="567"/>
        <v>0</v>
      </c>
      <c r="GO663" s="2">
        <f t="shared" si="568"/>
        <v>1196.46</v>
      </c>
      <c r="GP663" s="2">
        <f t="shared" si="569"/>
        <v>0</v>
      </c>
      <c r="GQ663" s="2"/>
      <c r="GR663" s="2">
        <v>0</v>
      </c>
      <c r="GS663" s="2">
        <v>0</v>
      </c>
      <c r="GT663" s="2">
        <v>0</v>
      </c>
      <c r="GU663" s="2" t="s">
        <v>3</v>
      </c>
      <c r="GV663" s="2">
        <f t="shared" si="570"/>
        <v>0</v>
      </c>
      <c r="GW663" s="2">
        <v>1</v>
      </c>
      <c r="GX663" s="2">
        <f t="shared" si="571"/>
        <v>0</v>
      </c>
      <c r="GY663" s="2"/>
      <c r="GZ663" s="2"/>
      <c r="HA663" s="2">
        <v>0</v>
      </c>
      <c r="HB663" s="2">
        <v>0</v>
      </c>
      <c r="HC663" s="2">
        <f t="shared" si="572"/>
        <v>0</v>
      </c>
      <c r="HD663" s="2"/>
      <c r="HE663" s="2" t="s">
        <v>3</v>
      </c>
      <c r="HF663" s="2" t="s">
        <v>3</v>
      </c>
      <c r="HG663" s="2"/>
      <c r="HH663" s="2"/>
      <c r="HI663" s="2"/>
      <c r="HJ663" s="2"/>
      <c r="HK663" s="2"/>
      <c r="HL663" s="2"/>
      <c r="HM663" s="2" t="s">
        <v>3</v>
      </c>
      <c r="HN663" s="2" t="s">
        <v>3</v>
      </c>
      <c r="HO663" s="2" t="s">
        <v>3</v>
      </c>
      <c r="HP663" s="2" t="s">
        <v>3</v>
      </c>
      <c r="HQ663" s="2" t="s">
        <v>3</v>
      </c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>
        <v>0</v>
      </c>
      <c r="IL663" s="2"/>
      <c r="IM663" s="2"/>
      <c r="IN663" s="2"/>
      <c r="IO663" s="2"/>
      <c r="IP663" s="2"/>
      <c r="IQ663" s="2"/>
      <c r="IR663" s="2"/>
      <c r="IS663" s="2"/>
      <c r="IT663" s="2"/>
      <c r="IU663" s="2"/>
    </row>
    <row r="664" spans="1:255" x14ac:dyDescent="0.2">
      <c r="A664">
        <v>18</v>
      </c>
      <c r="B664">
        <v>1</v>
      </c>
      <c r="E664" t="s">
        <v>3</v>
      </c>
      <c r="F664" t="s">
        <v>573</v>
      </c>
      <c r="G664" t="s">
        <v>574</v>
      </c>
      <c r="H664" t="s">
        <v>402</v>
      </c>
      <c r="I664">
        <f>I662*J664</f>
        <v>3</v>
      </c>
      <c r="J664">
        <v>1</v>
      </c>
      <c r="K664">
        <v>1</v>
      </c>
      <c r="O664">
        <f t="shared" si="537"/>
        <v>6377.13</v>
      </c>
      <c r="P664">
        <f t="shared" si="573"/>
        <v>6377.13</v>
      </c>
      <c r="Q664">
        <f t="shared" si="538"/>
        <v>0</v>
      </c>
      <c r="R664">
        <f t="shared" si="539"/>
        <v>0</v>
      </c>
      <c r="S664">
        <f t="shared" si="540"/>
        <v>0</v>
      </c>
      <c r="T664">
        <f t="shared" si="541"/>
        <v>0</v>
      </c>
      <c r="U664">
        <f t="shared" si="542"/>
        <v>0</v>
      </c>
      <c r="V664">
        <f t="shared" si="543"/>
        <v>0</v>
      </c>
      <c r="W664">
        <f t="shared" si="544"/>
        <v>0</v>
      </c>
      <c r="X664">
        <f t="shared" si="545"/>
        <v>0</v>
      </c>
      <c r="Y664">
        <f t="shared" si="546"/>
        <v>0</v>
      </c>
      <c r="AA664">
        <v>-1</v>
      </c>
      <c r="AB664">
        <f t="shared" si="547"/>
        <v>398.82</v>
      </c>
      <c r="AC664">
        <f t="shared" si="548"/>
        <v>398.82</v>
      </c>
      <c r="AD664">
        <f t="shared" si="549"/>
        <v>0</v>
      </c>
      <c r="AE664">
        <f t="shared" si="550"/>
        <v>0</v>
      </c>
      <c r="AF664">
        <f t="shared" si="551"/>
        <v>0</v>
      </c>
      <c r="AG664">
        <f t="shared" si="552"/>
        <v>0</v>
      </c>
      <c r="AH664">
        <f t="shared" si="553"/>
        <v>0</v>
      </c>
      <c r="AI664">
        <f t="shared" si="554"/>
        <v>0</v>
      </c>
      <c r="AJ664">
        <f t="shared" si="555"/>
        <v>0</v>
      </c>
      <c r="AK664">
        <v>398.82</v>
      </c>
      <c r="AL664">
        <v>398.82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5.33</v>
      </c>
      <c r="BD664" t="s">
        <v>3</v>
      </c>
      <c r="BE664" t="s">
        <v>3</v>
      </c>
      <c r="BF664" t="s">
        <v>3</v>
      </c>
      <c r="BG664" t="s">
        <v>3</v>
      </c>
      <c r="BH664">
        <v>3</v>
      </c>
      <c r="BI664">
        <v>2</v>
      </c>
      <c r="BJ664" t="s">
        <v>575</v>
      </c>
      <c r="BM664">
        <v>333</v>
      </c>
      <c r="BN664">
        <v>0</v>
      </c>
      <c r="BO664" t="s">
        <v>573</v>
      </c>
      <c r="BP664">
        <v>1</v>
      </c>
      <c r="BQ664">
        <v>40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0</v>
      </c>
      <c r="CA664">
        <v>0</v>
      </c>
      <c r="CB664" t="s">
        <v>3</v>
      </c>
      <c r="CE664">
        <v>30</v>
      </c>
      <c r="CF664">
        <v>0</v>
      </c>
      <c r="CG664">
        <v>0</v>
      </c>
      <c r="CM664">
        <v>0</v>
      </c>
      <c r="CN664" t="s">
        <v>3</v>
      </c>
      <c r="CO664">
        <v>0</v>
      </c>
      <c r="CP664">
        <f t="shared" si="556"/>
        <v>6377.13</v>
      </c>
      <c r="CQ664">
        <f t="shared" si="574"/>
        <v>2125.71</v>
      </c>
      <c r="CR664">
        <f t="shared" si="557"/>
        <v>0</v>
      </c>
      <c r="CS664">
        <f t="shared" si="558"/>
        <v>0</v>
      </c>
      <c r="CT664">
        <f t="shared" si="559"/>
        <v>0</v>
      </c>
      <c r="CU664">
        <f t="shared" si="560"/>
        <v>0</v>
      </c>
      <c r="CV664">
        <f t="shared" si="561"/>
        <v>0</v>
      </c>
      <c r="CW664">
        <f t="shared" si="562"/>
        <v>0</v>
      </c>
      <c r="CX664">
        <f t="shared" si="563"/>
        <v>0</v>
      </c>
      <c r="CY664">
        <f>S664*(BZ664/100)</f>
        <v>0</v>
      </c>
      <c r="CZ664">
        <f>S664*(CA664/100)</f>
        <v>0</v>
      </c>
      <c r="DC664" t="s">
        <v>3</v>
      </c>
      <c r="DD664" t="s">
        <v>3</v>
      </c>
      <c r="DE664" t="s">
        <v>3</v>
      </c>
      <c r="DF664" t="s">
        <v>3</v>
      </c>
      <c r="DG664" t="s">
        <v>3</v>
      </c>
      <c r="DH664" t="s">
        <v>3</v>
      </c>
      <c r="DI664" t="s">
        <v>3</v>
      </c>
      <c r="DJ664" t="s">
        <v>3</v>
      </c>
      <c r="DK664" t="s">
        <v>3</v>
      </c>
      <c r="DL664" t="s">
        <v>3</v>
      </c>
      <c r="DM664" t="s">
        <v>3</v>
      </c>
      <c r="DN664">
        <v>112</v>
      </c>
      <c r="DO664">
        <v>70</v>
      </c>
      <c r="DP664">
        <v>1</v>
      </c>
      <c r="DQ664">
        <v>1</v>
      </c>
      <c r="DU664">
        <v>1010</v>
      </c>
      <c r="DV664" t="s">
        <v>402</v>
      </c>
      <c r="DW664" t="s">
        <v>402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49573648</v>
      </c>
      <c r="EF664">
        <v>40</v>
      </c>
      <c r="EG664" t="s">
        <v>505</v>
      </c>
      <c r="EH664">
        <v>0</v>
      </c>
      <c r="EI664" t="s">
        <v>3</v>
      </c>
      <c r="EJ664">
        <v>2</v>
      </c>
      <c r="EK664">
        <v>333</v>
      </c>
      <c r="EL664" t="s">
        <v>557</v>
      </c>
      <c r="EM664" t="s">
        <v>558</v>
      </c>
      <c r="EO664" t="s">
        <v>3</v>
      </c>
      <c r="EQ664">
        <v>1024</v>
      </c>
      <c r="ER664">
        <v>398.82</v>
      </c>
      <c r="ES664">
        <v>398.82</v>
      </c>
      <c r="ET664">
        <v>0</v>
      </c>
      <c r="EU664">
        <v>0</v>
      </c>
      <c r="EV664">
        <v>0</v>
      </c>
      <c r="EW664">
        <v>0</v>
      </c>
      <c r="EX664">
        <v>0</v>
      </c>
      <c r="FQ664">
        <v>0</v>
      </c>
      <c r="FR664">
        <f t="shared" si="564"/>
        <v>0</v>
      </c>
      <c r="FS664">
        <v>0</v>
      </c>
      <c r="FX664">
        <v>112</v>
      </c>
      <c r="FY664">
        <v>70</v>
      </c>
      <c r="GA664" t="s">
        <v>3</v>
      </c>
      <c r="GD664">
        <v>0</v>
      </c>
      <c r="GF664">
        <v>44359363</v>
      </c>
      <c r="GG664">
        <v>2</v>
      </c>
      <c r="GH664">
        <v>1</v>
      </c>
      <c r="GI664">
        <v>2</v>
      </c>
      <c r="GJ664">
        <v>0</v>
      </c>
      <c r="GK664">
        <f>ROUND(R664*(S12)/100,2)</f>
        <v>0</v>
      </c>
      <c r="GL664">
        <f t="shared" si="565"/>
        <v>0</v>
      </c>
      <c r="GM664">
        <f t="shared" si="566"/>
        <v>6377.13</v>
      </c>
      <c r="GN664">
        <f t="shared" si="567"/>
        <v>0</v>
      </c>
      <c r="GO664">
        <f t="shared" si="568"/>
        <v>6377.13</v>
      </c>
      <c r="GP664">
        <f t="shared" si="569"/>
        <v>0</v>
      </c>
      <c r="GR664">
        <v>0</v>
      </c>
      <c r="GS664">
        <v>0</v>
      </c>
      <c r="GT664">
        <v>0</v>
      </c>
      <c r="GU664" t="s">
        <v>3</v>
      </c>
      <c r="GV664">
        <f t="shared" si="570"/>
        <v>0</v>
      </c>
      <c r="GW664">
        <v>1</v>
      </c>
      <c r="GX664">
        <f t="shared" si="571"/>
        <v>0</v>
      </c>
      <c r="HA664">
        <v>0</v>
      </c>
      <c r="HB664">
        <v>0</v>
      </c>
      <c r="HC664">
        <f t="shared" si="572"/>
        <v>0</v>
      </c>
      <c r="HE664" t="s">
        <v>3</v>
      </c>
      <c r="HF664" t="s">
        <v>3</v>
      </c>
      <c r="HM664" t="s">
        <v>3</v>
      </c>
      <c r="HN664" t="s">
        <v>3</v>
      </c>
      <c r="HO664" t="s">
        <v>3</v>
      </c>
      <c r="HP664" t="s">
        <v>3</v>
      </c>
      <c r="HQ664" t="s">
        <v>3</v>
      </c>
      <c r="IK664">
        <v>0</v>
      </c>
    </row>
    <row r="665" spans="1:255" x14ac:dyDescent="0.2">
      <c r="A665" s="2">
        <v>17</v>
      </c>
      <c r="B665" s="2">
        <v>1</v>
      </c>
      <c r="C665" s="2"/>
      <c r="D665" s="2"/>
      <c r="E665" s="2" t="s">
        <v>3</v>
      </c>
      <c r="F665" s="2" t="s">
        <v>577</v>
      </c>
      <c r="G665" s="2" t="s">
        <v>578</v>
      </c>
      <c r="H665" s="2" t="s">
        <v>464</v>
      </c>
      <c r="I665" s="2">
        <v>6</v>
      </c>
      <c r="J665" s="2">
        <v>0</v>
      </c>
      <c r="K665" s="2">
        <v>6</v>
      </c>
      <c r="L665" s="2"/>
      <c r="M665" s="2"/>
      <c r="N665" s="2"/>
      <c r="O665" s="2">
        <f t="shared" si="537"/>
        <v>255.96</v>
      </c>
      <c r="P665" s="2">
        <f t="shared" si="573"/>
        <v>151.62</v>
      </c>
      <c r="Q665" s="2">
        <f t="shared" si="538"/>
        <v>4.1399999999999997</v>
      </c>
      <c r="R665" s="2">
        <f t="shared" si="539"/>
        <v>0</v>
      </c>
      <c r="S665" s="2">
        <f t="shared" si="540"/>
        <v>100.2</v>
      </c>
      <c r="T665" s="2">
        <f t="shared" si="541"/>
        <v>0</v>
      </c>
      <c r="U665" s="2">
        <f t="shared" si="542"/>
        <v>8.0400000000000009</v>
      </c>
      <c r="V665" s="2">
        <f t="shared" si="543"/>
        <v>0</v>
      </c>
      <c r="W665" s="2">
        <f t="shared" si="544"/>
        <v>0</v>
      </c>
      <c r="X665" s="2">
        <f t="shared" si="545"/>
        <v>112.22</v>
      </c>
      <c r="Y665" s="2">
        <f t="shared" si="546"/>
        <v>70.14</v>
      </c>
      <c r="Z665" s="2"/>
      <c r="AA665" s="2">
        <v>-1</v>
      </c>
      <c r="AB665" s="2">
        <f t="shared" si="547"/>
        <v>42.66</v>
      </c>
      <c r="AC665" s="2">
        <f t="shared" si="548"/>
        <v>25.27</v>
      </c>
      <c r="AD665" s="2">
        <f t="shared" si="549"/>
        <v>0.69</v>
      </c>
      <c r="AE665" s="2">
        <f t="shared" si="550"/>
        <v>0</v>
      </c>
      <c r="AF665" s="2">
        <f t="shared" si="551"/>
        <v>16.7</v>
      </c>
      <c r="AG665" s="2">
        <f t="shared" si="552"/>
        <v>0</v>
      </c>
      <c r="AH665" s="2">
        <f t="shared" si="553"/>
        <v>1.34</v>
      </c>
      <c r="AI665" s="2">
        <f t="shared" si="554"/>
        <v>0</v>
      </c>
      <c r="AJ665" s="2">
        <f t="shared" si="555"/>
        <v>0</v>
      </c>
      <c r="AK665" s="2">
        <v>42.66</v>
      </c>
      <c r="AL665" s="2">
        <v>25.27</v>
      </c>
      <c r="AM665" s="2">
        <v>0.69</v>
      </c>
      <c r="AN665" s="2">
        <v>0</v>
      </c>
      <c r="AO665" s="2">
        <v>16.7</v>
      </c>
      <c r="AP665" s="2">
        <v>0</v>
      </c>
      <c r="AQ665" s="2">
        <v>1.34</v>
      </c>
      <c r="AR665" s="2">
        <v>0</v>
      </c>
      <c r="AS665" s="2">
        <v>0</v>
      </c>
      <c r="AT665" s="2">
        <v>112</v>
      </c>
      <c r="AU665" s="2">
        <v>70</v>
      </c>
      <c r="AV665" s="2">
        <v>1</v>
      </c>
      <c r="AW665" s="2">
        <v>1</v>
      </c>
      <c r="AX665" s="2"/>
      <c r="AY665" s="2"/>
      <c r="AZ665" s="2">
        <v>1</v>
      </c>
      <c r="BA665" s="2">
        <v>1</v>
      </c>
      <c r="BB665" s="2">
        <v>1</v>
      </c>
      <c r="BC665" s="2">
        <v>1</v>
      </c>
      <c r="BD665" s="2" t="s">
        <v>3</v>
      </c>
      <c r="BE665" s="2" t="s">
        <v>3</v>
      </c>
      <c r="BF665" s="2" t="s">
        <v>3</v>
      </c>
      <c r="BG665" s="2" t="s">
        <v>3</v>
      </c>
      <c r="BH665" s="2">
        <v>0</v>
      </c>
      <c r="BI665" s="2">
        <v>2</v>
      </c>
      <c r="BJ665" s="2" t="s">
        <v>680</v>
      </c>
      <c r="BK665" s="2"/>
      <c r="BL665" s="2"/>
      <c r="BM665" s="2">
        <v>333</v>
      </c>
      <c r="BN665" s="2">
        <v>0</v>
      </c>
      <c r="BO665" s="2" t="s">
        <v>3</v>
      </c>
      <c r="BP665" s="2">
        <v>0</v>
      </c>
      <c r="BQ665" s="2">
        <v>40</v>
      </c>
      <c r="BR665" s="2">
        <v>0</v>
      </c>
      <c r="BS665" s="2">
        <v>1</v>
      </c>
      <c r="BT665" s="2">
        <v>1</v>
      </c>
      <c r="BU665" s="2">
        <v>1</v>
      </c>
      <c r="BV665" s="2">
        <v>1</v>
      </c>
      <c r="BW665" s="2">
        <v>1</v>
      </c>
      <c r="BX665" s="2">
        <v>1</v>
      </c>
      <c r="BY665" s="2" t="s">
        <v>3</v>
      </c>
      <c r="BZ665" s="2">
        <v>112</v>
      </c>
      <c r="CA665" s="2">
        <v>70</v>
      </c>
      <c r="CB665" s="2" t="s">
        <v>3</v>
      </c>
      <c r="CC665" s="2"/>
      <c r="CD665" s="2"/>
      <c r="CE665" s="2">
        <v>30</v>
      </c>
      <c r="CF665" s="2">
        <v>0</v>
      </c>
      <c r="CG665" s="2">
        <v>0</v>
      </c>
      <c r="CH665" s="2"/>
      <c r="CI665" s="2"/>
      <c r="CJ665" s="2"/>
      <c r="CK665" s="2"/>
      <c r="CL665" s="2"/>
      <c r="CM665" s="2">
        <v>0</v>
      </c>
      <c r="CN665" s="2" t="s">
        <v>3</v>
      </c>
      <c r="CO665" s="2">
        <v>0</v>
      </c>
      <c r="CP665" s="2">
        <f t="shared" si="556"/>
        <v>255.95999999999998</v>
      </c>
      <c r="CQ665" s="2">
        <f t="shared" si="574"/>
        <v>25.27</v>
      </c>
      <c r="CR665" s="2">
        <f t="shared" si="557"/>
        <v>0.69</v>
      </c>
      <c r="CS665" s="2">
        <f t="shared" si="558"/>
        <v>0</v>
      </c>
      <c r="CT665" s="2">
        <f t="shared" si="559"/>
        <v>16.7</v>
      </c>
      <c r="CU665" s="2">
        <f t="shared" si="560"/>
        <v>0</v>
      </c>
      <c r="CV665" s="2">
        <f t="shared" si="561"/>
        <v>1.34</v>
      </c>
      <c r="CW665" s="2">
        <f t="shared" si="562"/>
        <v>0</v>
      </c>
      <c r="CX665" s="2">
        <f t="shared" si="563"/>
        <v>0</v>
      </c>
      <c r="CY665" s="2">
        <f>((S665*BZ665)/100)</f>
        <v>112.22399999999999</v>
      </c>
      <c r="CZ665" s="2">
        <f>((S665*CA665)/100)</f>
        <v>70.14</v>
      </c>
      <c r="DA665" s="2"/>
      <c r="DB665" s="2"/>
      <c r="DC665" s="2" t="s">
        <v>3</v>
      </c>
      <c r="DD665" s="2" t="s">
        <v>3</v>
      </c>
      <c r="DE665" s="2" t="s">
        <v>3</v>
      </c>
      <c r="DF665" s="2" t="s">
        <v>3</v>
      </c>
      <c r="DG665" s="2" t="s">
        <v>3</v>
      </c>
      <c r="DH665" s="2" t="s">
        <v>3</v>
      </c>
      <c r="DI665" s="2" t="s">
        <v>3</v>
      </c>
      <c r="DJ665" s="2" t="s">
        <v>3</v>
      </c>
      <c r="DK665" s="2" t="s">
        <v>3</v>
      </c>
      <c r="DL665" s="2" t="s">
        <v>3</v>
      </c>
      <c r="DM665" s="2" t="s">
        <v>3</v>
      </c>
      <c r="DN665" s="2">
        <v>0</v>
      </c>
      <c r="DO665" s="2">
        <v>0</v>
      </c>
      <c r="DP665" s="2">
        <v>1</v>
      </c>
      <c r="DQ665" s="2">
        <v>1</v>
      </c>
      <c r="DR665" s="2"/>
      <c r="DS665" s="2"/>
      <c r="DT665" s="2"/>
      <c r="DU665" s="2">
        <v>1013</v>
      </c>
      <c r="DV665" s="2" t="s">
        <v>464</v>
      </c>
      <c r="DW665" s="2" t="s">
        <v>464</v>
      </c>
      <c r="DX665" s="2">
        <v>1</v>
      </c>
      <c r="DY665" s="2"/>
      <c r="DZ665" s="2" t="s">
        <v>3</v>
      </c>
      <c r="EA665" s="2" t="s">
        <v>3</v>
      </c>
      <c r="EB665" s="2" t="s">
        <v>3</v>
      </c>
      <c r="EC665" s="2" t="s">
        <v>3</v>
      </c>
      <c r="ED665" s="2"/>
      <c r="EE665" s="2">
        <v>49573648</v>
      </c>
      <c r="EF665" s="2">
        <v>40</v>
      </c>
      <c r="EG665" s="2" t="s">
        <v>505</v>
      </c>
      <c r="EH665" s="2">
        <v>0</v>
      </c>
      <c r="EI665" s="2" t="s">
        <v>3</v>
      </c>
      <c r="EJ665" s="2">
        <v>2</v>
      </c>
      <c r="EK665" s="2">
        <v>333</v>
      </c>
      <c r="EL665" s="2" t="s">
        <v>557</v>
      </c>
      <c r="EM665" s="2" t="s">
        <v>558</v>
      </c>
      <c r="EN665" s="2"/>
      <c r="EO665" s="2" t="s">
        <v>3</v>
      </c>
      <c r="EP665" s="2"/>
      <c r="EQ665" s="2">
        <v>132096</v>
      </c>
      <c r="ER665" s="2">
        <v>42.66</v>
      </c>
      <c r="ES665" s="2">
        <v>25.27</v>
      </c>
      <c r="ET665" s="2">
        <v>0.69</v>
      </c>
      <c r="EU665" s="2">
        <v>0</v>
      </c>
      <c r="EV665" s="2">
        <v>16.7</v>
      </c>
      <c r="EW665" s="2">
        <v>1.34</v>
      </c>
      <c r="EX665" s="2">
        <v>0</v>
      </c>
      <c r="EY665" s="2">
        <v>0</v>
      </c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>
        <v>0</v>
      </c>
      <c r="FR665" s="2">
        <f t="shared" si="564"/>
        <v>0</v>
      </c>
      <c r="FS665" s="2">
        <v>0</v>
      </c>
      <c r="FT665" s="2"/>
      <c r="FU665" s="2"/>
      <c r="FV665" s="2"/>
      <c r="FW665" s="2"/>
      <c r="FX665" s="2">
        <v>112</v>
      </c>
      <c r="FY665" s="2">
        <v>70</v>
      </c>
      <c r="FZ665" s="2"/>
      <c r="GA665" s="2" t="s">
        <v>3</v>
      </c>
      <c r="GB665" s="2"/>
      <c r="GC665" s="2"/>
      <c r="GD665" s="2">
        <v>0</v>
      </c>
      <c r="GE665" s="2"/>
      <c r="GF665" s="2">
        <v>-1977909821</v>
      </c>
      <c r="GG665" s="2">
        <v>2</v>
      </c>
      <c r="GH665" s="2">
        <v>1</v>
      </c>
      <c r="GI665" s="2">
        <v>-2</v>
      </c>
      <c r="GJ665" s="2">
        <v>0</v>
      </c>
      <c r="GK665" s="2">
        <f>ROUND(R665*(R12)/100,2)</f>
        <v>0</v>
      </c>
      <c r="GL665" s="2">
        <f t="shared" si="565"/>
        <v>0</v>
      </c>
      <c r="GM665" s="2">
        <f t="shared" si="566"/>
        <v>438.32</v>
      </c>
      <c r="GN665" s="2">
        <f t="shared" si="567"/>
        <v>0</v>
      </c>
      <c r="GO665" s="2">
        <f t="shared" si="568"/>
        <v>438.32</v>
      </c>
      <c r="GP665" s="2">
        <f t="shared" si="569"/>
        <v>0</v>
      </c>
      <c r="GQ665" s="2"/>
      <c r="GR665" s="2">
        <v>0</v>
      </c>
      <c r="GS665" s="2">
        <v>0</v>
      </c>
      <c r="GT665" s="2">
        <v>0</v>
      </c>
      <c r="GU665" s="2" t="s">
        <v>3</v>
      </c>
      <c r="GV665" s="2">
        <f t="shared" si="570"/>
        <v>0</v>
      </c>
      <c r="GW665" s="2">
        <v>1</v>
      </c>
      <c r="GX665" s="2">
        <f t="shared" si="571"/>
        <v>0</v>
      </c>
      <c r="GY665" s="2"/>
      <c r="GZ665" s="2"/>
      <c r="HA665" s="2">
        <v>0</v>
      </c>
      <c r="HB665" s="2">
        <v>0</v>
      </c>
      <c r="HC665" s="2">
        <f t="shared" si="572"/>
        <v>0</v>
      </c>
      <c r="HD665" s="2"/>
      <c r="HE665" s="2" t="s">
        <v>3</v>
      </c>
      <c r="HF665" s="2" t="s">
        <v>3</v>
      </c>
      <c r="HG665" s="2"/>
      <c r="HH665" s="2"/>
      <c r="HI665" s="2"/>
      <c r="HJ665" s="2"/>
      <c r="HK665" s="2"/>
      <c r="HL665" s="2"/>
      <c r="HM665" s="2" t="s">
        <v>3</v>
      </c>
      <c r="HN665" s="2" t="s">
        <v>3</v>
      </c>
      <c r="HO665" s="2" t="s">
        <v>3</v>
      </c>
      <c r="HP665" s="2" t="s">
        <v>3</v>
      </c>
      <c r="HQ665" s="2" t="s">
        <v>3</v>
      </c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>
        <v>0</v>
      </c>
      <c r="IL665" s="2"/>
      <c r="IM665" s="2"/>
      <c r="IN665" s="2"/>
      <c r="IO665" s="2"/>
      <c r="IP665" s="2"/>
      <c r="IQ665" s="2"/>
      <c r="IR665" s="2"/>
      <c r="IS665" s="2"/>
      <c r="IT665" s="2"/>
      <c r="IU665" s="2"/>
    </row>
    <row r="666" spans="1:255" x14ac:dyDescent="0.2">
      <c r="A666">
        <v>17</v>
      </c>
      <c r="B666">
        <v>1</v>
      </c>
      <c r="E666" t="s">
        <v>3</v>
      </c>
      <c r="F666" t="s">
        <v>577</v>
      </c>
      <c r="G666" t="s">
        <v>578</v>
      </c>
      <c r="H666" t="s">
        <v>464</v>
      </c>
      <c r="I666">
        <v>6</v>
      </c>
      <c r="J666">
        <v>0</v>
      </c>
      <c r="K666">
        <v>6</v>
      </c>
      <c r="O666">
        <f t="shared" si="537"/>
        <v>3884.49</v>
      </c>
      <c r="P666">
        <f t="shared" si="573"/>
        <v>932.46</v>
      </c>
      <c r="Q666">
        <f t="shared" si="538"/>
        <v>43.22</v>
      </c>
      <c r="R666">
        <f t="shared" si="539"/>
        <v>0</v>
      </c>
      <c r="S666">
        <f t="shared" si="540"/>
        <v>2908.81</v>
      </c>
      <c r="T666">
        <f t="shared" si="541"/>
        <v>0</v>
      </c>
      <c r="U666">
        <f t="shared" si="542"/>
        <v>8.0400000000000009</v>
      </c>
      <c r="V666">
        <f t="shared" si="543"/>
        <v>0</v>
      </c>
      <c r="W666">
        <f t="shared" si="544"/>
        <v>0</v>
      </c>
      <c r="X666">
        <f t="shared" si="545"/>
        <v>2676.11</v>
      </c>
      <c r="Y666">
        <f t="shared" si="546"/>
        <v>1250.79</v>
      </c>
      <c r="AA666">
        <v>-1</v>
      </c>
      <c r="AB666">
        <f t="shared" si="547"/>
        <v>42.66</v>
      </c>
      <c r="AC666">
        <f t="shared" si="548"/>
        <v>25.27</v>
      </c>
      <c r="AD666">
        <f t="shared" si="549"/>
        <v>0.69</v>
      </c>
      <c r="AE666">
        <f t="shared" si="550"/>
        <v>0</v>
      </c>
      <c r="AF666">
        <f t="shared" si="551"/>
        <v>16.7</v>
      </c>
      <c r="AG666">
        <f t="shared" si="552"/>
        <v>0</v>
      </c>
      <c r="AH666">
        <f t="shared" si="553"/>
        <v>1.34</v>
      </c>
      <c r="AI666">
        <f t="shared" si="554"/>
        <v>0</v>
      </c>
      <c r="AJ666">
        <f t="shared" si="555"/>
        <v>0</v>
      </c>
      <c r="AK666">
        <v>42.66</v>
      </c>
      <c r="AL666">
        <v>25.27</v>
      </c>
      <c r="AM666">
        <v>0.69</v>
      </c>
      <c r="AN666">
        <v>0</v>
      </c>
      <c r="AO666">
        <v>16.7</v>
      </c>
      <c r="AP666">
        <v>0</v>
      </c>
      <c r="AQ666">
        <v>1.34</v>
      </c>
      <c r="AR666">
        <v>0</v>
      </c>
      <c r="AS666">
        <v>0</v>
      </c>
      <c r="AT666">
        <v>92</v>
      </c>
      <c r="AU666">
        <v>43</v>
      </c>
      <c r="AV666">
        <v>1</v>
      </c>
      <c r="AW666">
        <v>1</v>
      </c>
      <c r="AZ666">
        <v>1</v>
      </c>
      <c r="BA666">
        <v>29.03</v>
      </c>
      <c r="BB666">
        <v>10.44</v>
      </c>
      <c r="BC666">
        <v>6.15</v>
      </c>
      <c r="BD666" t="s">
        <v>3</v>
      </c>
      <c r="BE666" t="s">
        <v>3</v>
      </c>
      <c r="BF666" t="s">
        <v>3</v>
      </c>
      <c r="BG666" t="s">
        <v>3</v>
      </c>
      <c r="BH666">
        <v>0</v>
      </c>
      <c r="BI666">
        <v>2</v>
      </c>
      <c r="BJ666" t="s">
        <v>680</v>
      </c>
      <c r="BM666">
        <v>333</v>
      </c>
      <c r="BN666">
        <v>0</v>
      </c>
      <c r="BO666" t="s">
        <v>577</v>
      </c>
      <c r="BP666">
        <v>1</v>
      </c>
      <c r="BQ666">
        <v>40</v>
      </c>
      <c r="BR666">
        <v>0</v>
      </c>
      <c r="BS666">
        <v>29.03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92</v>
      </c>
      <c r="CA666">
        <v>43</v>
      </c>
      <c r="CB666" t="s">
        <v>3</v>
      </c>
      <c r="CE666">
        <v>30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 t="shared" si="556"/>
        <v>3884.49</v>
      </c>
      <c r="CQ666">
        <f t="shared" si="574"/>
        <v>155.41</v>
      </c>
      <c r="CR666">
        <f t="shared" si="557"/>
        <v>7.2</v>
      </c>
      <c r="CS666">
        <f t="shared" si="558"/>
        <v>0</v>
      </c>
      <c r="CT666">
        <f t="shared" si="559"/>
        <v>484.8</v>
      </c>
      <c r="CU666">
        <f t="shared" si="560"/>
        <v>0</v>
      </c>
      <c r="CV666">
        <f t="shared" si="561"/>
        <v>1.34</v>
      </c>
      <c r="CW666">
        <f t="shared" si="562"/>
        <v>0</v>
      </c>
      <c r="CX666">
        <f t="shared" si="563"/>
        <v>0</v>
      </c>
      <c r="CY666">
        <f>S666*(BZ666/100)</f>
        <v>2676.1052</v>
      </c>
      <c r="CZ666">
        <f>S666*(CA666/100)</f>
        <v>1250.7882999999999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112</v>
      </c>
      <c r="DO666">
        <v>70</v>
      </c>
      <c r="DP666">
        <v>1</v>
      </c>
      <c r="DQ666">
        <v>1</v>
      </c>
      <c r="DU666">
        <v>1013</v>
      </c>
      <c r="DV666" t="s">
        <v>464</v>
      </c>
      <c r="DW666" t="s">
        <v>464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49573648</v>
      </c>
      <c r="EF666">
        <v>40</v>
      </c>
      <c r="EG666" t="s">
        <v>505</v>
      </c>
      <c r="EH666">
        <v>0</v>
      </c>
      <c r="EI666" t="s">
        <v>3</v>
      </c>
      <c r="EJ666">
        <v>2</v>
      </c>
      <c r="EK666">
        <v>333</v>
      </c>
      <c r="EL666" t="s">
        <v>557</v>
      </c>
      <c r="EM666" t="s">
        <v>558</v>
      </c>
      <c r="EO666" t="s">
        <v>3</v>
      </c>
      <c r="EQ666">
        <v>132096</v>
      </c>
      <c r="ER666">
        <v>42.66</v>
      </c>
      <c r="ES666">
        <v>25.27</v>
      </c>
      <c r="ET666">
        <v>0.69</v>
      </c>
      <c r="EU666">
        <v>0</v>
      </c>
      <c r="EV666">
        <v>16.7</v>
      </c>
      <c r="EW666">
        <v>1.34</v>
      </c>
      <c r="EX666">
        <v>0</v>
      </c>
      <c r="EY666">
        <v>0</v>
      </c>
      <c r="FQ666">
        <v>0</v>
      </c>
      <c r="FR666">
        <f t="shared" si="564"/>
        <v>0</v>
      </c>
      <c r="FS666">
        <v>0</v>
      </c>
      <c r="FX666">
        <v>112</v>
      </c>
      <c r="FY666">
        <v>70</v>
      </c>
      <c r="GA666" t="s">
        <v>3</v>
      </c>
      <c r="GD666">
        <v>0</v>
      </c>
      <c r="GF666">
        <v>-1977909821</v>
      </c>
      <c r="GG666">
        <v>2</v>
      </c>
      <c r="GH666">
        <v>1</v>
      </c>
      <c r="GI666">
        <v>2</v>
      </c>
      <c r="GJ666">
        <v>0</v>
      </c>
      <c r="GK666">
        <f>ROUND(R666*(S12)/100,2)</f>
        <v>0</v>
      </c>
      <c r="GL666">
        <f t="shared" si="565"/>
        <v>0</v>
      </c>
      <c r="GM666">
        <f t="shared" si="566"/>
        <v>7811.39</v>
      </c>
      <c r="GN666">
        <f t="shared" si="567"/>
        <v>0</v>
      </c>
      <c r="GO666">
        <f t="shared" si="568"/>
        <v>7811.39</v>
      </c>
      <c r="GP666">
        <f t="shared" si="569"/>
        <v>0</v>
      </c>
      <c r="GR666">
        <v>0</v>
      </c>
      <c r="GS666">
        <v>0</v>
      </c>
      <c r="GT666">
        <v>0</v>
      </c>
      <c r="GU666" t="s">
        <v>3</v>
      </c>
      <c r="GV666">
        <f t="shared" si="570"/>
        <v>0</v>
      </c>
      <c r="GW666">
        <v>1</v>
      </c>
      <c r="GX666">
        <f t="shared" si="571"/>
        <v>0</v>
      </c>
      <c r="HA666">
        <v>0</v>
      </c>
      <c r="HB666">
        <v>0</v>
      </c>
      <c r="HC666">
        <f t="shared" si="572"/>
        <v>0</v>
      </c>
      <c r="HE666" t="s">
        <v>3</v>
      </c>
      <c r="HF666" t="s">
        <v>3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IK666">
        <v>0</v>
      </c>
    </row>
    <row r="667" spans="1:255" x14ac:dyDescent="0.2">
      <c r="A667" s="2">
        <v>18</v>
      </c>
      <c r="B667" s="2">
        <v>1</v>
      </c>
      <c r="C667" s="2"/>
      <c r="D667" s="2"/>
      <c r="E667" s="2" t="s">
        <v>3</v>
      </c>
      <c r="F667" s="2" t="s">
        <v>581</v>
      </c>
      <c r="G667" s="2" t="s">
        <v>582</v>
      </c>
      <c r="H667" s="2" t="s">
        <v>402</v>
      </c>
      <c r="I667" s="2">
        <f>I665*J667</f>
        <v>6</v>
      </c>
      <c r="J667" s="2">
        <v>1</v>
      </c>
      <c r="K667" s="2">
        <v>1</v>
      </c>
      <c r="L667" s="2"/>
      <c r="M667" s="2"/>
      <c r="N667" s="2"/>
      <c r="O667" s="2">
        <f t="shared" si="537"/>
        <v>462.06</v>
      </c>
      <c r="P667" s="2">
        <f t="shared" si="573"/>
        <v>462.06</v>
      </c>
      <c r="Q667" s="2">
        <f t="shared" si="538"/>
        <v>0</v>
      </c>
      <c r="R667" s="2">
        <f t="shared" si="539"/>
        <v>0</v>
      </c>
      <c r="S667" s="2">
        <f t="shared" si="540"/>
        <v>0</v>
      </c>
      <c r="T667" s="2">
        <f t="shared" si="541"/>
        <v>0</v>
      </c>
      <c r="U667" s="2">
        <f t="shared" si="542"/>
        <v>0</v>
      </c>
      <c r="V667" s="2">
        <f t="shared" si="543"/>
        <v>0</v>
      </c>
      <c r="W667" s="2">
        <f t="shared" si="544"/>
        <v>0</v>
      </c>
      <c r="X667" s="2">
        <f t="shared" si="545"/>
        <v>0</v>
      </c>
      <c r="Y667" s="2">
        <f t="shared" si="546"/>
        <v>0</v>
      </c>
      <c r="Z667" s="2"/>
      <c r="AA667" s="2">
        <v>-1</v>
      </c>
      <c r="AB667" s="2">
        <f t="shared" si="547"/>
        <v>77.010000000000005</v>
      </c>
      <c r="AC667" s="2">
        <f t="shared" si="548"/>
        <v>77.010000000000005</v>
      </c>
      <c r="AD667" s="2">
        <f t="shared" si="549"/>
        <v>0</v>
      </c>
      <c r="AE667" s="2">
        <f t="shared" si="550"/>
        <v>0</v>
      </c>
      <c r="AF667" s="2">
        <f t="shared" si="551"/>
        <v>0</v>
      </c>
      <c r="AG667" s="2">
        <f t="shared" si="552"/>
        <v>0</v>
      </c>
      <c r="AH667" s="2">
        <f t="shared" si="553"/>
        <v>0</v>
      </c>
      <c r="AI667" s="2">
        <f t="shared" si="554"/>
        <v>0</v>
      </c>
      <c r="AJ667" s="2">
        <f t="shared" si="555"/>
        <v>0</v>
      </c>
      <c r="AK667" s="2">
        <v>77.010000000000005</v>
      </c>
      <c r="AL667" s="2">
        <v>77.010000000000005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112</v>
      </c>
      <c r="AU667" s="2">
        <v>70</v>
      </c>
      <c r="AV667" s="2">
        <v>1</v>
      </c>
      <c r="AW667" s="2">
        <v>1</v>
      </c>
      <c r="AX667" s="2"/>
      <c r="AY667" s="2"/>
      <c r="AZ667" s="2">
        <v>1</v>
      </c>
      <c r="BA667" s="2">
        <v>1</v>
      </c>
      <c r="BB667" s="2">
        <v>1</v>
      </c>
      <c r="BC667" s="2">
        <v>1</v>
      </c>
      <c r="BD667" s="2" t="s">
        <v>3</v>
      </c>
      <c r="BE667" s="2" t="s">
        <v>3</v>
      </c>
      <c r="BF667" s="2" t="s">
        <v>3</v>
      </c>
      <c r="BG667" s="2" t="s">
        <v>3</v>
      </c>
      <c r="BH667" s="2">
        <v>3</v>
      </c>
      <c r="BI667" s="2">
        <v>2</v>
      </c>
      <c r="BJ667" s="2" t="s">
        <v>583</v>
      </c>
      <c r="BK667" s="2"/>
      <c r="BL667" s="2"/>
      <c r="BM667" s="2">
        <v>333</v>
      </c>
      <c r="BN667" s="2">
        <v>0</v>
      </c>
      <c r="BO667" s="2" t="s">
        <v>3</v>
      </c>
      <c r="BP667" s="2">
        <v>0</v>
      </c>
      <c r="BQ667" s="2">
        <v>40</v>
      </c>
      <c r="BR667" s="2">
        <v>0</v>
      </c>
      <c r="BS667" s="2">
        <v>1</v>
      </c>
      <c r="BT667" s="2">
        <v>1</v>
      </c>
      <c r="BU667" s="2">
        <v>1</v>
      </c>
      <c r="BV667" s="2">
        <v>1</v>
      </c>
      <c r="BW667" s="2">
        <v>1</v>
      </c>
      <c r="BX667" s="2">
        <v>1</v>
      </c>
      <c r="BY667" s="2" t="s">
        <v>3</v>
      </c>
      <c r="BZ667" s="2">
        <v>112</v>
      </c>
      <c r="CA667" s="2">
        <v>70</v>
      </c>
      <c r="CB667" s="2" t="s">
        <v>3</v>
      </c>
      <c r="CC667" s="2"/>
      <c r="CD667" s="2"/>
      <c r="CE667" s="2">
        <v>30</v>
      </c>
      <c r="CF667" s="2">
        <v>0</v>
      </c>
      <c r="CG667" s="2">
        <v>0</v>
      </c>
      <c r="CH667" s="2"/>
      <c r="CI667" s="2"/>
      <c r="CJ667" s="2"/>
      <c r="CK667" s="2"/>
      <c r="CL667" s="2"/>
      <c r="CM667" s="2">
        <v>0</v>
      </c>
      <c r="CN667" s="2" t="s">
        <v>3</v>
      </c>
      <c r="CO667" s="2">
        <v>0</v>
      </c>
      <c r="CP667" s="2">
        <f t="shared" si="556"/>
        <v>462.06</v>
      </c>
      <c r="CQ667" s="2">
        <f t="shared" si="574"/>
        <v>77.010000000000005</v>
      </c>
      <c r="CR667" s="2">
        <f t="shared" si="557"/>
        <v>0</v>
      </c>
      <c r="CS667" s="2">
        <f t="shared" si="558"/>
        <v>0</v>
      </c>
      <c r="CT667" s="2">
        <f t="shared" si="559"/>
        <v>0</v>
      </c>
      <c r="CU667" s="2">
        <f t="shared" si="560"/>
        <v>0</v>
      </c>
      <c r="CV667" s="2">
        <f t="shared" si="561"/>
        <v>0</v>
      </c>
      <c r="CW667" s="2">
        <f t="shared" si="562"/>
        <v>0</v>
      </c>
      <c r="CX667" s="2">
        <f t="shared" si="563"/>
        <v>0</v>
      </c>
      <c r="CY667" s="2">
        <f>((S667*BZ667)/100)</f>
        <v>0</v>
      </c>
      <c r="CZ667" s="2">
        <f>((S667*CA667)/100)</f>
        <v>0</v>
      </c>
      <c r="DA667" s="2"/>
      <c r="DB667" s="2"/>
      <c r="DC667" s="2" t="s">
        <v>3</v>
      </c>
      <c r="DD667" s="2" t="s">
        <v>3</v>
      </c>
      <c r="DE667" s="2" t="s">
        <v>3</v>
      </c>
      <c r="DF667" s="2" t="s">
        <v>3</v>
      </c>
      <c r="DG667" s="2" t="s">
        <v>3</v>
      </c>
      <c r="DH667" s="2" t="s">
        <v>3</v>
      </c>
      <c r="DI667" s="2" t="s">
        <v>3</v>
      </c>
      <c r="DJ667" s="2" t="s">
        <v>3</v>
      </c>
      <c r="DK667" s="2" t="s">
        <v>3</v>
      </c>
      <c r="DL667" s="2" t="s">
        <v>3</v>
      </c>
      <c r="DM667" s="2" t="s">
        <v>3</v>
      </c>
      <c r="DN667" s="2">
        <v>0</v>
      </c>
      <c r="DO667" s="2">
        <v>0</v>
      </c>
      <c r="DP667" s="2">
        <v>1</v>
      </c>
      <c r="DQ667" s="2">
        <v>1</v>
      </c>
      <c r="DR667" s="2"/>
      <c r="DS667" s="2"/>
      <c r="DT667" s="2"/>
      <c r="DU667" s="2">
        <v>1010</v>
      </c>
      <c r="DV667" s="2" t="s">
        <v>402</v>
      </c>
      <c r="DW667" s="2" t="s">
        <v>402</v>
      </c>
      <c r="DX667" s="2">
        <v>1</v>
      </c>
      <c r="DY667" s="2"/>
      <c r="DZ667" s="2" t="s">
        <v>3</v>
      </c>
      <c r="EA667" s="2" t="s">
        <v>3</v>
      </c>
      <c r="EB667" s="2" t="s">
        <v>3</v>
      </c>
      <c r="EC667" s="2" t="s">
        <v>3</v>
      </c>
      <c r="ED667" s="2"/>
      <c r="EE667" s="2">
        <v>49573648</v>
      </c>
      <c r="EF667" s="2">
        <v>40</v>
      </c>
      <c r="EG667" s="2" t="s">
        <v>505</v>
      </c>
      <c r="EH667" s="2">
        <v>0</v>
      </c>
      <c r="EI667" s="2" t="s">
        <v>3</v>
      </c>
      <c r="EJ667" s="2">
        <v>2</v>
      </c>
      <c r="EK667" s="2">
        <v>333</v>
      </c>
      <c r="EL667" s="2" t="s">
        <v>557</v>
      </c>
      <c r="EM667" s="2" t="s">
        <v>558</v>
      </c>
      <c r="EN667" s="2"/>
      <c r="EO667" s="2" t="s">
        <v>3</v>
      </c>
      <c r="EP667" s="2"/>
      <c r="EQ667" s="2">
        <v>1024</v>
      </c>
      <c r="ER667" s="2">
        <v>77.010000000000005</v>
      </c>
      <c r="ES667" s="2">
        <v>77.010000000000005</v>
      </c>
      <c r="ET667" s="2">
        <v>0</v>
      </c>
      <c r="EU667" s="2">
        <v>0</v>
      </c>
      <c r="EV667" s="2">
        <v>0</v>
      </c>
      <c r="EW667" s="2">
        <v>0</v>
      </c>
      <c r="EX667" s="2">
        <v>0</v>
      </c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>
        <v>0</v>
      </c>
      <c r="FR667" s="2">
        <f t="shared" si="564"/>
        <v>0</v>
      </c>
      <c r="FS667" s="2">
        <v>0</v>
      </c>
      <c r="FT667" s="2"/>
      <c r="FU667" s="2"/>
      <c r="FV667" s="2"/>
      <c r="FW667" s="2"/>
      <c r="FX667" s="2">
        <v>112</v>
      </c>
      <c r="FY667" s="2">
        <v>70</v>
      </c>
      <c r="FZ667" s="2"/>
      <c r="GA667" s="2" t="s">
        <v>3</v>
      </c>
      <c r="GB667" s="2"/>
      <c r="GC667" s="2"/>
      <c r="GD667" s="2">
        <v>0</v>
      </c>
      <c r="GE667" s="2"/>
      <c r="GF667" s="2">
        <v>-1207263433</v>
      </c>
      <c r="GG667" s="2">
        <v>2</v>
      </c>
      <c r="GH667" s="2">
        <v>1</v>
      </c>
      <c r="GI667" s="2">
        <v>-2</v>
      </c>
      <c r="GJ667" s="2">
        <v>0</v>
      </c>
      <c r="GK667" s="2">
        <f>ROUND(R667*(R12)/100,2)</f>
        <v>0</v>
      </c>
      <c r="GL667" s="2">
        <f t="shared" si="565"/>
        <v>0</v>
      </c>
      <c r="GM667" s="2">
        <f t="shared" si="566"/>
        <v>462.06</v>
      </c>
      <c r="GN667" s="2">
        <f t="shared" si="567"/>
        <v>0</v>
      </c>
      <c r="GO667" s="2">
        <f t="shared" si="568"/>
        <v>462.06</v>
      </c>
      <c r="GP667" s="2">
        <f t="shared" si="569"/>
        <v>0</v>
      </c>
      <c r="GQ667" s="2"/>
      <c r="GR667" s="2">
        <v>0</v>
      </c>
      <c r="GS667" s="2">
        <v>0</v>
      </c>
      <c r="GT667" s="2">
        <v>0</v>
      </c>
      <c r="GU667" s="2" t="s">
        <v>3</v>
      </c>
      <c r="GV667" s="2">
        <f t="shared" si="570"/>
        <v>0</v>
      </c>
      <c r="GW667" s="2">
        <v>1</v>
      </c>
      <c r="GX667" s="2">
        <f t="shared" si="571"/>
        <v>0</v>
      </c>
      <c r="GY667" s="2"/>
      <c r="GZ667" s="2"/>
      <c r="HA667" s="2">
        <v>0</v>
      </c>
      <c r="HB667" s="2">
        <v>0</v>
      </c>
      <c r="HC667" s="2">
        <f t="shared" si="572"/>
        <v>0</v>
      </c>
      <c r="HD667" s="2"/>
      <c r="HE667" s="2" t="s">
        <v>3</v>
      </c>
      <c r="HF667" s="2" t="s">
        <v>3</v>
      </c>
      <c r="HG667" s="2"/>
      <c r="HH667" s="2"/>
      <c r="HI667" s="2"/>
      <c r="HJ667" s="2"/>
      <c r="HK667" s="2"/>
      <c r="HL667" s="2"/>
      <c r="HM667" s="2" t="s">
        <v>3</v>
      </c>
      <c r="HN667" s="2" t="s">
        <v>3</v>
      </c>
      <c r="HO667" s="2" t="s">
        <v>3</v>
      </c>
      <c r="HP667" s="2" t="s">
        <v>3</v>
      </c>
      <c r="HQ667" s="2" t="s">
        <v>3</v>
      </c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>
        <v>0</v>
      </c>
      <c r="IL667" s="2"/>
      <c r="IM667" s="2"/>
      <c r="IN667" s="2"/>
      <c r="IO667" s="2"/>
      <c r="IP667" s="2"/>
      <c r="IQ667" s="2"/>
      <c r="IR667" s="2"/>
      <c r="IS667" s="2"/>
      <c r="IT667" s="2"/>
      <c r="IU667" s="2"/>
    </row>
    <row r="668" spans="1:255" x14ac:dyDescent="0.2">
      <c r="A668">
        <v>18</v>
      </c>
      <c r="B668">
        <v>1</v>
      </c>
      <c r="E668" t="s">
        <v>3</v>
      </c>
      <c r="F668" t="s">
        <v>581</v>
      </c>
      <c r="G668" t="s">
        <v>582</v>
      </c>
      <c r="H668" t="s">
        <v>402</v>
      </c>
      <c r="I668">
        <f>I666*J668</f>
        <v>6</v>
      </c>
      <c r="J668">
        <v>1</v>
      </c>
      <c r="K668">
        <v>1</v>
      </c>
      <c r="O668">
        <f t="shared" si="537"/>
        <v>3613.31</v>
      </c>
      <c r="P668">
        <f t="shared" si="573"/>
        <v>3613.31</v>
      </c>
      <c r="Q668">
        <f t="shared" si="538"/>
        <v>0</v>
      </c>
      <c r="R668">
        <f t="shared" si="539"/>
        <v>0</v>
      </c>
      <c r="S668">
        <f t="shared" si="540"/>
        <v>0</v>
      </c>
      <c r="T668">
        <f t="shared" si="541"/>
        <v>0</v>
      </c>
      <c r="U668">
        <f t="shared" si="542"/>
        <v>0</v>
      </c>
      <c r="V668">
        <f t="shared" si="543"/>
        <v>0</v>
      </c>
      <c r="W668">
        <f t="shared" si="544"/>
        <v>0</v>
      </c>
      <c r="X668">
        <f t="shared" si="545"/>
        <v>0</v>
      </c>
      <c r="Y668">
        <f t="shared" si="546"/>
        <v>0</v>
      </c>
      <c r="AA668">
        <v>-1</v>
      </c>
      <c r="AB668">
        <f t="shared" si="547"/>
        <v>77.010000000000005</v>
      </c>
      <c r="AC668">
        <f t="shared" si="548"/>
        <v>77.010000000000005</v>
      </c>
      <c r="AD668">
        <f t="shared" si="549"/>
        <v>0</v>
      </c>
      <c r="AE668">
        <f t="shared" si="550"/>
        <v>0</v>
      </c>
      <c r="AF668">
        <f t="shared" si="551"/>
        <v>0</v>
      </c>
      <c r="AG668">
        <f t="shared" si="552"/>
        <v>0</v>
      </c>
      <c r="AH668">
        <f t="shared" si="553"/>
        <v>0</v>
      </c>
      <c r="AI668">
        <f t="shared" si="554"/>
        <v>0</v>
      </c>
      <c r="AJ668">
        <f t="shared" si="555"/>
        <v>0</v>
      </c>
      <c r="AK668">
        <v>77.010000000000005</v>
      </c>
      <c r="AL668">
        <v>77.010000000000005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7.82</v>
      </c>
      <c r="BD668" t="s">
        <v>3</v>
      </c>
      <c r="BE668" t="s">
        <v>3</v>
      </c>
      <c r="BF668" t="s">
        <v>3</v>
      </c>
      <c r="BG668" t="s">
        <v>3</v>
      </c>
      <c r="BH668">
        <v>3</v>
      </c>
      <c r="BI668">
        <v>2</v>
      </c>
      <c r="BJ668" t="s">
        <v>583</v>
      </c>
      <c r="BM668">
        <v>333</v>
      </c>
      <c r="BN668">
        <v>0</v>
      </c>
      <c r="BO668" t="s">
        <v>581</v>
      </c>
      <c r="BP668">
        <v>1</v>
      </c>
      <c r="BQ668">
        <v>40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0</v>
      </c>
      <c r="CA668">
        <v>0</v>
      </c>
      <c r="CB668" t="s">
        <v>3</v>
      </c>
      <c r="CE668">
        <v>30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 t="shared" si="556"/>
        <v>3613.31</v>
      </c>
      <c r="CQ668">
        <f t="shared" si="574"/>
        <v>602.22</v>
      </c>
      <c r="CR668">
        <f t="shared" si="557"/>
        <v>0</v>
      </c>
      <c r="CS668">
        <f t="shared" si="558"/>
        <v>0</v>
      </c>
      <c r="CT668">
        <f t="shared" si="559"/>
        <v>0</v>
      </c>
      <c r="CU668">
        <f t="shared" si="560"/>
        <v>0</v>
      </c>
      <c r="CV668">
        <f t="shared" si="561"/>
        <v>0</v>
      </c>
      <c r="CW668">
        <f t="shared" si="562"/>
        <v>0</v>
      </c>
      <c r="CX668">
        <f t="shared" si="563"/>
        <v>0</v>
      </c>
      <c r="CY668">
        <f>S668*(BZ668/100)</f>
        <v>0</v>
      </c>
      <c r="CZ668">
        <f>S668*(CA668/100)</f>
        <v>0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112</v>
      </c>
      <c r="DO668">
        <v>70</v>
      </c>
      <c r="DP668">
        <v>1</v>
      </c>
      <c r="DQ668">
        <v>1</v>
      </c>
      <c r="DU668">
        <v>1010</v>
      </c>
      <c r="DV668" t="s">
        <v>402</v>
      </c>
      <c r="DW668" t="s">
        <v>402</v>
      </c>
      <c r="DX668">
        <v>1</v>
      </c>
      <c r="DZ668" t="s">
        <v>3</v>
      </c>
      <c r="EA668" t="s">
        <v>3</v>
      </c>
      <c r="EB668" t="s">
        <v>3</v>
      </c>
      <c r="EC668" t="s">
        <v>3</v>
      </c>
      <c r="EE668">
        <v>49573648</v>
      </c>
      <c r="EF668">
        <v>40</v>
      </c>
      <c r="EG668" t="s">
        <v>505</v>
      </c>
      <c r="EH668">
        <v>0</v>
      </c>
      <c r="EI668" t="s">
        <v>3</v>
      </c>
      <c r="EJ668">
        <v>2</v>
      </c>
      <c r="EK668">
        <v>333</v>
      </c>
      <c r="EL668" t="s">
        <v>557</v>
      </c>
      <c r="EM668" t="s">
        <v>558</v>
      </c>
      <c r="EO668" t="s">
        <v>3</v>
      </c>
      <c r="EQ668">
        <v>1024</v>
      </c>
      <c r="ER668">
        <v>77.010000000000005</v>
      </c>
      <c r="ES668">
        <v>77.010000000000005</v>
      </c>
      <c r="ET668">
        <v>0</v>
      </c>
      <c r="EU668">
        <v>0</v>
      </c>
      <c r="EV668">
        <v>0</v>
      </c>
      <c r="EW668">
        <v>0</v>
      </c>
      <c r="EX668">
        <v>0</v>
      </c>
      <c r="FQ668">
        <v>0</v>
      </c>
      <c r="FR668">
        <f t="shared" si="564"/>
        <v>0</v>
      </c>
      <c r="FS668">
        <v>0</v>
      </c>
      <c r="FX668">
        <v>112</v>
      </c>
      <c r="FY668">
        <v>70</v>
      </c>
      <c r="GA668" t="s">
        <v>3</v>
      </c>
      <c r="GD668">
        <v>0</v>
      </c>
      <c r="GF668">
        <v>-1207263433</v>
      </c>
      <c r="GG668">
        <v>2</v>
      </c>
      <c r="GH668">
        <v>1</v>
      </c>
      <c r="GI668">
        <v>2</v>
      </c>
      <c r="GJ668">
        <v>0</v>
      </c>
      <c r="GK668">
        <f>ROUND(R668*(S12)/100,2)</f>
        <v>0</v>
      </c>
      <c r="GL668">
        <f t="shared" si="565"/>
        <v>0</v>
      </c>
      <c r="GM668">
        <f t="shared" si="566"/>
        <v>3613.31</v>
      </c>
      <c r="GN668">
        <f t="shared" si="567"/>
        <v>0</v>
      </c>
      <c r="GO668">
        <f t="shared" si="568"/>
        <v>3613.31</v>
      </c>
      <c r="GP668">
        <f t="shared" si="569"/>
        <v>0</v>
      </c>
      <c r="GR668">
        <v>0</v>
      </c>
      <c r="GS668">
        <v>0</v>
      </c>
      <c r="GT668">
        <v>0</v>
      </c>
      <c r="GU668" t="s">
        <v>3</v>
      </c>
      <c r="GV668">
        <f t="shared" si="570"/>
        <v>0</v>
      </c>
      <c r="GW668">
        <v>1</v>
      </c>
      <c r="GX668">
        <f t="shared" si="571"/>
        <v>0</v>
      </c>
      <c r="HA668">
        <v>0</v>
      </c>
      <c r="HB668">
        <v>0</v>
      </c>
      <c r="HC668">
        <f t="shared" si="572"/>
        <v>0</v>
      </c>
      <c r="HE668" t="s">
        <v>3</v>
      </c>
      <c r="HF668" t="s">
        <v>3</v>
      </c>
      <c r="HM668" t="s">
        <v>3</v>
      </c>
      <c r="HN668" t="s">
        <v>3</v>
      </c>
      <c r="HO668" t="s">
        <v>3</v>
      </c>
      <c r="HP668" t="s">
        <v>3</v>
      </c>
      <c r="HQ668" t="s">
        <v>3</v>
      </c>
      <c r="IK668">
        <v>0</v>
      </c>
    </row>
    <row r="669" spans="1:255" x14ac:dyDescent="0.2">
      <c r="A669" s="2">
        <v>17</v>
      </c>
      <c r="B669" s="2">
        <v>1</v>
      </c>
      <c r="C669" s="2"/>
      <c r="D669" s="2"/>
      <c r="E669" s="2" t="s">
        <v>3</v>
      </c>
      <c r="F669" s="2" t="s">
        <v>585</v>
      </c>
      <c r="G669" s="2" t="s">
        <v>586</v>
      </c>
      <c r="H669" s="2" t="s">
        <v>587</v>
      </c>
      <c r="I669" s="2">
        <f>ROUND(1/100,9)</f>
        <v>0.01</v>
      </c>
      <c r="J669" s="2">
        <v>0</v>
      </c>
      <c r="K669" s="2">
        <f>ROUND(1/100,9)</f>
        <v>0.01</v>
      </c>
      <c r="L669" s="2"/>
      <c r="M669" s="2"/>
      <c r="N669" s="2"/>
      <c r="O669" s="2">
        <f t="shared" si="537"/>
        <v>4.6900000000000004</v>
      </c>
      <c r="P669" s="2">
        <f t="shared" si="573"/>
        <v>0.22</v>
      </c>
      <c r="Q669" s="2">
        <f t="shared" si="538"/>
        <v>0.04</v>
      </c>
      <c r="R669" s="2">
        <f t="shared" si="539"/>
        <v>0</v>
      </c>
      <c r="S669" s="2">
        <f t="shared" si="540"/>
        <v>4.43</v>
      </c>
      <c r="T669" s="2">
        <f t="shared" si="541"/>
        <v>0</v>
      </c>
      <c r="U669" s="2">
        <f t="shared" si="542"/>
        <v>0.34100000000000003</v>
      </c>
      <c r="V669" s="2">
        <f t="shared" si="543"/>
        <v>0</v>
      </c>
      <c r="W669" s="2">
        <f t="shared" si="544"/>
        <v>0</v>
      </c>
      <c r="X669" s="2">
        <f t="shared" si="545"/>
        <v>4.96</v>
      </c>
      <c r="Y669" s="2">
        <f t="shared" si="546"/>
        <v>3.1</v>
      </c>
      <c r="Z669" s="2"/>
      <c r="AA669" s="2">
        <v>-1</v>
      </c>
      <c r="AB669" s="2">
        <f t="shared" si="547"/>
        <v>468.31</v>
      </c>
      <c r="AC669" s="2">
        <f t="shared" si="548"/>
        <v>21.61</v>
      </c>
      <c r="AD669" s="2">
        <f t="shared" si="549"/>
        <v>3.74</v>
      </c>
      <c r="AE669" s="2">
        <f t="shared" si="550"/>
        <v>0.43</v>
      </c>
      <c r="AF669" s="2">
        <f t="shared" si="551"/>
        <v>442.96</v>
      </c>
      <c r="AG669" s="2">
        <f t="shared" si="552"/>
        <v>0</v>
      </c>
      <c r="AH669" s="2">
        <f t="shared" si="553"/>
        <v>34.1</v>
      </c>
      <c r="AI669" s="2">
        <f t="shared" si="554"/>
        <v>0</v>
      </c>
      <c r="AJ669" s="2">
        <f t="shared" si="555"/>
        <v>0</v>
      </c>
      <c r="AK669" s="2">
        <v>468.31</v>
      </c>
      <c r="AL669" s="2">
        <v>21.61</v>
      </c>
      <c r="AM669" s="2">
        <v>3.74</v>
      </c>
      <c r="AN669" s="2">
        <v>0.43</v>
      </c>
      <c r="AO669" s="2">
        <v>442.96</v>
      </c>
      <c r="AP669" s="2">
        <v>0</v>
      </c>
      <c r="AQ669" s="2">
        <v>34.1</v>
      </c>
      <c r="AR669" s="2">
        <v>0</v>
      </c>
      <c r="AS669" s="2">
        <v>0</v>
      </c>
      <c r="AT669" s="2">
        <v>112</v>
      </c>
      <c r="AU669" s="2">
        <v>70</v>
      </c>
      <c r="AV669" s="2">
        <v>1</v>
      </c>
      <c r="AW669" s="2">
        <v>1</v>
      </c>
      <c r="AX669" s="2"/>
      <c r="AY669" s="2"/>
      <c r="AZ669" s="2">
        <v>1</v>
      </c>
      <c r="BA669" s="2">
        <v>1</v>
      </c>
      <c r="BB669" s="2">
        <v>1</v>
      </c>
      <c r="BC669" s="2">
        <v>1</v>
      </c>
      <c r="BD669" s="2" t="s">
        <v>3</v>
      </c>
      <c r="BE669" s="2" t="s">
        <v>3</v>
      </c>
      <c r="BF669" s="2" t="s">
        <v>3</v>
      </c>
      <c r="BG669" s="2" t="s">
        <v>3</v>
      </c>
      <c r="BH669" s="2">
        <v>0</v>
      </c>
      <c r="BI669" s="2">
        <v>2</v>
      </c>
      <c r="BJ669" s="2" t="s">
        <v>681</v>
      </c>
      <c r="BK669" s="2"/>
      <c r="BL669" s="2"/>
      <c r="BM669" s="2">
        <v>333</v>
      </c>
      <c r="BN669" s="2">
        <v>0</v>
      </c>
      <c r="BO669" s="2" t="s">
        <v>3</v>
      </c>
      <c r="BP669" s="2">
        <v>0</v>
      </c>
      <c r="BQ669" s="2">
        <v>40</v>
      </c>
      <c r="BR669" s="2">
        <v>0</v>
      </c>
      <c r="BS669" s="2">
        <v>1</v>
      </c>
      <c r="BT669" s="2">
        <v>1</v>
      </c>
      <c r="BU669" s="2">
        <v>1</v>
      </c>
      <c r="BV669" s="2">
        <v>1</v>
      </c>
      <c r="BW669" s="2">
        <v>1</v>
      </c>
      <c r="BX669" s="2">
        <v>1</v>
      </c>
      <c r="BY669" s="2" t="s">
        <v>3</v>
      </c>
      <c r="BZ669" s="2">
        <v>112</v>
      </c>
      <c r="CA669" s="2">
        <v>70</v>
      </c>
      <c r="CB669" s="2" t="s">
        <v>3</v>
      </c>
      <c r="CC669" s="2"/>
      <c r="CD669" s="2"/>
      <c r="CE669" s="2">
        <v>30</v>
      </c>
      <c r="CF669" s="2">
        <v>0</v>
      </c>
      <c r="CG669" s="2">
        <v>0</v>
      </c>
      <c r="CH669" s="2"/>
      <c r="CI669" s="2"/>
      <c r="CJ669" s="2"/>
      <c r="CK669" s="2"/>
      <c r="CL669" s="2"/>
      <c r="CM669" s="2">
        <v>0</v>
      </c>
      <c r="CN669" s="2" t="s">
        <v>3</v>
      </c>
      <c r="CO669" s="2">
        <v>0</v>
      </c>
      <c r="CP669" s="2">
        <f t="shared" si="556"/>
        <v>4.6899999999999995</v>
      </c>
      <c r="CQ669" s="2">
        <f t="shared" si="574"/>
        <v>21.61</v>
      </c>
      <c r="CR669" s="2">
        <f t="shared" si="557"/>
        <v>3.74</v>
      </c>
      <c r="CS669" s="2">
        <f t="shared" si="558"/>
        <v>0.43</v>
      </c>
      <c r="CT669" s="2">
        <f t="shared" si="559"/>
        <v>442.96</v>
      </c>
      <c r="CU669" s="2">
        <f t="shared" si="560"/>
        <v>0</v>
      </c>
      <c r="CV669" s="2">
        <f t="shared" si="561"/>
        <v>34.1</v>
      </c>
      <c r="CW669" s="2">
        <f t="shared" si="562"/>
        <v>0</v>
      </c>
      <c r="CX669" s="2">
        <f t="shared" si="563"/>
        <v>0</v>
      </c>
      <c r="CY669" s="2">
        <f>((S669*BZ669)/100)</f>
        <v>4.9615999999999998</v>
      </c>
      <c r="CZ669" s="2">
        <f>((S669*CA669)/100)</f>
        <v>3.1009999999999995</v>
      </c>
      <c r="DA669" s="2"/>
      <c r="DB669" s="2"/>
      <c r="DC669" s="2" t="s">
        <v>3</v>
      </c>
      <c r="DD669" s="2" t="s">
        <v>3</v>
      </c>
      <c r="DE669" s="2" t="s">
        <v>3</v>
      </c>
      <c r="DF669" s="2" t="s">
        <v>3</v>
      </c>
      <c r="DG669" s="2" t="s">
        <v>3</v>
      </c>
      <c r="DH669" s="2" t="s">
        <v>3</v>
      </c>
      <c r="DI669" s="2" t="s">
        <v>3</v>
      </c>
      <c r="DJ669" s="2" t="s">
        <v>3</v>
      </c>
      <c r="DK669" s="2" t="s">
        <v>3</v>
      </c>
      <c r="DL669" s="2" t="s">
        <v>3</v>
      </c>
      <c r="DM669" s="2" t="s">
        <v>3</v>
      </c>
      <c r="DN669" s="2">
        <v>0</v>
      </c>
      <c r="DO669" s="2">
        <v>0</v>
      </c>
      <c r="DP669" s="2">
        <v>1</v>
      </c>
      <c r="DQ669" s="2">
        <v>1</v>
      </c>
      <c r="DR669" s="2"/>
      <c r="DS669" s="2"/>
      <c r="DT669" s="2"/>
      <c r="DU669" s="2">
        <v>1010</v>
      </c>
      <c r="DV669" s="2" t="s">
        <v>587</v>
      </c>
      <c r="DW669" s="2" t="s">
        <v>587</v>
      </c>
      <c r="DX669" s="2">
        <v>100</v>
      </c>
      <c r="DY669" s="2"/>
      <c r="DZ669" s="2" t="s">
        <v>3</v>
      </c>
      <c r="EA669" s="2" t="s">
        <v>3</v>
      </c>
      <c r="EB669" s="2" t="s">
        <v>3</v>
      </c>
      <c r="EC669" s="2" t="s">
        <v>3</v>
      </c>
      <c r="ED669" s="2"/>
      <c r="EE669" s="2">
        <v>49573648</v>
      </c>
      <c r="EF669" s="2">
        <v>40</v>
      </c>
      <c r="EG669" s="2" t="s">
        <v>505</v>
      </c>
      <c r="EH669" s="2">
        <v>0</v>
      </c>
      <c r="EI669" s="2" t="s">
        <v>3</v>
      </c>
      <c r="EJ669" s="2">
        <v>2</v>
      </c>
      <c r="EK669" s="2">
        <v>333</v>
      </c>
      <c r="EL669" s="2" t="s">
        <v>557</v>
      </c>
      <c r="EM669" s="2" t="s">
        <v>558</v>
      </c>
      <c r="EN669" s="2"/>
      <c r="EO669" s="2" t="s">
        <v>3</v>
      </c>
      <c r="EP669" s="2"/>
      <c r="EQ669" s="2">
        <v>132096</v>
      </c>
      <c r="ER669" s="2">
        <v>468.31</v>
      </c>
      <c r="ES669" s="2">
        <v>21.61</v>
      </c>
      <c r="ET669" s="2">
        <v>3.74</v>
      </c>
      <c r="EU669" s="2">
        <v>0.43</v>
      </c>
      <c r="EV669" s="2">
        <v>442.96</v>
      </c>
      <c r="EW669" s="2">
        <v>34.1</v>
      </c>
      <c r="EX669" s="2">
        <v>0</v>
      </c>
      <c r="EY669" s="2">
        <v>0</v>
      </c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>
        <v>0</v>
      </c>
      <c r="FR669" s="2">
        <f t="shared" si="564"/>
        <v>0</v>
      </c>
      <c r="FS669" s="2">
        <v>0</v>
      </c>
      <c r="FT669" s="2"/>
      <c r="FU669" s="2"/>
      <c r="FV669" s="2"/>
      <c r="FW669" s="2"/>
      <c r="FX669" s="2">
        <v>112</v>
      </c>
      <c r="FY669" s="2">
        <v>70</v>
      </c>
      <c r="FZ669" s="2"/>
      <c r="GA669" s="2" t="s">
        <v>3</v>
      </c>
      <c r="GB669" s="2"/>
      <c r="GC669" s="2"/>
      <c r="GD669" s="2">
        <v>0</v>
      </c>
      <c r="GE669" s="2"/>
      <c r="GF669" s="2">
        <v>1603998751</v>
      </c>
      <c r="GG669" s="2">
        <v>2</v>
      </c>
      <c r="GH669" s="2">
        <v>1</v>
      </c>
      <c r="GI669" s="2">
        <v>-2</v>
      </c>
      <c r="GJ669" s="2">
        <v>0</v>
      </c>
      <c r="GK669" s="2">
        <f>ROUND(R669*(R12)/100,2)</f>
        <v>0</v>
      </c>
      <c r="GL669" s="2">
        <f t="shared" si="565"/>
        <v>0</v>
      </c>
      <c r="GM669" s="2">
        <f t="shared" si="566"/>
        <v>12.75</v>
      </c>
      <c r="GN669" s="2">
        <f t="shared" si="567"/>
        <v>0</v>
      </c>
      <c r="GO669" s="2">
        <f t="shared" si="568"/>
        <v>12.75</v>
      </c>
      <c r="GP669" s="2">
        <f t="shared" si="569"/>
        <v>0</v>
      </c>
      <c r="GQ669" s="2"/>
      <c r="GR669" s="2">
        <v>0</v>
      </c>
      <c r="GS669" s="2">
        <v>0</v>
      </c>
      <c r="GT669" s="2">
        <v>0</v>
      </c>
      <c r="GU669" s="2" t="s">
        <v>3</v>
      </c>
      <c r="GV669" s="2">
        <f t="shared" si="570"/>
        <v>0</v>
      </c>
      <c r="GW669" s="2">
        <v>1</v>
      </c>
      <c r="GX669" s="2">
        <f t="shared" si="571"/>
        <v>0</v>
      </c>
      <c r="GY669" s="2"/>
      <c r="GZ669" s="2"/>
      <c r="HA669" s="2">
        <v>0</v>
      </c>
      <c r="HB669" s="2">
        <v>0</v>
      </c>
      <c r="HC669" s="2">
        <f t="shared" si="572"/>
        <v>0</v>
      </c>
      <c r="HD669" s="2"/>
      <c r="HE669" s="2" t="s">
        <v>3</v>
      </c>
      <c r="HF669" s="2" t="s">
        <v>3</v>
      </c>
      <c r="HG669" s="2"/>
      <c r="HH669" s="2"/>
      <c r="HI669" s="2"/>
      <c r="HJ669" s="2"/>
      <c r="HK669" s="2"/>
      <c r="HL669" s="2"/>
      <c r="HM669" s="2" t="s">
        <v>3</v>
      </c>
      <c r="HN669" s="2" t="s">
        <v>3</v>
      </c>
      <c r="HO669" s="2" t="s">
        <v>3</v>
      </c>
      <c r="HP669" s="2" t="s">
        <v>3</v>
      </c>
      <c r="HQ669" s="2" t="s">
        <v>3</v>
      </c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>
        <v>0</v>
      </c>
      <c r="IL669" s="2"/>
      <c r="IM669" s="2"/>
      <c r="IN669" s="2"/>
      <c r="IO669" s="2"/>
      <c r="IP669" s="2"/>
      <c r="IQ669" s="2"/>
      <c r="IR669" s="2"/>
      <c r="IS669" s="2"/>
      <c r="IT669" s="2"/>
      <c r="IU669" s="2"/>
    </row>
    <row r="670" spans="1:255" x14ac:dyDescent="0.2">
      <c r="A670">
        <v>17</v>
      </c>
      <c r="B670">
        <v>1</v>
      </c>
      <c r="E670" t="s">
        <v>3</v>
      </c>
      <c r="F670" t="s">
        <v>585</v>
      </c>
      <c r="G670" t="s">
        <v>586</v>
      </c>
      <c r="H670" t="s">
        <v>587</v>
      </c>
      <c r="I670">
        <f>ROUND(1/100,9)</f>
        <v>0.01</v>
      </c>
      <c r="J670">
        <v>0</v>
      </c>
      <c r="K670">
        <f>ROUND(1/100,9)</f>
        <v>0.01</v>
      </c>
      <c r="O670">
        <f t="shared" si="537"/>
        <v>129.74</v>
      </c>
      <c r="P670">
        <f t="shared" si="573"/>
        <v>0.74</v>
      </c>
      <c r="Q670">
        <f t="shared" si="538"/>
        <v>0.4</v>
      </c>
      <c r="R670">
        <f t="shared" si="539"/>
        <v>0</v>
      </c>
      <c r="S670">
        <f t="shared" si="540"/>
        <v>128.6</v>
      </c>
      <c r="T670">
        <f t="shared" si="541"/>
        <v>0</v>
      </c>
      <c r="U670">
        <f t="shared" si="542"/>
        <v>0.34100000000000003</v>
      </c>
      <c r="V670">
        <f t="shared" si="543"/>
        <v>0</v>
      </c>
      <c r="W670">
        <f t="shared" si="544"/>
        <v>0</v>
      </c>
      <c r="X670">
        <f t="shared" si="545"/>
        <v>118.31</v>
      </c>
      <c r="Y670">
        <f t="shared" si="546"/>
        <v>55.3</v>
      </c>
      <c r="AA670">
        <v>-1</v>
      </c>
      <c r="AB670">
        <f t="shared" si="547"/>
        <v>468.31</v>
      </c>
      <c r="AC670">
        <f t="shared" si="548"/>
        <v>21.61</v>
      </c>
      <c r="AD670">
        <f t="shared" si="549"/>
        <v>3.74</v>
      </c>
      <c r="AE670">
        <f t="shared" si="550"/>
        <v>0.43</v>
      </c>
      <c r="AF670">
        <f t="shared" si="551"/>
        <v>442.96</v>
      </c>
      <c r="AG670">
        <f t="shared" si="552"/>
        <v>0</v>
      </c>
      <c r="AH670">
        <f t="shared" si="553"/>
        <v>34.1</v>
      </c>
      <c r="AI670">
        <f t="shared" si="554"/>
        <v>0</v>
      </c>
      <c r="AJ670">
        <f t="shared" si="555"/>
        <v>0</v>
      </c>
      <c r="AK670">
        <v>468.31</v>
      </c>
      <c r="AL670">
        <v>21.61</v>
      </c>
      <c r="AM670">
        <v>3.74</v>
      </c>
      <c r="AN670">
        <v>0.43</v>
      </c>
      <c r="AO670">
        <v>442.96</v>
      </c>
      <c r="AP670">
        <v>0</v>
      </c>
      <c r="AQ670">
        <v>34.1</v>
      </c>
      <c r="AR670">
        <v>0</v>
      </c>
      <c r="AS670">
        <v>0</v>
      </c>
      <c r="AT670">
        <v>92</v>
      </c>
      <c r="AU670">
        <v>43</v>
      </c>
      <c r="AV670">
        <v>1</v>
      </c>
      <c r="AW670">
        <v>1</v>
      </c>
      <c r="AZ670">
        <v>1</v>
      </c>
      <c r="BA670">
        <v>29.03</v>
      </c>
      <c r="BB670">
        <v>9.9600000000000009</v>
      </c>
      <c r="BC670">
        <v>3.38</v>
      </c>
      <c r="BD670" t="s">
        <v>3</v>
      </c>
      <c r="BE670" t="s">
        <v>3</v>
      </c>
      <c r="BF670" t="s">
        <v>3</v>
      </c>
      <c r="BG670" t="s">
        <v>3</v>
      </c>
      <c r="BH670">
        <v>0</v>
      </c>
      <c r="BI670">
        <v>2</v>
      </c>
      <c r="BJ670" t="s">
        <v>681</v>
      </c>
      <c r="BM670">
        <v>333</v>
      </c>
      <c r="BN670">
        <v>0</v>
      </c>
      <c r="BO670" t="s">
        <v>585</v>
      </c>
      <c r="BP670">
        <v>1</v>
      </c>
      <c r="BQ670">
        <v>40</v>
      </c>
      <c r="BR670">
        <v>0</v>
      </c>
      <c r="BS670">
        <v>29.03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92</v>
      </c>
      <c r="CA670">
        <v>43</v>
      </c>
      <c r="CB670" t="s">
        <v>3</v>
      </c>
      <c r="CE670">
        <v>30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556"/>
        <v>129.73999999999998</v>
      </c>
      <c r="CQ670">
        <f t="shared" si="574"/>
        <v>73.040000000000006</v>
      </c>
      <c r="CR670">
        <f t="shared" si="557"/>
        <v>37.25</v>
      </c>
      <c r="CS670">
        <f t="shared" si="558"/>
        <v>12.48</v>
      </c>
      <c r="CT670">
        <f t="shared" si="559"/>
        <v>12859.13</v>
      </c>
      <c r="CU670">
        <f t="shared" si="560"/>
        <v>0</v>
      </c>
      <c r="CV670">
        <f t="shared" si="561"/>
        <v>34.1</v>
      </c>
      <c r="CW670">
        <f t="shared" si="562"/>
        <v>0</v>
      </c>
      <c r="CX670">
        <f t="shared" si="563"/>
        <v>0</v>
      </c>
      <c r="CY670">
        <f>S670*(BZ670/100)</f>
        <v>118.312</v>
      </c>
      <c r="CZ670">
        <f>S670*(CA670/100)</f>
        <v>55.297999999999995</v>
      </c>
      <c r="DC670" t="s">
        <v>3</v>
      </c>
      <c r="DD670" t="s">
        <v>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112</v>
      </c>
      <c r="DO670">
        <v>70</v>
      </c>
      <c r="DP670">
        <v>1</v>
      </c>
      <c r="DQ670">
        <v>1</v>
      </c>
      <c r="DU670">
        <v>1010</v>
      </c>
      <c r="DV670" t="s">
        <v>587</v>
      </c>
      <c r="DW670" t="s">
        <v>587</v>
      </c>
      <c r="DX670">
        <v>100</v>
      </c>
      <c r="DZ670" t="s">
        <v>3</v>
      </c>
      <c r="EA670" t="s">
        <v>3</v>
      </c>
      <c r="EB670" t="s">
        <v>3</v>
      </c>
      <c r="EC670" t="s">
        <v>3</v>
      </c>
      <c r="EE670">
        <v>49573648</v>
      </c>
      <c r="EF670">
        <v>40</v>
      </c>
      <c r="EG670" t="s">
        <v>505</v>
      </c>
      <c r="EH670">
        <v>0</v>
      </c>
      <c r="EI670" t="s">
        <v>3</v>
      </c>
      <c r="EJ670">
        <v>2</v>
      </c>
      <c r="EK670">
        <v>333</v>
      </c>
      <c r="EL670" t="s">
        <v>557</v>
      </c>
      <c r="EM670" t="s">
        <v>558</v>
      </c>
      <c r="EO670" t="s">
        <v>3</v>
      </c>
      <c r="EQ670">
        <v>132096</v>
      </c>
      <c r="ER670">
        <v>468.31</v>
      </c>
      <c r="ES670">
        <v>21.61</v>
      </c>
      <c r="ET670">
        <v>3.74</v>
      </c>
      <c r="EU670">
        <v>0.43</v>
      </c>
      <c r="EV670">
        <v>442.96</v>
      </c>
      <c r="EW670">
        <v>34.1</v>
      </c>
      <c r="EX670">
        <v>0</v>
      </c>
      <c r="EY670">
        <v>0</v>
      </c>
      <c r="FQ670">
        <v>0</v>
      </c>
      <c r="FR670">
        <f t="shared" si="564"/>
        <v>0</v>
      </c>
      <c r="FS670">
        <v>0</v>
      </c>
      <c r="FX670">
        <v>112</v>
      </c>
      <c r="FY670">
        <v>70</v>
      </c>
      <c r="GA670" t="s">
        <v>3</v>
      </c>
      <c r="GD670">
        <v>0</v>
      </c>
      <c r="GF670">
        <v>1603998751</v>
      </c>
      <c r="GG670">
        <v>2</v>
      </c>
      <c r="GH670">
        <v>1</v>
      </c>
      <c r="GI670">
        <v>2</v>
      </c>
      <c r="GJ670">
        <v>0</v>
      </c>
      <c r="GK670">
        <f>ROUND(R670*(S12)/100,2)</f>
        <v>0</v>
      </c>
      <c r="GL670">
        <f t="shared" si="565"/>
        <v>0</v>
      </c>
      <c r="GM670">
        <f t="shared" si="566"/>
        <v>303.35000000000002</v>
      </c>
      <c r="GN670">
        <f t="shared" si="567"/>
        <v>0</v>
      </c>
      <c r="GO670">
        <f t="shared" si="568"/>
        <v>303.35000000000002</v>
      </c>
      <c r="GP670">
        <f t="shared" si="569"/>
        <v>0</v>
      </c>
      <c r="GR670">
        <v>0</v>
      </c>
      <c r="GS670">
        <v>0</v>
      </c>
      <c r="GT670">
        <v>0</v>
      </c>
      <c r="GU670" t="s">
        <v>3</v>
      </c>
      <c r="GV670">
        <f t="shared" si="570"/>
        <v>0</v>
      </c>
      <c r="GW670">
        <v>1</v>
      </c>
      <c r="GX670">
        <f t="shared" si="571"/>
        <v>0</v>
      </c>
      <c r="HA670">
        <v>0</v>
      </c>
      <c r="HB670">
        <v>0</v>
      </c>
      <c r="HC670">
        <f t="shared" si="572"/>
        <v>0</v>
      </c>
      <c r="HE670" t="s">
        <v>3</v>
      </c>
      <c r="HF670" t="s">
        <v>3</v>
      </c>
      <c r="HM670" t="s">
        <v>3</v>
      </c>
      <c r="HN670" t="s">
        <v>3</v>
      </c>
      <c r="HO670" t="s">
        <v>3</v>
      </c>
      <c r="HP670" t="s">
        <v>3</v>
      </c>
      <c r="HQ670" t="s">
        <v>3</v>
      </c>
      <c r="IK670">
        <v>0</v>
      </c>
    </row>
    <row r="671" spans="1:255" x14ac:dyDescent="0.2">
      <c r="A671" s="2">
        <v>18</v>
      </c>
      <c r="B671" s="2">
        <v>1</v>
      </c>
      <c r="C671" s="2"/>
      <c r="D671" s="2"/>
      <c r="E671" s="2" t="s">
        <v>3</v>
      </c>
      <c r="F671" s="2" t="s">
        <v>590</v>
      </c>
      <c r="G671" s="2" t="s">
        <v>591</v>
      </c>
      <c r="H671" s="2" t="s">
        <v>402</v>
      </c>
      <c r="I671" s="2">
        <f>I669*J671</f>
        <v>1</v>
      </c>
      <c r="J671" s="2">
        <v>100</v>
      </c>
      <c r="K671" s="2">
        <v>100</v>
      </c>
      <c r="L671" s="2"/>
      <c r="M671" s="2"/>
      <c r="N671" s="2"/>
      <c r="O671" s="2">
        <f t="shared" si="537"/>
        <v>31.42</v>
      </c>
      <c r="P671" s="2">
        <f t="shared" si="573"/>
        <v>31.42</v>
      </c>
      <c r="Q671" s="2">
        <f t="shared" si="538"/>
        <v>0</v>
      </c>
      <c r="R671" s="2">
        <f t="shared" si="539"/>
        <v>0</v>
      </c>
      <c r="S671" s="2">
        <f t="shared" si="540"/>
        <v>0</v>
      </c>
      <c r="T671" s="2">
        <f t="shared" si="541"/>
        <v>0</v>
      </c>
      <c r="U671" s="2">
        <f t="shared" si="542"/>
        <v>0</v>
      </c>
      <c r="V671" s="2">
        <f t="shared" si="543"/>
        <v>0</v>
      </c>
      <c r="W671" s="2">
        <f t="shared" si="544"/>
        <v>0</v>
      </c>
      <c r="X671" s="2">
        <f t="shared" si="545"/>
        <v>0</v>
      </c>
      <c r="Y671" s="2">
        <f t="shared" si="546"/>
        <v>0</v>
      </c>
      <c r="Z671" s="2"/>
      <c r="AA671" s="2">
        <v>-1</v>
      </c>
      <c r="AB671" s="2">
        <f t="shared" si="547"/>
        <v>31.42</v>
      </c>
      <c r="AC671" s="2">
        <f t="shared" si="548"/>
        <v>31.42</v>
      </c>
      <c r="AD671" s="2">
        <f t="shared" si="549"/>
        <v>0</v>
      </c>
      <c r="AE671" s="2">
        <f t="shared" si="550"/>
        <v>0</v>
      </c>
      <c r="AF671" s="2">
        <f t="shared" si="551"/>
        <v>0</v>
      </c>
      <c r="AG671" s="2">
        <f t="shared" si="552"/>
        <v>0</v>
      </c>
      <c r="AH671" s="2">
        <f t="shared" si="553"/>
        <v>0</v>
      </c>
      <c r="AI671" s="2">
        <f t="shared" si="554"/>
        <v>0</v>
      </c>
      <c r="AJ671" s="2">
        <f t="shared" si="555"/>
        <v>0</v>
      </c>
      <c r="AK671" s="2">
        <v>31.42</v>
      </c>
      <c r="AL671" s="2">
        <v>31.42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112</v>
      </c>
      <c r="AU671" s="2">
        <v>70</v>
      </c>
      <c r="AV671" s="2">
        <v>1</v>
      </c>
      <c r="AW671" s="2">
        <v>1</v>
      </c>
      <c r="AX671" s="2"/>
      <c r="AY671" s="2"/>
      <c r="AZ671" s="2">
        <v>1</v>
      </c>
      <c r="BA671" s="2">
        <v>1</v>
      </c>
      <c r="BB671" s="2">
        <v>1</v>
      </c>
      <c r="BC671" s="2">
        <v>1</v>
      </c>
      <c r="BD671" s="2" t="s">
        <v>3</v>
      </c>
      <c r="BE671" s="2" t="s">
        <v>3</v>
      </c>
      <c r="BF671" s="2" t="s">
        <v>3</v>
      </c>
      <c r="BG671" s="2" t="s">
        <v>3</v>
      </c>
      <c r="BH671" s="2">
        <v>3</v>
      </c>
      <c r="BI671" s="2">
        <v>2</v>
      </c>
      <c r="BJ671" s="2" t="s">
        <v>592</v>
      </c>
      <c r="BK671" s="2"/>
      <c r="BL671" s="2"/>
      <c r="BM671" s="2">
        <v>333</v>
      </c>
      <c r="BN671" s="2">
        <v>0</v>
      </c>
      <c r="BO671" s="2" t="s">
        <v>3</v>
      </c>
      <c r="BP671" s="2">
        <v>0</v>
      </c>
      <c r="BQ671" s="2">
        <v>40</v>
      </c>
      <c r="BR671" s="2">
        <v>0</v>
      </c>
      <c r="BS671" s="2">
        <v>1</v>
      </c>
      <c r="BT671" s="2">
        <v>1</v>
      </c>
      <c r="BU671" s="2">
        <v>1</v>
      </c>
      <c r="BV671" s="2">
        <v>1</v>
      </c>
      <c r="BW671" s="2">
        <v>1</v>
      </c>
      <c r="BX671" s="2">
        <v>1</v>
      </c>
      <c r="BY671" s="2" t="s">
        <v>3</v>
      </c>
      <c r="BZ671" s="2">
        <v>112</v>
      </c>
      <c r="CA671" s="2">
        <v>70</v>
      </c>
      <c r="CB671" s="2" t="s">
        <v>3</v>
      </c>
      <c r="CC671" s="2"/>
      <c r="CD671" s="2"/>
      <c r="CE671" s="2">
        <v>30</v>
      </c>
      <c r="CF671" s="2">
        <v>0</v>
      </c>
      <c r="CG671" s="2">
        <v>0</v>
      </c>
      <c r="CH671" s="2"/>
      <c r="CI671" s="2"/>
      <c r="CJ671" s="2"/>
      <c r="CK671" s="2"/>
      <c r="CL671" s="2"/>
      <c r="CM671" s="2">
        <v>0</v>
      </c>
      <c r="CN671" s="2" t="s">
        <v>3</v>
      </c>
      <c r="CO671" s="2">
        <v>0</v>
      </c>
      <c r="CP671" s="2">
        <f t="shared" si="556"/>
        <v>31.42</v>
      </c>
      <c r="CQ671" s="2">
        <f t="shared" si="574"/>
        <v>31.42</v>
      </c>
      <c r="CR671" s="2">
        <f t="shared" si="557"/>
        <v>0</v>
      </c>
      <c r="CS671" s="2">
        <f t="shared" si="558"/>
        <v>0</v>
      </c>
      <c r="CT671" s="2">
        <f t="shared" si="559"/>
        <v>0</v>
      </c>
      <c r="CU671" s="2">
        <f t="shared" si="560"/>
        <v>0</v>
      </c>
      <c r="CV671" s="2">
        <f t="shared" si="561"/>
        <v>0</v>
      </c>
      <c r="CW671" s="2">
        <f t="shared" si="562"/>
        <v>0</v>
      </c>
      <c r="CX671" s="2">
        <f t="shared" si="563"/>
        <v>0</v>
      </c>
      <c r="CY671" s="2">
        <f>((S671*BZ671)/100)</f>
        <v>0</v>
      </c>
      <c r="CZ671" s="2">
        <f>((S671*CA671)/100)</f>
        <v>0</v>
      </c>
      <c r="DA671" s="2"/>
      <c r="DB671" s="2"/>
      <c r="DC671" s="2" t="s">
        <v>3</v>
      </c>
      <c r="DD671" s="2" t="s">
        <v>3</v>
      </c>
      <c r="DE671" s="2" t="s">
        <v>3</v>
      </c>
      <c r="DF671" s="2" t="s">
        <v>3</v>
      </c>
      <c r="DG671" s="2" t="s">
        <v>3</v>
      </c>
      <c r="DH671" s="2" t="s">
        <v>3</v>
      </c>
      <c r="DI671" s="2" t="s">
        <v>3</v>
      </c>
      <c r="DJ671" s="2" t="s">
        <v>3</v>
      </c>
      <c r="DK671" s="2" t="s">
        <v>3</v>
      </c>
      <c r="DL671" s="2" t="s">
        <v>3</v>
      </c>
      <c r="DM671" s="2" t="s">
        <v>3</v>
      </c>
      <c r="DN671" s="2">
        <v>0</v>
      </c>
      <c r="DO671" s="2">
        <v>0</v>
      </c>
      <c r="DP671" s="2">
        <v>1</v>
      </c>
      <c r="DQ671" s="2">
        <v>1</v>
      </c>
      <c r="DR671" s="2"/>
      <c r="DS671" s="2"/>
      <c r="DT671" s="2"/>
      <c r="DU671" s="2">
        <v>1010</v>
      </c>
      <c r="DV671" s="2" t="s">
        <v>402</v>
      </c>
      <c r="DW671" s="2" t="s">
        <v>402</v>
      </c>
      <c r="DX671" s="2">
        <v>1</v>
      </c>
      <c r="DY671" s="2"/>
      <c r="DZ671" s="2" t="s">
        <v>3</v>
      </c>
      <c r="EA671" s="2" t="s">
        <v>3</v>
      </c>
      <c r="EB671" s="2" t="s">
        <v>3</v>
      </c>
      <c r="EC671" s="2" t="s">
        <v>3</v>
      </c>
      <c r="ED671" s="2"/>
      <c r="EE671" s="2">
        <v>49573648</v>
      </c>
      <c r="EF671" s="2">
        <v>40</v>
      </c>
      <c r="EG671" s="2" t="s">
        <v>505</v>
      </c>
      <c r="EH671" s="2">
        <v>0</v>
      </c>
      <c r="EI671" s="2" t="s">
        <v>3</v>
      </c>
      <c r="EJ671" s="2">
        <v>2</v>
      </c>
      <c r="EK671" s="2">
        <v>333</v>
      </c>
      <c r="EL671" s="2" t="s">
        <v>557</v>
      </c>
      <c r="EM671" s="2" t="s">
        <v>558</v>
      </c>
      <c r="EN671" s="2"/>
      <c r="EO671" s="2" t="s">
        <v>3</v>
      </c>
      <c r="EP671" s="2"/>
      <c r="EQ671" s="2">
        <v>1024</v>
      </c>
      <c r="ER671" s="2">
        <v>31.42</v>
      </c>
      <c r="ES671" s="2">
        <v>31.42</v>
      </c>
      <c r="ET671" s="2">
        <v>0</v>
      </c>
      <c r="EU671" s="2">
        <v>0</v>
      </c>
      <c r="EV671" s="2">
        <v>0</v>
      </c>
      <c r="EW671" s="2">
        <v>0</v>
      </c>
      <c r="EX671" s="2">
        <v>0</v>
      </c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>
        <v>0</v>
      </c>
      <c r="FR671" s="2">
        <f t="shared" si="564"/>
        <v>0</v>
      </c>
      <c r="FS671" s="2">
        <v>0</v>
      </c>
      <c r="FT671" s="2"/>
      <c r="FU671" s="2"/>
      <c r="FV671" s="2"/>
      <c r="FW671" s="2"/>
      <c r="FX671" s="2">
        <v>112</v>
      </c>
      <c r="FY671" s="2">
        <v>70</v>
      </c>
      <c r="FZ671" s="2"/>
      <c r="GA671" s="2" t="s">
        <v>3</v>
      </c>
      <c r="GB671" s="2"/>
      <c r="GC671" s="2"/>
      <c r="GD671" s="2">
        <v>0</v>
      </c>
      <c r="GE671" s="2"/>
      <c r="GF671" s="2">
        <v>2108744618</v>
      </c>
      <c r="GG671" s="2">
        <v>2</v>
      </c>
      <c r="GH671" s="2">
        <v>1</v>
      </c>
      <c r="GI671" s="2">
        <v>-2</v>
      </c>
      <c r="GJ671" s="2">
        <v>0</v>
      </c>
      <c r="GK671" s="2">
        <f>ROUND(R671*(R12)/100,2)</f>
        <v>0</v>
      </c>
      <c r="GL671" s="2">
        <f t="shared" si="565"/>
        <v>0</v>
      </c>
      <c r="GM671" s="2">
        <f t="shared" si="566"/>
        <v>31.42</v>
      </c>
      <c r="GN671" s="2">
        <f t="shared" si="567"/>
        <v>0</v>
      </c>
      <c r="GO671" s="2">
        <f t="shared" si="568"/>
        <v>31.42</v>
      </c>
      <c r="GP671" s="2">
        <f t="shared" si="569"/>
        <v>0</v>
      </c>
      <c r="GQ671" s="2"/>
      <c r="GR671" s="2">
        <v>0</v>
      </c>
      <c r="GS671" s="2">
        <v>0</v>
      </c>
      <c r="GT671" s="2">
        <v>0</v>
      </c>
      <c r="GU671" s="2" t="s">
        <v>3</v>
      </c>
      <c r="GV671" s="2">
        <f t="shared" si="570"/>
        <v>0</v>
      </c>
      <c r="GW671" s="2">
        <v>1</v>
      </c>
      <c r="GX671" s="2">
        <f t="shared" si="571"/>
        <v>0</v>
      </c>
      <c r="GY671" s="2"/>
      <c r="GZ671" s="2"/>
      <c r="HA671" s="2">
        <v>0</v>
      </c>
      <c r="HB671" s="2">
        <v>0</v>
      </c>
      <c r="HC671" s="2">
        <f t="shared" si="572"/>
        <v>0</v>
      </c>
      <c r="HD671" s="2"/>
      <c r="HE671" s="2" t="s">
        <v>3</v>
      </c>
      <c r="HF671" s="2" t="s">
        <v>3</v>
      </c>
      <c r="HG671" s="2"/>
      <c r="HH671" s="2"/>
      <c r="HI671" s="2"/>
      <c r="HJ671" s="2"/>
      <c r="HK671" s="2"/>
      <c r="HL671" s="2"/>
      <c r="HM671" s="2" t="s">
        <v>3</v>
      </c>
      <c r="HN671" s="2" t="s">
        <v>3</v>
      </c>
      <c r="HO671" s="2" t="s">
        <v>3</v>
      </c>
      <c r="HP671" s="2" t="s">
        <v>3</v>
      </c>
      <c r="HQ671" s="2" t="s">
        <v>3</v>
      </c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>
        <v>0</v>
      </c>
      <c r="IL671" s="2"/>
      <c r="IM671" s="2"/>
      <c r="IN671" s="2"/>
      <c r="IO671" s="2"/>
      <c r="IP671" s="2"/>
      <c r="IQ671" s="2"/>
      <c r="IR671" s="2"/>
      <c r="IS671" s="2"/>
      <c r="IT671" s="2"/>
      <c r="IU671" s="2"/>
    </row>
    <row r="672" spans="1:255" x14ac:dyDescent="0.2">
      <c r="A672">
        <v>18</v>
      </c>
      <c r="B672">
        <v>1</v>
      </c>
      <c r="E672" t="s">
        <v>3</v>
      </c>
      <c r="F672" t="s">
        <v>590</v>
      </c>
      <c r="G672" t="s">
        <v>591</v>
      </c>
      <c r="H672" t="s">
        <v>402</v>
      </c>
      <c r="I672">
        <f>I670*J672</f>
        <v>1</v>
      </c>
      <c r="J672">
        <v>100</v>
      </c>
      <c r="K672">
        <v>100</v>
      </c>
      <c r="O672">
        <f t="shared" si="537"/>
        <v>175.32</v>
      </c>
      <c r="P672">
        <f t="shared" si="573"/>
        <v>175.32</v>
      </c>
      <c r="Q672">
        <f t="shared" si="538"/>
        <v>0</v>
      </c>
      <c r="R672">
        <f t="shared" si="539"/>
        <v>0</v>
      </c>
      <c r="S672">
        <f t="shared" si="540"/>
        <v>0</v>
      </c>
      <c r="T672">
        <f t="shared" si="541"/>
        <v>0</v>
      </c>
      <c r="U672">
        <f t="shared" si="542"/>
        <v>0</v>
      </c>
      <c r="V672">
        <f t="shared" si="543"/>
        <v>0</v>
      </c>
      <c r="W672">
        <f t="shared" si="544"/>
        <v>0</v>
      </c>
      <c r="X672">
        <f t="shared" si="545"/>
        <v>0</v>
      </c>
      <c r="Y672">
        <f t="shared" si="546"/>
        <v>0</v>
      </c>
      <c r="AA672">
        <v>-1</v>
      </c>
      <c r="AB672">
        <f t="shared" si="547"/>
        <v>31.42</v>
      </c>
      <c r="AC672">
        <f t="shared" si="548"/>
        <v>31.42</v>
      </c>
      <c r="AD672">
        <f t="shared" si="549"/>
        <v>0</v>
      </c>
      <c r="AE672">
        <f t="shared" si="550"/>
        <v>0</v>
      </c>
      <c r="AF672">
        <f t="shared" si="551"/>
        <v>0</v>
      </c>
      <c r="AG672">
        <f t="shared" si="552"/>
        <v>0</v>
      </c>
      <c r="AH672">
        <f t="shared" si="553"/>
        <v>0</v>
      </c>
      <c r="AI672">
        <f t="shared" si="554"/>
        <v>0</v>
      </c>
      <c r="AJ672">
        <f t="shared" si="555"/>
        <v>0</v>
      </c>
      <c r="AK672">
        <v>31.42</v>
      </c>
      <c r="AL672">
        <v>31.42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5.58</v>
      </c>
      <c r="BD672" t="s">
        <v>3</v>
      </c>
      <c r="BE672" t="s">
        <v>3</v>
      </c>
      <c r="BF672" t="s">
        <v>3</v>
      </c>
      <c r="BG672" t="s">
        <v>3</v>
      </c>
      <c r="BH672">
        <v>3</v>
      </c>
      <c r="BI672">
        <v>2</v>
      </c>
      <c r="BJ672" t="s">
        <v>592</v>
      </c>
      <c r="BM672">
        <v>333</v>
      </c>
      <c r="BN672">
        <v>0</v>
      </c>
      <c r="BO672" t="s">
        <v>590</v>
      </c>
      <c r="BP672">
        <v>1</v>
      </c>
      <c r="BQ672">
        <v>40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0</v>
      </c>
      <c r="CA672">
        <v>0</v>
      </c>
      <c r="CB672" t="s">
        <v>3</v>
      </c>
      <c r="CE672">
        <v>30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si="556"/>
        <v>175.32</v>
      </c>
      <c r="CQ672">
        <f t="shared" si="574"/>
        <v>175.32</v>
      </c>
      <c r="CR672">
        <f t="shared" si="557"/>
        <v>0</v>
      </c>
      <c r="CS672">
        <f t="shared" si="558"/>
        <v>0</v>
      </c>
      <c r="CT672">
        <f t="shared" si="559"/>
        <v>0</v>
      </c>
      <c r="CU672">
        <f t="shared" si="560"/>
        <v>0</v>
      </c>
      <c r="CV672">
        <f t="shared" si="561"/>
        <v>0</v>
      </c>
      <c r="CW672">
        <f t="shared" si="562"/>
        <v>0</v>
      </c>
      <c r="CX672">
        <f t="shared" si="563"/>
        <v>0</v>
      </c>
      <c r="CY672">
        <f>S672*(BZ672/100)</f>
        <v>0</v>
      </c>
      <c r="CZ672">
        <f>S672*(CA672/100)</f>
        <v>0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112</v>
      </c>
      <c r="DO672">
        <v>70</v>
      </c>
      <c r="DP672">
        <v>1</v>
      </c>
      <c r="DQ672">
        <v>1</v>
      </c>
      <c r="DU672">
        <v>1010</v>
      </c>
      <c r="DV672" t="s">
        <v>402</v>
      </c>
      <c r="DW672" t="s">
        <v>402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49573648</v>
      </c>
      <c r="EF672">
        <v>40</v>
      </c>
      <c r="EG672" t="s">
        <v>505</v>
      </c>
      <c r="EH672">
        <v>0</v>
      </c>
      <c r="EI672" t="s">
        <v>3</v>
      </c>
      <c r="EJ672">
        <v>2</v>
      </c>
      <c r="EK672">
        <v>333</v>
      </c>
      <c r="EL672" t="s">
        <v>557</v>
      </c>
      <c r="EM672" t="s">
        <v>558</v>
      </c>
      <c r="EO672" t="s">
        <v>3</v>
      </c>
      <c r="EQ672">
        <v>1024</v>
      </c>
      <c r="ER672">
        <v>31.42</v>
      </c>
      <c r="ES672">
        <v>31.42</v>
      </c>
      <c r="ET672">
        <v>0</v>
      </c>
      <c r="EU672">
        <v>0</v>
      </c>
      <c r="EV672">
        <v>0</v>
      </c>
      <c r="EW672">
        <v>0</v>
      </c>
      <c r="EX672">
        <v>0</v>
      </c>
      <c r="FQ672">
        <v>0</v>
      </c>
      <c r="FR672">
        <f t="shared" si="564"/>
        <v>0</v>
      </c>
      <c r="FS672">
        <v>0</v>
      </c>
      <c r="FX672">
        <v>112</v>
      </c>
      <c r="FY672">
        <v>70</v>
      </c>
      <c r="GA672" t="s">
        <v>3</v>
      </c>
      <c r="GD672">
        <v>0</v>
      </c>
      <c r="GF672">
        <v>2108744618</v>
      </c>
      <c r="GG672">
        <v>2</v>
      </c>
      <c r="GH672">
        <v>1</v>
      </c>
      <c r="GI672">
        <v>2</v>
      </c>
      <c r="GJ672">
        <v>0</v>
      </c>
      <c r="GK672">
        <f>ROUND(R672*(S12)/100,2)</f>
        <v>0</v>
      </c>
      <c r="GL672">
        <f t="shared" si="565"/>
        <v>0</v>
      </c>
      <c r="GM672">
        <f t="shared" si="566"/>
        <v>175.32</v>
      </c>
      <c r="GN672">
        <f t="shared" si="567"/>
        <v>0</v>
      </c>
      <c r="GO672">
        <f t="shared" si="568"/>
        <v>175.32</v>
      </c>
      <c r="GP672">
        <f t="shared" si="569"/>
        <v>0</v>
      </c>
      <c r="GR672">
        <v>0</v>
      </c>
      <c r="GS672">
        <v>0</v>
      </c>
      <c r="GT672">
        <v>0</v>
      </c>
      <c r="GU672" t="s">
        <v>3</v>
      </c>
      <c r="GV672">
        <f t="shared" si="570"/>
        <v>0</v>
      </c>
      <c r="GW672">
        <v>1</v>
      </c>
      <c r="GX672">
        <f t="shared" si="571"/>
        <v>0</v>
      </c>
      <c r="HA672">
        <v>0</v>
      </c>
      <c r="HB672">
        <v>0</v>
      </c>
      <c r="HC672">
        <f t="shared" si="572"/>
        <v>0</v>
      </c>
      <c r="HE672" t="s">
        <v>3</v>
      </c>
      <c r="HF672" t="s">
        <v>3</v>
      </c>
      <c r="HM672" t="s">
        <v>3</v>
      </c>
      <c r="HN672" t="s">
        <v>3</v>
      </c>
      <c r="HO672" t="s">
        <v>3</v>
      </c>
      <c r="HP672" t="s">
        <v>3</v>
      </c>
      <c r="HQ672" t="s">
        <v>3</v>
      </c>
      <c r="IK672">
        <v>0</v>
      </c>
    </row>
    <row r="673" spans="1:255" x14ac:dyDescent="0.2">
      <c r="A673" s="2">
        <v>17</v>
      </c>
      <c r="B673" s="2">
        <v>1</v>
      </c>
      <c r="C673" s="2"/>
      <c r="D673" s="2"/>
      <c r="E673" s="2" t="s">
        <v>3</v>
      </c>
      <c r="F673" s="2" t="s">
        <v>682</v>
      </c>
      <c r="G673" s="2" t="s">
        <v>683</v>
      </c>
      <c r="H673" s="2" t="s">
        <v>587</v>
      </c>
      <c r="I673" s="2">
        <f>ROUND(6/100,9)</f>
        <v>0.06</v>
      </c>
      <c r="J673" s="2">
        <v>0</v>
      </c>
      <c r="K673" s="2">
        <f>ROUND(6/100,9)</f>
        <v>0.06</v>
      </c>
      <c r="L673" s="2"/>
      <c r="M673" s="2"/>
      <c r="N673" s="2"/>
      <c r="O673" s="2">
        <f t="shared" si="537"/>
        <v>87.07</v>
      </c>
      <c r="P673" s="2">
        <f t="shared" si="573"/>
        <v>30.53</v>
      </c>
      <c r="Q673" s="2">
        <f t="shared" si="538"/>
        <v>1.98</v>
      </c>
      <c r="R673" s="2">
        <f t="shared" si="539"/>
        <v>0.1</v>
      </c>
      <c r="S673" s="2">
        <f t="shared" si="540"/>
        <v>54.56</v>
      </c>
      <c r="T673" s="2">
        <f t="shared" si="541"/>
        <v>0</v>
      </c>
      <c r="U673" s="2">
        <f t="shared" si="542"/>
        <v>4.2</v>
      </c>
      <c r="V673" s="2">
        <f t="shared" si="543"/>
        <v>0</v>
      </c>
      <c r="W673" s="2">
        <f t="shared" si="544"/>
        <v>0</v>
      </c>
      <c r="X673" s="2">
        <f t="shared" si="545"/>
        <v>61.11</v>
      </c>
      <c r="Y673" s="2">
        <f t="shared" si="546"/>
        <v>38.19</v>
      </c>
      <c r="Z673" s="2"/>
      <c r="AA673" s="2">
        <v>-1</v>
      </c>
      <c r="AB673" s="2">
        <f t="shared" si="547"/>
        <v>1451.22</v>
      </c>
      <c r="AC673" s="2">
        <f t="shared" si="548"/>
        <v>508.87</v>
      </c>
      <c r="AD673" s="2">
        <f t="shared" si="549"/>
        <v>33.049999999999997</v>
      </c>
      <c r="AE673" s="2">
        <f t="shared" si="550"/>
        <v>1.66</v>
      </c>
      <c r="AF673" s="2">
        <f t="shared" si="551"/>
        <v>909.3</v>
      </c>
      <c r="AG673" s="2">
        <f t="shared" si="552"/>
        <v>0</v>
      </c>
      <c r="AH673" s="2">
        <f t="shared" si="553"/>
        <v>70</v>
      </c>
      <c r="AI673" s="2">
        <f t="shared" si="554"/>
        <v>0</v>
      </c>
      <c r="AJ673" s="2">
        <f t="shared" si="555"/>
        <v>0</v>
      </c>
      <c r="AK673" s="2">
        <v>1451.22</v>
      </c>
      <c r="AL673" s="2">
        <v>508.87</v>
      </c>
      <c r="AM673" s="2">
        <v>33.049999999999997</v>
      </c>
      <c r="AN673" s="2">
        <v>1.66</v>
      </c>
      <c r="AO673" s="2">
        <v>909.3</v>
      </c>
      <c r="AP673" s="2">
        <v>0</v>
      </c>
      <c r="AQ673" s="2">
        <v>70</v>
      </c>
      <c r="AR673" s="2">
        <v>0</v>
      </c>
      <c r="AS673" s="2">
        <v>0</v>
      </c>
      <c r="AT673" s="2">
        <v>112</v>
      </c>
      <c r="AU673" s="2">
        <v>70</v>
      </c>
      <c r="AV673" s="2">
        <v>1</v>
      </c>
      <c r="AW673" s="2">
        <v>1</v>
      </c>
      <c r="AX673" s="2"/>
      <c r="AY673" s="2"/>
      <c r="AZ673" s="2">
        <v>1</v>
      </c>
      <c r="BA673" s="2">
        <v>1</v>
      </c>
      <c r="BB673" s="2">
        <v>1</v>
      </c>
      <c r="BC673" s="2">
        <v>1</v>
      </c>
      <c r="BD673" s="2" t="s">
        <v>3</v>
      </c>
      <c r="BE673" s="2" t="s">
        <v>3</v>
      </c>
      <c r="BF673" s="2" t="s">
        <v>3</v>
      </c>
      <c r="BG673" s="2" t="s">
        <v>3</v>
      </c>
      <c r="BH673" s="2">
        <v>0</v>
      </c>
      <c r="BI673" s="2">
        <v>2</v>
      </c>
      <c r="BJ673" s="2" t="s">
        <v>684</v>
      </c>
      <c r="BK673" s="2"/>
      <c r="BL673" s="2"/>
      <c r="BM673" s="2">
        <v>333</v>
      </c>
      <c r="BN673" s="2">
        <v>0</v>
      </c>
      <c r="BO673" s="2" t="s">
        <v>3</v>
      </c>
      <c r="BP673" s="2">
        <v>0</v>
      </c>
      <c r="BQ673" s="2">
        <v>40</v>
      </c>
      <c r="BR673" s="2">
        <v>0</v>
      </c>
      <c r="BS673" s="2">
        <v>1</v>
      </c>
      <c r="BT673" s="2">
        <v>1</v>
      </c>
      <c r="BU673" s="2">
        <v>1</v>
      </c>
      <c r="BV673" s="2">
        <v>1</v>
      </c>
      <c r="BW673" s="2">
        <v>1</v>
      </c>
      <c r="BX673" s="2">
        <v>1</v>
      </c>
      <c r="BY673" s="2" t="s">
        <v>3</v>
      </c>
      <c r="BZ673" s="2">
        <v>112</v>
      </c>
      <c r="CA673" s="2">
        <v>70</v>
      </c>
      <c r="CB673" s="2" t="s">
        <v>3</v>
      </c>
      <c r="CC673" s="2"/>
      <c r="CD673" s="2"/>
      <c r="CE673" s="2">
        <v>30</v>
      </c>
      <c r="CF673" s="2">
        <v>0</v>
      </c>
      <c r="CG673" s="2">
        <v>0</v>
      </c>
      <c r="CH673" s="2"/>
      <c r="CI673" s="2"/>
      <c r="CJ673" s="2"/>
      <c r="CK673" s="2"/>
      <c r="CL673" s="2"/>
      <c r="CM673" s="2">
        <v>0</v>
      </c>
      <c r="CN673" s="2" t="s">
        <v>3</v>
      </c>
      <c r="CO673" s="2">
        <v>0</v>
      </c>
      <c r="CP673" s="2">
        <f t="shared" si="556"/>
        <v>87.07</v>
      </c>
      <c r="CQ673" s="2">
        <f t="shared" si="574"/>
        <v>508.87</v>
      </c>
      <c r="CR673" s="2">
        <f t="shared" si="557"/>
        <v>33.049999999999997</v>
      </c>
      <c r="CS673" s="2">
        <f t="shared" si="558"/>
        <v>1.66</v>
      </c>
      <c r="CT673" s="2">
        <f t="shared" si="559"/>
        <v>909.3</v>
      </c>
      <c r="CU673" s="2">
        <f t="shared" si="560"/>
        <v>0</v>
      </c>
      <c r="CV673" s="2">
        <f t="shared" si="561"/>
        <v>70</v>
      </c>
      <c r="CW673" s="2">
        <f t="shared" si="562"/>
        <v>0</v>
      </c>
      <c r="CX673" s="2">
        <f t="shared" si="563"/>
        <v>0</v>
      </c>
      <c r="CY673" s="2">
        <f>((S673*BZ673)/100)</f>
        <v>61.107200000000006</v>
      </c>
      <c r="CZ673" s="2">
        <f>((S673*CA673)/100)</f>
        <v>38.192</v>
      </c>
      <c r="DA673" s="2"/>
      <c r="DB673" s="2"/>
      <c r="DC673" s="2" t="s">
        <v>3</v>
      </c>
      <c r="DD673" s="2" t="s">
        <v>3</v>
      </c>
      <c r="DE673" s="2" t="s">
        <v>3</v>
      </c>
      <c r="DF673" s="2" t="s">
        <v>3</v>
      </c>
      <c r="DG673" s="2" t="s">
        <v>3</v>
      </c>
      <c r="DH673" s="2" t="s">
        <v>3</v>
      </c>
      <c r="DI673" s="2" t="s">
        <v>3</v>
      </c>
      <c r="DJ673" s="2" t="s">
        <v>3</v>
      </c>
      <c r="DK673" s="2" t="s">
        <v>3</v>
      </c>
      <c r="DL673" s="2" t="s">
        <v>3</v>
      </c>
      <c r="DM673" s="2" t="s">
        <v>3</v>
      </c>
      <c r="DN673" s="2">
        <v>0</v>
      </c>
      <c r="DO673" s="2">
        <v>0</v>
      </c>
      <c r="DP673" s="2">
        <v>1</v>
      </c>
      <c r="DQ673" s="2">
        <v>1</v>
      </c>
      <c r="DR673" s="2"/>
      <c r="DS673" s="2"/>
      <c r="DT673" s="2"/>
      <c r="DU673" s="2">
        <v>1010</v>
      </c>
      <c r="DV673" s="2" t="s">
        <v>587</v>
      </c>
      <c r="DW673" s="2" t="s">
        <v>587</v>
      </c>
      <c r="DX673" s="2">
        <v>100</v>
      </c>
      <c r="DY673" s="2"/>
      <c r="DZ673" s="2" t="s">
        <v>3</v>
      </c>
      <c r="EA673" s="2" t="s">
        <v>3</v>
      </c>
      <c r="EB673" s="2" t="s">
        <v>3</v>
      </c>
      <c r="EC673" s="2" t="s">
        <v>3</v>
      </c>
      <c r="ED673" s="2"/>
      <c r="EE673" s="2">
        <v>49573648</v>
      </c>
      <c r="EF673" s="2">
        <v>40</v>
      </c>
      <c r="EG673" s="2" t="s">
        <v>505</v>
      </c>
      <c r="EH673" s="2">
        <v>0</v>
      </c>
      <c r="EI673" s="2" t="s">
        <v>3</v>
      </c>
      <c r="EJ673" s="2">
        <v>2</v>
      </c>
      <c r="EK673" s="2">
        <v>333</v>
      </c>
      <c r="EL673" s="2" t="s">
        <v>557</v>
      </c>
      <c r="EM673" s="2" t="s">
        <v>558</v>
      </c>
      <c r="EN673" s="2"/>
      <c r="EO673" s="2" t="s">
        <v>3</v>
      </c>
      <c r="EP673" s="2"/>
      <c r="EQ673" s="2">
        <v>132096</v>
      </c>
      <c r="ER673" s="2">
        <v>1451.22</v>
      </c>
      <c r="ES673" s="2">
        <v>508.87</v>
      </c>
      <c r="ET673" s="2">
        <v>33.049999999999997</v>
      </c>
      <c r="EU673" s="2">
        <v>1.66</v>
      </c>
      <c r="EV673" s="2">
        <v>909.3</v>
      </c>
      <c r="EW673" s="2">
        <v>70</v>
      </c>
      <c r="EX673" s="2">
        <v>0</v>
      </c>
      <c r="EY673" s="2">
        <v>0</v>
      </c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>
        <v>0</v>
      </c>
      <c r="FR673" s="2">
        <f t="shared" si="564"/>
        <v>0</v>
      </c>
      <c r="FS673" s="2">
        <v>0</v>
      </c>
      <c r="FT673" s="2"/>
      <c r="FU673" s="2"/>
      <c r="FV673" s="2"/>
      <c r="FW673" s="2"/>
      <c r="FX673" s="2">
        <v>112</v>
      </c>
      <c r="FY673" s="2">
        <v>70</v>
      </c>
      <c r="FZ673" s="2"/>
      <c r="GA673" s="2" t="s">
        <v>3</v>
      </c>
      <c r="GB673" s="2"/>
      <c r="GC673" s="2"/>
      <c r="GD673" s="2">
        <v>0</v>
      </c>
      <c r="GE673" s="2"/>
      <c r="GF673" s="2">
        <v>442629594</v>
      </c>
      <c r="GG673" s="2">
        <v>2</v>
      </c>
      <c r="GH673" s="2">
        <v>1</v>
      </c>
      <c r="GI673" s="2">
        <v>-2</v>
      </c>
      <c r="GJ673" s="2">
        <v>0</v>
      </c>
      <c r="GK673" s="2">
        <f>ROUND(R673*(R12)/100,2)</f>
        <v>0.18</v>
      </c>
      <c r="GL673" s="2">
        <f t="shared" si="565"/>
        <v>0</v>
      </c>
      <c r="GM673" s="2">
        <f t="shared" si="566"/>
        <v>186.55</v>
      </c>
      <c r="GN673" s="2">
        <f t="shared" si="567"/>
        <v>0</v>
      </c>
      <c r="GO673" s="2">
        <f t="shared" si="568"/>
        <v>186.55</v>
      </c>
      <c r="GP673" s="2">
        <f t="shared" si="569"/>
        <v>0</v>
      </c>
      <c r="GQ673" s="2"/>
      <c r="GR673" s="2">
        <v>0</v>
      </c>
      <c r="GS673" s="2">
        <v>0</v>
      </c>
      <c r="GT673" s="2">
        <v>0</v>
      </c>
      <c r="GU673" s="2" t="s">
        <v>3</v>
      </c>
      <c r="GV673" s="2">
        <f t="shared" si="570"/>
        <v>0</v>
      </c>
      <c r="GW673" s="2">
        <v>1</v>
      </c>
      <c r="GX673" s="2">
        <f t="shared" si="571"/>
        <v>0</v>
      </c>
      <c r="GY673" s="2"/>
      <c r="GZ673" s="2"/>
      <c r="HA673" s="2">
        <v>0</v>
      </c>
      <c r="HB673" s="2">
        <v>0</v>
      </c>
      <c r="HC673" s="2">
        <f t="shared" si="572"/>
        <v>0</v>
      </c>
      <c r="HD673" s="2"/>
      <c r="HE673" s="2" t="s">
        <v>3</v>
      </c>
      <c r="HF673" s="2" t="s">
        <v>3</v>
      </c>
      <c r="HG673" s="2"/>
      <c r="HH673" s="2"/>
      <c r="HI673" s="2"/>
      <c r="HJ673" s="2"/>
      <c r="HK673" s="2"/>
      <c r="HL673" s="2"/>
      <c r="HM673" s="2" t="s">
        <v>3</v>
      </c>
      <c r="HN673" s="2" t="s">
        <v>3</v>
      </c>
      <c r="HO673" s="2" t="s">
        <v>3</v>
      </c>
      <c r="HP673" s="2" t="s">
        <v>3</v>
      </c>
      <c r="HQ673" s="2" t="s">
        <v>3</v>
      </c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>
        <v>0</v>
      </c>
      <c r="IL673" s="2"/>
      <c r="IM673" s="2"/>
      <c r="IN673" s="2"/>
      <c r="IO673" s="2"/>
      <c r="IP673" s="2"/>
      <c r="IQ673" s="2"/>
      <c r="IR673" s="2"/>
      <c r="IS673" s="2"/>
      <c r="IT673" s="2"/>
      <c r="IU673" s="2"/>
    </row>
    <row r="674" spans="1:255" x14ac:dyDescent="0.2">
      <c r="A674">
        <v>17</v>
      </c>
      <c r="B674">
        <v>1</v>
      </c>
      <c r="E674" t="s">
        <v>3</v>
      </c>
      <c r="F674" t="s">
        <v>682</v>
      </c>
      <c r="G674" t="s">
        <v>683</v>
      </c>
      <c r="H674" t="s">
        <v>587</v>
      </c>
      <c r="I674">
        <f>ROUND(6/100,9)</f>
        <v>0.06</v>
      </c>
      <c r="J674">
        <v>0</v>
      </c>
      <c r="K674">
        <f>ROUND(6/100,9)</f>
        <v>0.06</v>
      </c>
      <c r="O674">
        <f t="shared" si="537"/>
        <v>1728.05</v>
      </c>
      <c r="P674">
        <f t="shared" si="573"/>
        <v>123.04</v>
      </c>
      <c r="Q674">
        <f t="shared" si="538"/>
        <v>21.13</v>
      </c>
      <c r="R674">
        <f t="shared" si="539"/>
        <v>2.9</v>
      </c>
      <c r="S674">
        <f t="shared" si="540"/>
        <v>1583.88</v>
      </c>
      <c r="T674">
        <f t="shared" si="541"/>
        <v>0</v>
      </c>
      <c r="U674">
        <f t="shared" si="542"/>
        <v>4.2</v>
      </c>
      <c r="V674">
        <f t="shared" si="543"/>
        <v>0</v>
      </c>
      <c r="W674">
        <f t="shared" si="544"/>
        <v>0</v>
      </c>
      <c r="X674">
        <f t="shared" si="545"/>
        <v>1457.17</v>
      </c>
      <c r="Y674">
        <f t="shared" si="546"/>
        <v>681.07</v>
      </c>
      <c r="AA674">
        <v>-1</v>
      </c>
      <c r="AB674">
        <f t="shared" si="547"/>
        <v>1451.22</v>
      </c>
      <c r="AC674">
        <f t="shared" si="548"/>
        <v>508.87</v>
      </c>
      <c r="AD674">
        <f t="shared" si="549"/>
        <v>33.049999999999997</v>
      </c>
      <c r="AE674">
        <f t="shared" si="550"/>
        <v>1.66</v>
      </c>
      <c r="AF674">
        <f t="shared" si="551"/>
        <v>909.3</v>
      </c>
      <c r="AG674">
        <f t="shared" si="552"/>
        <v>0</v>
      </c>
      <c r="AH674">
        <f t="shared" si="553"/>
        <v>70</v>
      </c>
      <c r="AI674">
        <f t="shared" si="554"/>
        <v>0</v>
      </c>
      <c r="AJ674">
        <f t="shared" si="555"/>
        <v>0</v>
      </c>
      <c r="AK674">
        <v>1451.22</v>
      </c>
      <c r="AL674">
        <v>508.87</v>
      </c>
      <c r="AM674">
        <v>33.049999999999997</v>
      </c>
      <c r="AN674">
        <v>1.66</v>
      </c>
      <c r="AO674">
        <v>909.3</v>
      </c>
      <c r="AP674">
        <v>0</v>
      </c>
      <c r="AQ674">
        <v>70</v>
      </c>
      <c r="AR674">
        <v>0</v>
      </c>
      <c r="AS674">
        <v>0</v>
      </c>
      <c r="AT674">
        <v>92</v>
      </c>
      <c r="AU674">
        <v>43</v>
      </c>
      <c r="AV674">
        <v>1</v>
      </c>
      <c r="AW674">
        <v>1</v>
      </c>
      <c r="AZ674">
        <v>1</v>
      </c>
      <c r="BA674">
        <v>29.03</v>
      </c>
      <c r="BB674">
        <v>10.67</v>
      </c>
      <c r="BC674">
        <v>4.03</v>
      </c>
      <c r="BD674" t="s">
        <v>3</v>
      </c>
      <c r="BE674" t="s">
        <v>3</v>
      </c>
      <c r="BF674" t="s">
        <v>3</v>
      </c>
      <c r="BG674" t="s">
        <v>3</v>
      </c>
      <c r="BH674">
        <v>0</v>
      </c>
      <c r="BI674">
        <v>2</v>
      </c>
      <c r="BJ674" t="s">
        <v>684</v>
      </c>
      <c r="BM674">
        <v>333</v>
      </c>
      <c r="BN674">
        <v>0</v>
      </c>
      <c r="BO674" t="s">
        <v>682</v>
      </c>
      <c r="BP674">
        <v>1</v>
      </c>
      <c r="BQ674">
        <v>40</v>
      </c>
      <c r="BR674">
        <v>0</v>
      </c>
      <c r="BS674">
        <v>29.03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92</v>
      </c>
      <c r="CA674">
        <v>43</v>
      </c>
      <c r="CB674" t="s">
        <v>3</v>
      </c>
      <c r="CE674">
        <v>30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 t="shared" si="556"/>
        <v>1728.0500000000002</v>
      </c>
      <c r="CQ674">
        <f t="shared" si="574"/>
        <v>2050.75</v>
      </c>
      <c r="CR674">
        <f t="shared" si="557"/>
        <v>352.64</v>
      </c>
      <c r="CS674">
        <f t="shared" si="558"/>
        <v>48.19</v>
      </c>
      <c r="CT674">
        <f t="shared" si="559"/>
        <v>26396.98</v>
      </c>
      <c r="CU674">
        <f t="shared" si="560"/>
        <v>0</v>
      </c>
      <c r="CV674">
        <f t="shared" si="561"/>
        <v>70</v>
      </c>
      <c r="CW674">
        <f t="shared" si="562"/>
        <v>0</v>
      </c>
      <c r="CX674">
        <f t="shared" si="563"/>
        <v>0</v>
      </c>
      <c r="CY674">
        <f>S674*(BZ674/100)</f>
        <v>1457.1696000000002</v>
      </c>
      <c r="CZ674">
        <f>S674*(CA674/100)</f>
        <v>681.0684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112</v>
      </c>
      <c r="DO674">
        <v>70</v>
      </c>
      <c r="DP674">
        <v>1</v>
      </c>
      <c r="DQ674">
        <v>1</v>
      </c>
      <c r="DU674">
        <v>1010</v>
      </c>
      <c r="DV674" t="s">
        <v>587</v>
      </c>
      <c r="DW674" t="s">
        <v>587</v>
      </c>
      <c r="DX674">
        <v>100</v>
      </c>
      <c r="DZ674" t="s">
        <v>3</v>
      </c>
      <c r="EA674" t="s">
        <v>3</v>
      </c>
      <c r="EB674" t="s">
        <v>3</v>
      </c>
      <c r="EC674" t="s">
        <v>3</v>
      </c>
      <c r="EE674">
        <v>49573648</v>
      </c>
      <c r="EF674">
        <v>40</v>
      </c>
      <c r="EG674" t="s">
        <v>505</v>
      </c>
      <c r="EH674">
        <v>0</v>
      </c>
      <c r="EI674" t="s">
        <v>3</v>
      </c>
      <c r="EJ674">
        <v>2</v>
      </c>
      <c r="EK674">
        <v>333</v>
      </c>
      <c r="EL674" t="s">
        <v>557</v>
      </c>
      <c r="EM674" t="s">
        <v>558</v>
      </c>
      <c r="EO674" t="s">
        <v>3</v>
      </c>
      <c r="EQ674">
        <v>132096</v>
      </c>
      <c r="ER674">
        <v>1451.22</v>
      </c>
      <c r="ES674">
        <v>508.87</v>
      </c>
      <c r="ET674">
        <v>33.049999999999997</v>
      </c>
      <c r="EU674">
        <v>1.66</v>
      </c>
      <c r="EV674">
        <v>909.3</v>
      </c>
      <c r="EW674">
        <v>70</v>
      </c>
      <c r="EX674">
        <v>0</v>
      </c>
      <c r="EY674">
        <v>0</v>
      </c>
      <c r="FQ674">
        <v>0</v>
      </c>
      <c r="FR674">
        <f t="shared" si="564"/>
        <v>0</v>
      </c>
      <c r="FS674">
        <v>0</v>
      </c>
      <c r="FX674">
        <v>112</v>
      </c>
      <c r="FY674">
        <v>70</v>
      </c>
      <c r="GA674" t="s">
        <v>3</v>
      </c>
      <c r="GD674">
        <v>0</v>
      </c>
      <c r="GF674">
        <v>442629594</v>
      </c>
      <c r="GG674">
        <v>2</v>
      </c>
      <c r="GH674">
        <v>1</v>
      </c>
      <c r="GI674">
        <v>2</v>
      </c>
      <c r="GJ674">
        <v>0</v>
      </c>
      <c r="GK674">
        <f>ROUND(R674*(S12)/100,2)</f>
        <v>4.6399999999999997</v>
      </c>
      <c r="GL674">
        <f t="shared" si="565"/>
        <v>0</v>
      </c>
      <c r="GM674">
        <f t="shared" si="566"/>
        <v>3870.93</v>
      </c>
      <c r="GN674">
        <f t="shared" si="567"/>
        <v>0</v>
      </c>
      <c r="GO674">
        <f t="shared" si="568"/>
        <v>3870.93</v>
      </c>
      <c r="GP674">
        <f t="shared" si="569"/>
        <v>0</v>
      </c>
      <c r="GR674">
        <v>0</v>
      </c>
      <c r="GS674">
        <v>0</v>
      </c>
      <c r="GT674">
        <v>0</v>
      </c>
      <c r="GU674" t="s">
        <v>3</v>
      </c>
      <c r="GV674">
        <f t="shared" si="570"/>
        <v>0</v>
      </c>
      <c r="GW674">
        <v>1</v>
      </c>
      <c r="GX674">
        <f t="shared" si="571"/>
        <v>0</v>
      </c>
      <c r="HA674">
        <v>0</v>
      </c>
      <c r="HB674">
        <v>0</v>
      </c>
      <c r="HC674">
        <f t="shared" si="572"/>
        <v>0</v>
      </c>
      <c r="HE674" t="s">
        <v>3</v>
      </c>
      <c r="HF674" t="s">
        <v>3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IK674">
        <v>0</v>
      </c>
    </row>
    <row r="675" spans="1:255" x14ac:dyDescent="0.2">
      <c r="A675" s="2">
        <v>18</v>
      </c>
      <c r="B675" s="2">
        <v>1</v>
      </c>
      <c r="C675" s="2"/>
      <c r="D675" s="2"/>
      <c r="E675" s="2" t="s">
        <v>3</v>
      </c>
      <c r="F675" s="2" t="s">
        <v>685</v>
      </c>
      <c r="G675" s="2" t="s">
        <v>686</v>
      </c>
      <c r="H675" s="2" t="s">
        <v>402</v>
      </c>
      <c r="I675" s="2">
        <f>I673*J675</f>
        <v>6</v>
      </c>
      <c r="J675" s="2">
        <v>100</v>
      </c>
      <c r="K675" s="2">
        <v>100</v>
      </c>
      <c r="L675" s="2"/>
      <c r="M675" s="2"/>
      <c r="N675" s="2"/>
      <c r="O675" s="2">
        <f t="shared" si="537"/>
        <v>82.26</v>
      </c>
      <c r="P675" s="2">
        <f t="shared" si="573"/>
        <v>82.26</v>
      </c>
      <c r="Q675" s="2">
        <f t="shared" si="538"/>
        <v>0</v>
      </c>
      <c r="R675" s="2">
        <f t="shared" si="539"/>
        <v>0</v>
      </c>
      <c r="S675" s="2">
        <f t="shared" si="540"/>
        <v>0</v>
      </c>
      <c r="T675" s="2">
        <f t="shared" si="541"/>
        <v>0</v>
      </c>
      <c r="U675" s="2">
        <f t="shared" si="542"/>
        <v>0</v>
      </c>
      <c r="V675" s="2">
        <f t="shared" si="543"/>
        <v>0</v>
      </c>
      <c r="W675" s="2">
        <f t="shared" si="544"/>
        <v>0</v>
      </c>
      <c r="X675" s="2">
        <f t="shared" si="545"/>
        <v>0</v>
      </c>
      <c r="Y675" s="2">
        <f t="shared" si="546"/>
        <v>0</v>
      </c>
      <c r="Z675" s="2"/>
      <c r="AA675" s="2">
        <v>-1</v>
      </c>
      <c r="AB675" s="2">
        <f t="shared" si="547"/>
        <v>13.71</v>
      </c>
      <c r="AC675" s="2">
        <f t="shared" si="548"/>
        <v>13.71</v>
      </c>
      <c r="AD675" s="2">
        <f t="shared" si="549"/>
        <v>0</v>
      </c>
      <c r="AE675" s="2">
        <f t="shared" si="550"/>
        <v>0</v>
      </c>
      <c r="AF675" s="2">
        <f t="shared" si="551"/>
        <v>0</v>
      </c>
      <c r="AG675" s="2">
        <f t="shared" si="552"/>
        <v>0</v>
      </c>
      <c r="AH675" s="2">
        <f t="shared" si="553"/>
        <v>0</v>
      </c>
      <c r="AI675" s="2">
        <f t="shared" si="554"/>
        <v>0</v>
      </c>
      <c r="AJ675" s="2">
        <f t="shared" si="555"/>
        <v>0</v>
      </c>
      <c r="AK675" s="2">
        <v>13.71</v>
      </c>
      <c r="AL675" s="2">
        <v>13.71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112</v>
      </c>
      <c r="AU675" s="2">
        <v>70</v>
      </c>
      <c r="AV675" s="2">
        <v>1</v>
      </c>
      <c r="AW675" s="2">
        <v>1</v>
      </c>
      <c r="AX675" s="2"/>
      <c r="AY675" s="2"/>
      <c r="AZ675" s="2">
        <v>1</v>
      </c>
      <c r="BA675" s="2">
        <v>1</v>
      </c>
      <c r="BB675" s="2">
        <v>1</v>
      </c>
      <c r="BC675" s="2">
        <v>1</v>
      </c>
      <c r="BD675" s="2" t="s">
        <v>3</v>
      </c>
      <c r="BE675" s="2" t="s">
        <v>3</v>
      </c>
      <c r="BF675" s="2" t="s">
        <v>3</v>
      </c>
      <c r="BG675" s="2" t="s">
        <v>3</v>
      </c>
      <c r="BH675" s="2">
        <v>3</v>
      </c>
      <c r="BI675" s="2">
        <v>2</v>
      </c>
      <c r="BJ675" s="2" t="s">
        <v>687</v>
      </c>
      <c r="BK675" s="2"/>
      <c r="BL675" s="2"/>
      <c r="BM675" s="2">
        <v>333</v>
      </c>
      <c r="BN675" s="2">
        <v>0</v>
      </c>
      <c r="BO675" s="2" t="s">
        <v>3</v>
      </c>
      <c r="BP675" s="2">
        <v>0</v>
      </c>
      <c r="BQ675" s="2">
        <v>40</v>
      </c>
      <c r="BR675" s="2">
        <v>0</v>
      </c>
      <c r="BS675" s="2">
        <v>1</v>
      </c>
      <c r="BT675" s="2">
        <v>1</v>
      </c>
      <c r="BU675" s="2">
        <v>1</v>
      </c>
      <c r="BV675" s="2">
        <v>1</v>
      </c>
      <c r="BW675" s="2">
        <v>1</v>
      </c>
      <c r="BX675" s="2">
        <v>1</v>
      </c>
      <c r="BY675" s="2" t="s">
        <v>3</v>
      </c>
      <c r="BZ675" s="2">
        <v>112</v>
      </c>
      <c r="CA675" s="2">
        <v>70</v>
      </c>
      <c r="CB675" s="2" t="s">
        <v>3</v>
      </c>
      <c r="CC675" s="2"/>
      <c r="CD675" s="2"/>
      <c r="CE675" s="2">
        <v>30</v>
      </c>
      <c r="CF675" s="2">
        <v>0</v>
      </c>
      <c r="CG675" s="2">
        <v>0</v>
      </c>
      <c r="CH675" s="2"/>
      <c r="CI675" s="2"/>
      <c r="CJ675" s="2"/>
      <c r="CK675" s="2"/>
      <c r="CL675" s="2"/>
      <c r="CM675" s="2">
        <v>0</v>
      </c>
      <c r="CN675" s="2" t="s">
        <v>3</v>
      </c>
      <c r="CO675" s="2">
        <v>0</v>
      </c>
      <c r="CP675" s="2">
        <f t="shared" si="556"/>
        <v>82.26</v>
      </c>
      <c r="CQ675" s="2">
        <f t="shared" si="574"/>
        <v>13.71</v>
      </c>
      <c r="CR675" s="2">
        <f t="shared" si="557"/>
        <v>0</v>
      </c>
      <c r="CS675" s="2">
        <f t="shared" si="558"/>
        <v>0</v>
      </c>
      <c r="CT675" s="2">
        <f t="shared" si="559"/>
        <v>0</v>
      </c>
      <c r="CU675" s="2">
        <f t="shared" si="560"/>
        <v>0</v>
      </c>
      <c r="CV675" s="2">
        <f t="shared" si="561"/>
        <v>0</v>
      </c>
      <c r="CW675" s="2">
        <f t="shared" si="562"/>
        <v>0</v>
      </c>
      <c r="CX675" s="2">
        <f t="shared" si="563"/>
        <v>0</v>
      </c>
      <c r="CY675" s="2">
        <f>((S675*BZ675)/100)</f>
        <v>0</v>
      </c>
      <c r="CZ675" s="2">
        <f>((S675*CA675)/100)</f>
        <v>0</v>
      </c>
      <c r="DA675" s="2"/>
      <c r="DB675" s="2"/>
      <c r="DC675" s="2" t="s">
        <v>3</v>
      </c>
      <c r="DD675" s="2" t="s">
        <v>3</v>
      </c>
      <c r="DE675" s="2" t="s">
        <v>3</v>
      </c>
      <c r="DF675" s="2" t="s">
        <v>3</v>
      </c>
      <c r="DG675" s="2" t="s">
        <v>3</v>
      </c>
      <c r="DH675" s="2" t="s">
        <v>3</v>
      </c>
      <c r="DI675" s="2" t="s">
        <v>3</v>
      </c>
      <c r="DJ675" s="2" t="s">
        <v>3</v>
      </c>
      <c r="DK675" s="2" t="s">
        <v>3</v>
      </c>
      <c r="DL675" s="2" t="s">
        <v>3</v>
      </c>
      <c r="DM675" s="2" t="s">
        <v>3</v>
      </c>
      <c r="DN675" s="2">
        <v>0</v>
      </c>
      <c r="DO675" s="2">
        <v>0</v>
      </c>
      <c r="DP675" s="2">
        <v>1</v>
      </c>
      <c r="DQ675" s="2">
        <v>1</v>
      </c>
      <c r="DR675" s="2"/>
      <c r="DS675" s="2"/>
      <c r="DT675" s="2"/>
      <c r="DU675" s="2">
        <v>1010</v>
      </c>
      <c r="DV675" s="2" t="s">
        <v>402</v>
      </c>
      <c r="DW675" s="2" t="s">
        <v>402</v>
      </c>
      <c r="DX675" s="2">
        <v>1</v>
      </c>
      <c r="DY675" s="2"/>
      <c r="DZ675" s="2" t="s">
        <v>3</v>
      </c>
      <c r="EA675" s="2" t="s">
        <v>3</v>
      </c>
      <c r="EB675" s="2" t="s">
        <v>3</v>
      </c>
      <c r="EC675" s="2" t="s">
        <v>3</v>
      </c>
      <c r="ED675" s="2"/>
      <c r="EE675" s="2">
        <v>49573648</v>
      </c>
      <c r="EF675" s="2">
        <v>40</v>
      </c>
      <c r="EG675" s="2" t="s">
        <v>505</v>
      </c>
      <c r="EH675" s="2">
        <v>0</v>
      </c>
      <c r="EI675" s="2" t="s">
        <v>3</v>
      </c>
      <c r="EJ675" s="2">
        <v>2</v>
      </c>
      <c r="EK675" s="2">
        <v>333</v>
      </c>
      <c r="EL675" s="2" t="s">
        <v>557</v>
      </c>
      <c r="EM675" s="2" t="s">
        <v>558</v>
      </c>
      <c r="EN675" s="2"/>
      <c r="EO675" s="2" t="s">
        <v>3</v>
      </c>
      <c r="EP675" s="2"/>
      <c r="EQ675" s="2">
        <v>1024</v>
      </c>
      <c r="ER675" s="2">
        <v>13.71</v>
      </c>
      <c r="ES675" s="2">
        <v>13.71</v>
      </c>
      <c r="ET675" s="2">
        <v>0</v>
      </c>
      <c r="EU675" s="2">
        <v>0</v>
      </c>
      <c r="EV675" s="2">
        <v>0</v>
      </c>
      <c r="EW675" s="2">
        <v>0</v>
      </c>
      <c r="EX675" s="2">
        <v>0</v>
      </c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>
        <v>0</v>
      </c>
      <c r="FR675" s="2">
        <f t="shared" si="564"/>
        <v>0</v>
      </c>
      <c r="FS675" s="2">
        <v>0</v>
      </c>
      <c r="FT675" s="2"/>
      <c r="FU675" s="2"/>
      <c r="FV675" s="2"/>
      <c r="FW675" s="2"/>
      <c r="FX675" s="2">
        <v>112</v>
      </c>
      <c r="FY675" s="2">
        <v>70</v>
      </c>
      <c r="FZ675" s="2"/>
      <c r="GA675" s="2" t="s">
        <v>3</v>
      </c>
      <c r="GB675" s="2"/>
      <c r="GC675" s="2"/>
      <c r="GD675" s="2">
        <v>0</v>
      </c>
      <c r="GE675" s="2"/>
      <c r="GF675" s="2">
        <v>189217581</v>
      </c>
      <c r="GG675" s="2">
        <v>2</v>
      </c>
      <c r="GH675" s="2">
        <v>1</v>
      </c>
      <c r="GI675" s="2">
        <v>-2</v>
      </c>
      <c r="GJ675" s="2">
        <v>0</v>
      </c>
      <c r="GK675" s="2">
        <f>ROUND(R675*(R12)/100,2)</f>
        <v>0</v>
      </c>
      <c r="GL675" s="2">
        <f t="shared" si="565"/>
        <v>0</v>
      </c>
      <c r="GM675" s="2">
        <f t="shared" si="566"/>
        <v>82.26</v>
      </c>
      <c r="GN675" s="2">
        <f t="shared" si="567"/>
        <v>0</v>
      </c>
      <c r="GO675" s="2">
        <f t="shared" si="568"/>
        <v>82.26</v>
      </c>
      <c r="GP675" s="2">
        <f t="shared" si="569"/>
        <v>0</v>
      </c>
      <c r="GQ675" s="2"/>
      <c r="GR675" s="2">
        <v>0</v>
      </c>
      <c r="GS675" s="2">
        <v>0</v>
      </c>
      <c r="GT675" s="2">
        <v>0</v>
      </c>
      <c r="GU675" s="2" t="s">
        <v>3</v>
      </c>
      <c r="GV675" s="2">
        <f t="shared" si="570"/>
        <v>0</v>
      </c>
      <c r="GW675" s="2">
        <v>1</v>
      </c>
      <c r="GX675" s="2">
        <f t="shared" si="571"/>
        <v>0</v>
      </c>
      <c r="GY675" s="2"/>
      <c r="GZ675" s="2"/>
      <c r="HA675" s="2">
        <v>0</v>
      </c>
      <c r="HB675" s="2">
        <v>0</v>
      </c>
      <c r="HC675" s="2">
        <f t="shared" si="572"/>
        <v>0</v>
      </c>
      <c r="HD675" s="2"/>
      <c r="HE675" s="2" t="s">
        <v>3</v>
      </c>
      <c r="HF675" s="2" t="s">
        <v>3</v>
      </c>
      <c r="HG675" s="2"/>
      <c r="HH675" s="2"/>
      <c r="HI675" s="2"/>
      <c r="HJ675" s="2"/>
      <c r="HK675" s="2"/>
      <c r="HL675" s="2"/>
      <c r="HM675" s="2" t="s">
        <v>3</v>
      </c>
      <c r="HN675" s="2" t="s">
        <v>3</v>
      </c>
      <c r="HO675" s="2" t="s">
        <v>3</v>
      </c>
      <c r="HP675" s="2" t="s">
        <v>3</v>
      </c>
      <c r="HQ675" s="2" t="s">
        <v>3</v>
      </c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>
        <v>0</v>
      </c>
      <c r="IL675" s="2"/>
      <c r="IM675" s="2"/>
      <c r="IN675" s="2"/>
      <c r="IO675" s="2"/>
      <c r="IP675" s="2"/>
      <c r="IQ675" s="2"/>
      <c r="IR675" s="2"/>
      <c r="IS675" s="2"/>
      <c r="IT675" s="2"/>
      <c r="IU675" s="2"/>
    </row>
    <row r="676" spans="1:255" x14ac:dyDescent="0.2">
      <c r="A676">
        <v>18</v>
      </c>
      <c r="B676">
        <v>1</v>
      </c>
      <c r="E676" t="s">
        <v>3</v>
      </c>
      <c r="F676" t="s">
        <v>685</v>
      </c>
      <c r="G676" t="s">
        <v>686</v>
      </c>
      <c r="H676" t="s">
        <v>402</v>
      </c>
      <c r="I676">
        <f>I674*J676</f>
        <v>6</v>
      </c>
      <c r="J676">
        <v>100</v>
      </c>
      <c r="K676">
        <v>100</v>
      </c>
      <c r="O676">
        <f t="shared" si="537"/>
        <v>969.85</v>
      </c>
      <c r="P676">
        <f t="shared" si="573"/>
        <v>969.85</v>
      </c>
      <c r="Q676">
        <f t="shared" si="538"/>
        <v>0</v>
      </c>
      <c r="R676">
        <f t="shared" si="539"/>
        <v>0</v>
      </c>
      <c r="S676">
        <f t="shared" si="540"/>
        <v>0</v>
      </c>
      <c r="T676">
        <f t="shared" si="541"/>
        <v>0</v>
      </c>
      <c r="U676">
        <f t="shared" si="542"/>
        <v>0</v>
      </c>
      <c r="V676">
        <f t="shared" si="543"/>
        <v>0</v>
      </c>
      <c r="W676">
        <f t="shared" si="544"/>
        <v>0</v>
      </c>
      <c r="X676">
        <f t="shared" si="545"/>
        <v>0</v>
      </c>
      <c r="Y676">
        <f t="shared" si="546"/>
        <v>0</v>
      </c>
      <c r="AA676">
        <v>-1</v>
      </c>
      <c r="AB676">
        <f t="shared" si="547"/>
        <v>13.71</v>
      </c>
      <c r="AC676">
        <f t="shared" si="548"/>
        <v>13.71</v>
      </c>
      <c r="AD676">
        <f t="shared" si="549"/>
        <v>0</v>
      </c>
      <c r="AE676">
        <f t="shared" si="550"/>
        <v>0</v>
      </c>
      <c r="AF676">
        <f t="shared" si="551"/>
        <v>0</v>
      </c>
      <c r="AG676">
        <f t="shared" si="552"/>
        <v>0</v>
      </c>
      <c r="AH676">
        <f t="shared" si="553"/>
        <v>0</v>
      </c>
      <c r="AI676">
        <f t="shared" si="554"/>
        <v>0</v>
      </c>
      <c r="AJ676">
        <f t="shared" si="555"/>
        <v>0</v>
      </c>
      <c r="AK676">
        <v>13.71</v>
      </c>
      <c r="AL676">
        <v>13.71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11.79</v>
      </c>
      <c r="BD676" t="s">
        <v>3</v>
      </c>
      <c r="BE676" t="s">
        <v>3</v>
      </c>
      <c r="BF676" t="s">
        <v>3</v>
      </c>
      <c r="BG676" t="s">
        <v>3</v>
      </c>
      <c r="BH676">
        <v>3</v>
      </c>
      <c r="BI676">
        <v>2</v>
      </c>
      <c r="BJ676" t="s">
        <v>687</v>
      </c>
      <c r="BM676">
        <v>333</v>
      </c>
      <c r="BN676">
        <v>0</v>
      </c>
      <c r="BO676" t="s">
        <v>685</v>
      </c>
      <c r="BP676">
        <v>1</v>
      </c>
      <c r="BQ676">
        <v>40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0</v>
      </c>
      <c r="CA676">
        <v>0</v>
      </c>
      <c r="CB676" t="s">
        <v>3</v>
      </c>
      <c r="CE676">
        <v>30</v>
      </c>
      <c r="CF676">
        <v>0</v>
      </c>
      <c r="CG676">
        <v>0</v>
      </c>
      <c r="CM676">
        <v>0</v>
      </c>
      <c r="CN676" t="s">
        <v>3</v>
      </c>
      <c r="CO676">
        <v>0</v>
      </c>
      <c r="CP676">
        <f t="shared" si="556"/>
        <v>969.85</v>
      </c>
      <c r="CQ676">
        <f t="shared" si="574"/>
        <v>161.63999999999999</v>
      </c>
      <c r="CR676">
        <f t="shared" si="557"/>
        <v>0</v>
      </c>
      <c r="CS676">
        <f t="shared" si="558"/>
        <v>0</v>
      </c>
      <c r="CT676">
        <f t="shared" si="559"/>
        <v>0</v>
      </c>
      <c r="CU676">
        <f t="shared" si="560"/>
        <v>0</v>
      </c>
      <c r="CV676">
        <f t="shared" si="561"/>
        <v>0</v>
      </c>
      <c r="CW676">
        <f t="shared" si="562"/>
        <v>0</v>
      </c>
      <c r="CX676">
        <f t="shared" si="563"/>
        <v>0</v>
      </c>
      <c r="CY676">
        <f>S676*(BZ676/100)</f>
        <v>0</v>
      </c>
      <c r="CZ676">
        <f>S676*(CA676/100)</f>
        <v>0</v>
      </c>
      <c r="DC676" t="s">
        <v>3</v>
      </c>
      <c r="DD676" t="s">
        <v>3</v>
      </c>
      <c r="DE676" t="s">
        <v>3</v>
      </c>
      <c r="DF676" t="s">
        <v>3</v>
      </c>
      <c r="DG676" t="s">
        <v>3</v>
      </c>
      <c r="DH676" t="s">
        <v>3</v>
      </c>
      <c r="DI676" t="s">
        <v>3</v>
      </c>
      <c r="DJ676" t="s">
        <v>3</v>
      </c>
      <c r="DK676" t="s">
        <v>3</v>
      </c>
      <c r="DL676" t="s">
        <v>3</v>
      </c>
      <c r="DM676" t="s">
        <v>3</v>
      </c>
      <c r="DN676">
        <v>112</v>
      </c>
      <c r="DO676">
        <v>70</v>
      </c>
      <c r="DP676">
        <v>1</v>
      </c>
      <c r="DQ676">
        <v>1</v>
      </c>
      <c r="DU676">
        <v>1010</v>
      </c>
      <c r="DV676" t="s">
        <v>402</v>
      </c>
      <c r="DW676" t="s">
        <v>402</v>
      </c>
      <c r="DX676">
        <v>1</v>
      </c>
      <c r="DZ676" t="s">
        <v>3</v>
      </c>
      <c r="EA676" t="s">
        <v>3</v>
      </c>
      <c r="EB676" t="s">
        <v>3</v>
      </c>
      <c r="EC676" t="s">
        <v>3</v>
      </c>
      <c r="EE676">
        <v>49573648</v>
      </c>
      <c r="EF676">
        <v>40</v>
      </c>
      <c r="EG676" t="s">
        <v>505</v>
      </c>
      <c r="EH676">
        <v>0</v>
      </c>
      <c r="EI676" t="s">
        <v>3</v>
      </c>
      <c r="EJ676">
        <v>2</v>
      </c>
      <c r="EK676">
        <v>333</v>
      </c>
      <c r="EL676" t="s">
        <v>557</v>
      </c>
      <c r="EM676" t="s">
        <v>558</v>
      </c>
      <c r="EO676" t="s">
        <v>3</v>
      </c>
      <c r="EQ676">
        <v>1024</v>
      </c>
      <c r="ER676">
        <v>13.71</v>
      </c>
      <c r="ES676">
        <v>13.71</v>
      </c>
      <c r="ET676">
        <v>0</v>
      </c>
      <c r="EU676">
        <v>0</v>
      </c>
      <c r="EV676">
        <v>0</v>
      </c>
      <c r="EW676">
        <v>0</v>
      </c>
      <c r="EX676">
        <v>0</v>
      </c>
      <c r="FQ676">
        <v>0</v>
      </c>
      <c r="FR676">
        <f t="shared" si="564"/>
        <v>0</v>
      </c>
      <c r="FS676">
        <v>0</v>
      </c>
      <c r="FX676">
        <v>112</v>
      </c>
      <c r="FY676">
        <v>70</v>
      </c>
      <c r="GA676" t="s">
        <v>3</v>
      </c>
      <c r="GD676">
        <v>0</v>
      </c>
      <c r="GF676">
        <v>189217581</v>
      </c>
      <c r="GG676">
        <v>2</v>
      </c>
      <c r="GH676">
        <v>1</v>
      </c>
      <c r="GI676">
        <v>2</v>
      </c>
      <c r="GJ676">
        <v>0</v>
      </c>
      <c r="GK676">
        <f>ROUND(R676*(S12)/100,2)</f>
        <v>0</v>
      </c>
      <c r="GL676">
        <f t="shared" si="565"/>
        <v>0</v>
      </c>
      <c r="GM676">
        <f t="shared" si="566"/>
        <v>969.85</v>
      </c>
      <c r="GN676">
        <f t="shared" si="567"/>
        <v>0</v>
      </c>
      <c r="GO676">
        <f t="shared" si="568"/>
        <v>969.85</v>
      </c>
      <c r="GP676">
        <f t="shared" si="569"/>
        <v>0</v>
      </c>
      <c r="GR676">
        <v>0</v>
      </c>
      <c r="GS676">
        <v>0</v>
      </c>
      <c r="GT676">
        <v>0</v>
      </c>
      <c r="GU676" t="s">
        <v>3</v>
      </c>
      <c r="GV676">
        <f t="shared" si="570"/>
        <v>0</v>
      </c>
      <c r="GW676">
        <v>1</v>
      </c>
      <c r="GX676">
        <f t="shared" si="571"/>
        <v>0</v>
      </c>
      <c r="HA676">
        <v>0</v>
      </c>
      <c r="HB676">
        <v>0</v>
      </c>
      <c r="HC676">
        <f t="shared" si="572"/>
        <v>0</v>
      </c>
      <c r="HE676" t="s">
        <v>3</v>
      </c>
      <c r="HF676" t="s">
        <v>3</v>
      </c>
      <c r="HM676" t="s">
        <v>3</v>
      </c>
      <c r="HN676" t="s">
        <v>3</v>
      </c>
      <c r="HO676" t="s">
        <v>3</v>
      </c>
      <c r="HP676" t="s">
        <v>3</v>
      </c>
      <c r="HQ676" t="s">
        <v>3</v>
      </c>
      <c r="IK676">
        <v>0</v>
      </c>
    </row>
    <row r="678" spans="1:255" x14ac:dyDescent="0.2">
      <c r="A678" s="3">
        <v>51</v>
      </c>
      <c r="B678" s="3">
        <f>B645</f>
        <v>1</v>
      </c>
      <c r="C678" s="3">
        <f>A645</f>
        <v>5</v>
      </c>
      <c r="D678" s="3">
        <f>ROW(A645)</f>
        <v>645</v>
      </c>
      <c r="E678" s="3"/>
      <c r="F678" s="3" t="str">
        <f>IF(F645&lt;&gt;"",F645,"")</f>
        <v>Новый подраздел</v>
      </c>
      <c r="G678" s="3" t="str">
        <f>IF(G645&lt;&gt;"",G645,"")</f>
        <v>Установка электрооборудования</v>
      </c>
      <c r="H678" s="3">
        <v>0</v>
      </c>
      <c r="I678" s="3"/>
      <c r="J678" s="3"/>
      <c r="K678" s="3"/>
      <c r="L678" s="3"/>
      <c r="M678" s="3"/>
      <c r="N678" s="3"/>
      <c r="O678" s="3">
        <f t="shared" ref="O678:T678" si="575">ROUND(AB678,2)</f>
        <v>0</v>
      </c>
      <c r="P678" s="3">
        <f t="shared" si="575"/>
        <v>0</v>
      </c>
      <c r="Q678" s="3">
        <f t="shared" si="575"/>
        <v>0</v>
      </c>
      <c r="R678" s="3">
        <f t="shared" si="575"/>
        <v>0</v>
      </c>
      <c r="S678" s="3">
        <f t="shared" si="575"/>
        <v>0</v>
      </c>
      <c r="T678" s="3">
        <f t="shared" si="575"/>
        <v>0</v>
      </c>
      <c r="U678" s="3">
        <f>AH678</f>
        <v>0</v>
      </c>
      <c r="V678" s="3">
        <f>AI678</f>
        <v>0</v>
      </c>
      <c r="W678" s="3">
        <f>ROUND(AJ678,2)</f>
        <v>0</v>
      </c>
      <c r="X678" s="3">
        <f>ROUND(AK678,2)</f>
        <v>0</v>
      </c>
      <c r="Y678" s="3">
        <f>ROUND(AL678,2)</f>
        <v>0</v>
      </c>
      <c r="Z678" s="3"/>
      <c r="AA678" s="3"/>
      <c r="AB678" s="3">
        <f>ROUND(SUMIF(AA649:AA676,"=50626682",O649:O676),2)</f>
        <v>0</v>
      </c>
      <c r="AC678" s="3">
        <f>ROUND(SUMIF(AA649:AA676,"=50626682",P649:P676),2)</f>
        <v>0</v>
      </c>
      <c r="AD678" s="3">
        <f>ROUND(SUMIF(AA649:AA676,"=50626682",Q649:Q676),2)</f>
        <v>0</v>
      </c>
      <c r="AE678" s="3">
        <f>ROUND(SUMIF(AA649:AA676,"=50626682",R649:R676),2)</f>
        <v>0</v>
      </c>
      <c r="AF678" s="3">
        <f>ROUND(SUMIF(AA649:AA676,"=50626682",S649:S676),2)</f>
        <v>0</v>
      </c>
      <c r="AG678" s="3">
        <f>ROUND(SUMIF(AA649:AA676,"=50626682",T649:T676),2)</f>
        <v>0</v>
      </c>
      <c r="AH678" s="3">
        <f>SUMIF(AA649:AA676,"=50626682",U649:U676)</f>
        <v>0</v>
      </c>
      <c r="AI678" s="3">
        <f>SUMIF(AA649:AA676,"=50626682",V649:V676)</f>
        <v>0</v>
      </c>
      <c r="AJ678" s="3">
        <f>ROUND(SUMIF(AA649:AA676,"=50626682",W649:W676),2)</f>
        <v>0</v>
      </c>
      <c r="AK678" s="3">
        <f>ROUND(SUMIF(AA649:AA676,"=50626682",X649:X676),2)</f>
        <v>0</v>
      </c>
      <c r="AL678" s="3">
        <f>ROUND(SUMIF(AA649:AA676,"=50626682",Y649:Y676),2)</f>
        <v>0</v>
      </c>
      <c r="AM678" s="3"/>
      <c r="AN678" s="3"/>
      <c r="AO678" s="3">
        <f t="shared" ref="AO678:BD678" si="576">ROUND(BX678,2)</f>
        <v>0</v>
      </c>
      <c r="AP678" s="3">
        <f t="shared" si="576"/>
        <v>0</v>
      </c>
      <c r="AQ678" s="3">
        <f t="shared" si="576"/>
        <v>0</v>
      </c>
      <c r="AR678" s="3">
        <f t="shared" si="576"/>
        <v>0</v>
      </c>
      <c r="AS678" s="3">
        <f t="shared" si="576"/>
        <v>0</v>
      </c>
      <c r="AT678" s="3">
        <f t="shared" si="576"/>
        <v>0</v>
      </c>
      <c r="AU678" s="3">
        <f t="shared" si="576"/>
        <v>0</v>
      </c>
      <c r="AV678" s="3">
        <f t="shared" si="576"/>
        <v>0</v>
      </c>
      <c r="AW678" s="3">
        <f t="shared" si="576"/>
        <v>0</v>
      </c>
      <c r="AX678" s="3">
        <f t="shared" si="576"/>
        <v>0</v>
      </c>
      <c r="AY678" s="3">
        <f t="shared" si="576"/>
        <v>0</v>
      </c>
      <c r="AZ678" s="3">
        <f t="shared" si="576"/>
        <v>0</v>
      </c>
      <c r="BA678" s="3">
        <f t="shared" si="576"/>
        <v>0</v>
      </c>
      <c r="BB678" s="3">
        <f t="shared" si="576"/>
        <v>0</v>
      </c>
      <c r="BC678" s="3">
        <f t="shared" si="576"/>
        <v>0</v>
      </c>
      <c r="BD678" s="3">
        <f t="shared" si="576"/>
        <v>0</v>
      </c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>
        <f>ROUND(SUMIF(AA649:AA676,"=50626682",FQ649:FQ676),2)</f>
        <v>0</v>
      </c>
      <c r="BY678" s="3">
        <f>ROUND(SUMIF(AA649:AA676,"=50626682",FR649:FR676),2)</f>
        <v>0</v>
      </c>
      <c r="BZ678" s="3">
        <f>ROUND(SUMIF(AA649:AA676,"=50626682",GL649:GL676),2)</f>
        <v>0</v>
      </c>
      <c r="CA678" s="3">
        <f>ROUND(SUMIF(AA649:AA676,"=50626682",GM649:GM676),2)</f>
        <v>0</v>
      </c>
      <c r="CB678" s="3">
        <f>ROUND(SUMIF(AA649:AA676,"=50626682",GN649:GN676),2)</f>
        <v>0</v>
      </c>
      <c r="CC678" s="3">
        <f>ROUND(SUMIF(AA649:AA676,"=50626682",GO649:GO676),2)</f>
        <v>0</v>
      </c>
      <c r="CD678" s="3">
        <f>ROUND(SUMIF(AA649:AA676,"=50626682",GP649:GP676),2)</f>
        <v>0</v>
      </c>
      <c r="CE678" s="3">
        <f>AC678-BX678</f>
        <v>0</v>
      </c>
      <c r="CF678" s="3">
        <f>AC678-BY678</f>
        <v>0</v>
      </c>
      <c r="CG678" s="3">
        <f>BX678-BZ678</f>
        <v>0</v>
      </c>
      <c r="CH678" s="3">
        <f>AC678-BX678-BY678+BZ678</f>
        <v>0</v>
      </c>
      <c r="CI678" s="3">
        <f>BY678-BZ678</f>
        <v>0</v>
      </c>
      <c r="CJ678" s="3">
        <f>ROUND(SUMIF(AA649:AA676,"=50626682",GX649:GX676),2)</f>
        <v>0</v>
      </c>
      <c r="CK678" s="3">
        <f>ROUND(SUMIF(AA649:AA676,"=50626682",GY649:GY676),2)</f>
        <v>0</v>
      </c>
      <c r="CL678" s="3">
        <f>ROUND(SUMIF(AA649:AA676,"=50626682",GZ649:GZ676),2)</f>
        <v>0</v>
      </c>
      <c r="CM678" s="3">
        <f>ROUND(SUMIF(AA649:AA676,"=50626682",HD649:HD676),2)</f>
        <v>0</v>
      </c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4">
        <f t="shared" ref="DG678:DL678" si="577">ROUND(DT678,2)</f>
        <v>0</v>
      </c>
      <c r="DH678" s="4">
        <f t="shared" si="577"/>
        <v>0</v>
      </c>
      <c r="DI678" s="4">
        <f t="shared" si="577"/>
        <v>0</v>
      </c>
      <c r="DJ678" s="4">
        <f t="shared" si="577"/>
        <v>0</v>
      </c>
      <c r="DK678" s="4">
        <f t="shared" si="577"/>
        <v>0</v>
      </c>
      <c r="DL678" s="4">
        <f t="shared" si="577"/>
        <v>0</v>
      </c>
      <c r="DM678" s="4">
        <f>DZ678</f>
        <v>0</v>
      </c>
      <c r="DN678" s="4">
        <f>EA678</f>
        <v>0</v>
      </c>
      <c r="DO678" s="4">
        <f>ROUND(EB678,2)</f>
        <v>0</v>
      </c>
      <c r="DP678" s="4">
        <f>ROUND(EC678,2)</f>
        <v>0</v>
      </c>
      <c r="DQ678" s="4">
        <f>ROUND(ED678,2)</f>
        <v>0</v>
      </c>
      <c r="DR678" s="4"/>
      <c r="DS678" s="4"/>
      <c r="DT678" s="4">
        <f>ROUND(SUMIF(AA649:AA676,"=50626683",O649:O676),2)</f>
        <v>0</v>
      </c>
      <c r="DU678" s="4">
        <f>ROUND(SUMIF(AA649:AA676,"=50626683",P649:P676),2)</f>
        <v>0</v>
      </c>
      <c r="DV678" s="4">
        <f>ROUND(SUMIF(AA649:AA676,"=50626683",Q649:Q676),2)</f>
        <v>0</v>
      </c>
      <c r="DW678" s="4">
        <f>ROUND(SUMIF(AA649:AA676,"=50626683",R649:R676),2)</f>
        <v>0</v>
      </c>
      <c r="DX678" s="4">
        <f>ROUND(SUMIF(AA649:AA676,"=50626683",S649:S676),2)</f>
        <v>0</v>
      </c>
      <c r="DY678" s="4">
        <f>ROUND(SUMIF(AA649:AA676,"=50626683",T649:T676),2)</f>
        <v>0</v>
      </c>
      <c r="DZ678" s="4">
        <f>SUMIF(AA649:AA676,"=50626683",U649:U676)</f>
        <v>0</v>
      </c>
      <c r="EA678" s="4">
        <f>SUMIF(AA649:AA676,"=50626683",V649:V676)</f>
        <v>0</v>
      </c>
      <c r="EB678" s="4">
        <f>ROUND(SUMIF(AA649:AA676,"=50626683",W649:W676),2)</f>
        <v>0</v>
      </c>
      <c r="EC678" s="4">
        <f>ROUND(SUMIF(AA649:AA676,"=50626683",X649:X676),2)</f>
        <v>0</v>
      </c>
      <c r="ED678" s="4">
        <f>ROUND(SUMIF(AA649:AA676,"=50626683",Y649:Y676),2)</f>
        <v>0</v>
      </c>
      <c r="EE678" s="4"/>
      <c r="EF678" s="4"/>
      <c r="EG678" s="4">
        <f t="shared" ref="EG678:EV678" si="578">ROUND(FP678,2)</f>
        <v>0</v>
      </c>
      <c r="EH678" s="4">
        <f t="shared" si="578"/>
        <v>0</v>
      </c>
      <c r="EI678" s="4">
        <f t="shared" si="578"/>
        <v>0</v>
      </c>
      <c r="EJ678" s="4">
        <f t="shared" si="578"/>
        <v>0</v>
      </c>
      <c r="EK678" s="4">
        <f t="shared" si="578"/>
        <v>0</v>
      </c>
      <c r="EL678" s="4">
        <f t="shared" si="578"/>
        <v>0</v>
      </c>
      <c r="EM678" s="4">
        <f t="shared" si="578"/>
        <v>0</v>
      </c>
      <c r="EN678" s="4">
        <f t="shared" si="578"/>
        <v>0</v>
      </c>
      <c r="EO678" s="4">
        <f t="shared" si="578"/>
        <v>0</v>
      </c>
      <c r="EP678" s="4">
        <f t="shared" si="578"/>
        <v>0</v>
      </c>
      <c r="EQ678" s="4">
        <f t="shared" si="578"/>
        <v>0</v>
      </c>
      <c r="ER678" s="4">
        <f t="shared" si="578"/>
        <v>0</v>
      </c>
      <c r="ES678" s="4">
        <f t="shared" si="578"/>
        <v>0</v>
      </c>
      <c r="ET678" s="4">
        <f t="shared" si="578"/>
        <v>0</v>
      </c>
      <c r="EU678" s="4">
        <f t="shared" si="578"/>
        <v>0</v>
      </c>
      <c r="EV678" s="4">
        <f t="shared" si="578"/>
        <v>0</v>
      </c>
      <c r="EW678" s="4"/>
      <c r="EX678" s="4"/>
      <c r="EY678" s="4"/>
      <c r="EZ678" s="4"/>
      <c r="FA678" s="4"/>
      <c r="FB678" s="4"/>
      <c r="FC678" s="4"/>
      <c r="FD678" s="4"/>
      <c r="FE678" s="4"/>
      <c r="FF678" s="4"/>
      <c r="FG678" s="4"/>
      <c r="FH678" s="4"/>
      <c r="FI678" s="4"/>
      <c r="FJ678" s="4"/>
      <c r="FK678" s="4"/>
      <c r="FL678" s="4"/>
      <c r="FM678" s="4"/>
      <c r="FN678" s="4"/>
      <c r="FO678" s="4"/>
      <c r="FP678" s="4">
        <f>ROUND(SUMIF(AA649:AA676,"=50626683",FQ649:FQ676),2)</f>
        <v>0</v>
      </c>
      <c r="FQ678" s="4">
        <f>ROUND(SUMIF(AA649:AA676,"=50626683",FR649:FR676),2)</f>
        <v>0</v>
      </c>
      <c r="FR678" s="4">
        <f>ROUND(SUMIF(AA649:AA676,"=50626683",GL649:GL676),2)</f>
        <v>0</v>
      </c>
      <c r="FS678" s="4">
        <f>ROUND(SUMIF(AA649:AA676,"=50626683",GM649:GM676),2)</f>
        <v>0</v>
      </c>
      <c r="FT678" s="4">
        <f>ROUND(SUMIF(AA649:AA676,"=50626683",GN649:GN676),2)</f>
        <v>0</v>
      </c>
      <c r="FU678" s="4">
        <f>ROUND(SUMIF(AA649:AA676,"=50626683",GO649:GO676),2)</f>
        <v>0</v>
      </c>
      <c r="FV678" s="4">
        <f>ROUND(SUMIF(AA649:AA676,"=50626683",GP649:GP676),2)</f>
        <v>0</v>
      </c>
      <c r="FW678" s="4">
        <f>DU678-FP678</f>
        <v>0</v>
      </c>
      <c r="FX678" s="4">
        <f>DU678-FQ678</f>
        <v>0</v>
      </c>
      <c r="FY678" s="4">
        <f>FP678-FR678</f>
        <v>0</v>
      </c>
      <c r="FZ678" s="4">
        <f>DU678-FP678-FQ678+FR678</f>
        <v>0</v>
      </c>
      <c r="GA678" s="4">
        <f>FQ678-FR678</f>
        <v>0</v>
      </c>
      <c r="GB678" s="4">
        <f>ROUND(SUMIF(AA649:AA676,"=50626683",GX649:GX676),2)</f>
        <v>0</v>
      </c>
      <c r="GC678" s="4">
        <f>ROUND(SUMIF(AA649:AA676,"=50626683",GY649:GY676),2)</f>
        <v>0</v>
      </c>
      <c r="GD678" s="4">
        <f>ROUND(SUMIF(AA649:AA676,"=50626683",GZ649:GZ676),2)</f>
        <v>0</v>
      </c>
      <c r="GE678" s="4">
        <f>ROUND(SUMIF(AA649:AA676,"=50626683",HD649:HD676),2)</f>
        <v>0</v>
      </c>
      <c r="GF678" s="4"/>
      <c r="GG678" s="4"/>
      <c r="GH678" s="4"/>
      <c r="GI678" s="4"/>
      <c r="GJ678" s="4"/>
      <c r="GK678" s="4"/>
      <c r="GL678" s="4"/>
      <c r="GM678" s="4"/>
      <c r="GN678" s="4"/>
      <c r="GO678" s="4"/>
      <c r="GP678" s="4"/>
      <c r="GQ678" s="4"/>
      <c r="GR678" s="4"/>
      <c r="GS678" s="4"/>
      <c r="GT678" s="4"/>
      <c r="GU678" s="4"/>
      <c r="GV678" s="4"/>
      <c r="GW678" s="4"/>
      <c r="GX678" s="4">
        <v>0</v>
      </c>
    </row>
    <row r="680" spans="1:255" x14ac:dyDescent="0.2">
      <c r="A680" s="5">
        <v>50</v>
      </c>
      <c r="B680" s="5">
        <v>0</v>
      </c>
      <c r="C680" s="5">
        <v>0</v>
      </c>
      <c r="D680" s="5">
        <v>1</v>
      </c>
      <c r="E680" s="5">
        <v>201</v>
      </c>
      <c r="F680" s="5">
        <f>ROUND(Source!O678,O680)</f>
        <v>0</v>
      </c>
      <c r="G680" s="5" t="s">
        <v>95</v>
      </c>
      <c r="H680" s="5" t="s">
        <v>96</v>
      </c>
      <c r="I680" s="5"/>
      <c r="J680" s="5"/>
      <c r="K680" s="5">
        <v>201</v>
      </c>
      <c r="L680" s="5">
        <v>1</v>
      </c>
      <c r="M680" s="5">
        <v>3</v>
      </c>
      <c r="N680" s="5" t="s">
        <v>3</v>
      </c>
      <c r="O680" s="5">
        <v>2</v>
      </c>
      <c r="P680" s="5">
        <f>ROUND(Source!DG678,O680)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55" x14ac:dyDescent="0.2">
      <c r="A681" s="5">
        <v>50</v>
      </c>
      <c r="B681" s="5">
        <v>0</v>
      </c>
      <c r="C681" s="5">
        <v>0</v>
      </c>
      <c r="D681" s="5">
        <v>1</v>
      </c>
      <c r="E681" s="5">
        <v>202</v>
      </c>
      <c r="F681" s="5">
        <f>ROUND(Source!P678,O681)</f>
        <v>0</v>
      </c>
      <c r="G681" s="5" t="s">
        <v>97</v>
      </c>
      <c r="H681" s="5" t="s">
        <v>98</v>
      </c>
      <c r="I681" s="5"/>
      <c r="J681" s="5"/>
      <c r="K681" s="5">
        <v>202</v>
      </c>
      <c r="L681" s="5">
        <v>2</v>
      </c>
      <c r="M681" s="5">
        <v>3</v>
      </c>
      <c r="N681" s="5" t="s">
        <v>3</v>
      </c>
      <c r="O681" s="5">
        <v>2</v>
      </c>
      <c r="P681" s="5">
        <f>ROUND(Source!DH678,O681)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255" x14ac:dyDescent="0.2">
      <c r="A682" s="5">
        <v>50</v>
      </c>
      <c r="B682" s="5">
        <v>0</v>
      </c>
      <c r="C682" s="5">
        <v>0</v>
      </c>
      <c r="D682" s="5">
        <v>1</v>
      </c>
      <c r="E682" s="5">
        <v>222</v>
      </c>
      <c r="F682" s="5">
        <f>ROUND(Source!AO678,O682)</f>
        <v>0</v>
      </c>
      <c r="G682" s="5" t="s">
        <v>99</v>
      </c>
      <c r="H682" s="5" t="s">
        <v>100</v>
      </c>
      <c r="I682" s="5"/>
      <c r="J682" s="5"/>
      <c r="K682" s="5">
        <v>222</v>
      </c>
      <c r="L682" s="5">
        <v>3</v>
      </c>
      <c r="M682" s="5">
        <v>3</v>
      </c>
      <c r="N682" s="5" t="s">
        <v>3</v>
      </c>
      <c r="O682" s="5">
        <v>2</v>
      </c>
      <c r="P682" s="5">
        <f>ROUND(Source!EG678,O682)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255" x14ac:dyDescent="0.2">
      <c r="A683" s="5">
        <v>50</v>
      </c>
      <c r="B683" s="5">
        <v>0</v>
      </c>
      <c r="C683" s="5">
        <v>0</v>
      </c>
      <c r="D683" s="5">
        <v>1</v>
      </c>
      <c r="E683" s="5">
        <v>225</v>
      </c>
      <c r="F683" s="5">
        <f>ROUND(Source!AV678,O683)</f>
        <v>0</v>
      </c>
      <c r="G683" s="5" t="s">
        <v>101</v>
      </c>
      <c r="H683" s="5" t="s">
        <v>102</v>
      </c>
      <c r="I683" s="5"/>
      <c r="J683" s="5"/>
      <c r="K683" s="5">
        <v>225</v>
      </c>
      <c r="L683" s="5">
        <v>4</v>
      </c>
      <c r="M683" s="5">
        <v>3</v>
      </c>
      <c r="N683" s="5" t="s">
        <v>3</v>
      </c>
      <c r="O683" s="5">
        <v>2</v>
      </c>
      <c r="P683" s="5">
        <f>ROUND(Source!EN678,O683)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55" x14ac:dyDescent="0.2">
      <c r="A684" s="5">
        <v>50</v>
      </c>
      <c r="B684" s="5">
        <v>0</v>
      </c>
      <c r="C684" s="5">
        <v>0</v>
      </c>
      <c r="D684" s="5">
        <v>1</v>
      </c>
      <c r="E684" s="5">
        <v>226</v>
      </c>
      <c r="F684" s="5">
        <f>ROUND(Source!AW678,O684)</f>
        <v>0</v>
      </c>
      <c r="G684" s="5" t="s">
        <v>103</v>
      </c>
      <c r="H684" s="5" t="s">
        <v>104</v>
      </c>
      <c r="I684" s="5"/>
      <c r="J684" s="5"/>
      <c r="K684" s="5">
        <v>226</v>
      </c>
      <c r="L684" s="5">
        <v>5</v>
      </c>
      <c r="M684" s="5">
        <v>3</v>
      </c>
      <c r="N684" s="5" t="s">
        <v>3</v>
      </c>
      <c r="O684" s="5">
        <v>2</v>
      </c>
      <c r="P684" s="5">
        <f>ROUND(Source!EO678,O684)</f>
        <v>0</v>
      </c>
      <c r="Q684" s="5"/>
      <c r="R684" s="5"/>
      <c r="S684" s="5"/>
      <c r="T684" s="5"/>
      <c r="U684" s="5"/>
      <c r="V684" s="5"/>
      <c r="W684" s="5">
        <v>0</v>
      </c>
      <c r="X684" s="5">
        <v>1</v>
      </c>
      <c r="Y684" s="5">
        <v>0</v>
      </c>
      <c r="Z684" s="5">
        <v>0</v>
      </c>
      <c r="AA684" s="5">
        <v>1</v>
      </c>
      <c r="AB684" s="5">
        <v>0</v>
      </c>
    </row>
    <row r="685" spans="1:255" x14ac:dyDescent="0.2">
      <c r="A685" s="5">
        <v>50</v>
      </c>
      <c r="B685" s="5">
        <v>0</v>
      </c>
      <c r="C685" s="5">
        <v>0</v>
      </c>
      <c r="D685" s="5">
        <v>1</v>
      </c>
      <c r="E685" s="5">
        <v>227</v>
      </c>
      <c r="F685" s="5">
        <f>ROUND(Source!AX678,O685)</f>
        <v>0</v>
      </c>
      <c r="G685" s="5" t="s">
        <v>105</v>
      </c>
      <c r="H685" s="5" t="s">
        <v>106</v>
      </c>
      <c r="I685" s="5"/>
      <c r="J685" s="5"/>
      <c r="K685" s="5">
        <v>227</v>
      </c>
      <c r="L685" s="5">
        <v>6</v>
      </c>
      <c r="M685" s="5">
        <v>3</v>
      </c>
      <c r="N685" s="5" t="s">
        <v>3</v>
      </c>
      <c r="O685" s="5">
        <v>2</v>
      </c>
      <c r="P685" s="5">
        <f>ROUND(Source!EP678,O685)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55" x14ac:dyDescent="0.2">
      <c r="A686" s="5">
        <v>50</v>
      </c>
      <c r="B686" s="5">
        <v>0</v>
      </c>
      <c r="C686" s="5">
        <v>0</v>
      </c>
      <c r="D686" s="5">
        <v>1</v>
      </c>
      <c r="E686" s="5">
        <v>228</v>
      </c>
      <c r="F686" s="5">
        <f>ROUND(Source!AY678,O686)</f>
        <v>0</v>
      </c>
      <c r="G686" s="5" t="s">
        <v>107</v>
      </c>
      <c r="H686" s="5" t="s">
        <v>108</v>
      </c>
      <c r="I686" s="5"/>
      <c r="J686" s="5"/>
      <c r="K686" s="5">
        <v>228</v>
      </c>
      <c r="L686" s="5">
        <v>7</v>
      </c>
      <c r="M686" s="5">
        <v>3</v>
      </c>
      <c r="N686" s="5" t="s">
        <v>3</v>
      </c>
      <c r="O686" s="5">
        <v>2</v>
      </c>
      <c r="P686" s="5">
        <f>ROUND(Source!EQ678,O686)</f>
        <v>0</v>
      </c>
      <c r="Q686" s="5"/>
      <c r="R686" s="5"/>
      <c r="S686" s="5"/>
      <c r="T686" s="5"/>
      <c r="U686" s="5"/>
      <c r="V686" s="5"/>
      <c r="W686" s="5">
        <v>0</v>
      </c>
      <c r="X686" s="5">
        <v>1</v>
      </c>
      <c r="Y686" s="5">
        <v>0</v>
      </c>
      <c r="Z686" s="5">
        <v>0</v>
      </c>
      <c r="AA686" s="5">
        <v>1</v>
      </c>
      <c r="AB686" s="5">
        <v>0</v>
      </c>
    </row>
    <row r="687" spans="1:255" x14ac:dyDescent="0.2">
      <c r="A687" s="5">
        <v>50</v>
      </c>
      <c r="B687" s="5">
        <v>0</v>
      </c>
      <c r="C687" s="5">
        <v>0</v>
      </c>
      <c r="D687" s="5">
        <v>1</v>
      </c>
      <c r="E687" s="5">
        <v>216</v>
      </c>
      <c r="F687" s="5">
        <f>ROUND(Source!AP678,O687)</f>
        <v>0</v>
      </c>
      <c r="G687" s="5" t="s">
        <v>109</v>
      </c>
      <c r="H687" s="5" t="s">
        <v>110</v>
      </c>
      <c r="I687" s="5"/>
      <c r="J687" s="5"/>
      <c r="K687" s="5">
        <v>216</v>
      </c>
      <c r="L687" s="5">
        <v>8</v>
      </c>
      <c r="M687" s="5">
        <v>3</v>
      </c>
      <c r="N687" s="5" t="s">
        <v>3</v>
      </c>
      <c r="O687" s="5">
        <v>2</v>
      </c>
      <c r="P687" s="5">
        <f>ROUND(Source!EH678,O687)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55" x14ac:dyDescent="0.2">
      <c r="A688" s="5">
        <v>50</v>
      </c>
      <c r="B688" s="5">
        <v>0</v>
      </c>
      <c r="C688" s="5">
        <v>0</v>
      </c>
      <c r="D688" s="5">
        <v>1</v>
      </c>
      <c r="E688" s="5">
        <v>223</v>
      </c>
      <c r="F688" s="5">
        <f>ROUND(Source!AQ678,O688)</f>
        <v>0</v>
      </c>
      <c r="G688" s="5" t="s">
        <v>111</v>
      </c>
      <c r="H688" s="5" t="s">
        <v>112</v>
      </c>
      <c r="I688" s="5"/>
      <c r="J688" s="5"/>
      <c r="K688" s="5">
        <v>223</v>
      </c>
      <c r="L688" s="5">
        <v>9</v>
      </c>
      <c r="M688" s="5">
        <v>3</v>
      </c>
      <c r="N688" s="5" t="s">
        <v>3</v>
      </c>
      <c r="O688" s="5">
        <v>2</v>
      </c>
      <c r="P688" s="5">
        <f>ROUND(Source!EI678,O688)</f>
        <v>0</v>
      </c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>
        <v>0</v>
      </c>
      <c r="AA688" s="5">
        <v>1</v>
      </c>
      <c r="AB688" s="5">
        <v>0</v>
      </c>
    </row>
    <row r="689" spans="1:28" x14ac:dyDescent="0.2">
      <c r="A689" s="5">
        <v>50</v>
      </c>
      <c r="B689" s="5">
        <v>0</v>
      </c>
      <c r="C689" s="5">
        <v>0</v>
      </c>
      <c r="D689" s="5">
        <v>1</v>
      </c>
      <c r="E689" s="5">
        <v>229</v>
      </c>
      <c r="F689" s="5">
        <f>ROUND(Source!AZ678,O689)</f>
        <v>0</v>
      </c>
      <c r="G689" s="5" t="s">
        <v>113</v>
      </c>
      <c r="H689" s="5" t="s">
        <v>114</v>
      </c>
      <c r="I689" s="5"/>
      <c r="J689" s="5"/>
      <c r="K689" s="5">
        <v>229</v>
      </c>
      <c r="L689" s="5">
        <v>10</v>
      </c>
      <c r="M689" s="5">
        <v>3</v>
      </c>
      <c r="N689" s="5" t="s">
        <v>3</v>
      </c>
      <c r="O689" s="5">
        <v>2</v>
      </c>
      <c r="P689" s="5">
        <f>ROUND(Source!ER678,O689)</f>
        <v>0</v>
      </c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>
        <v>0</v>
      </c>
      <c r="AA689" s="5">
        <v>1</v>
      </c>
      <c r="AB689" s="5">
        <v>0</v>
      </c>
    </row>
    <row r="690" spans="1:28" x14ac:dyDescent="0.2">
      <c r="A690" s="5">
        <v>50</v>
      </c>
      <c r="B690" s="5">
        <v>0</v>
      </c>
      <c r="C690" s="5">
        <v>0</v>
      </c>
      <c r="D690" s="5">
        <v>1</v>
      </c>
      <c r="E690" s="5">
        <v>203</v>
      </c>
      <c r="F690" s="5">
        <f>ROUND(Source!Q678,O690)</f>
        <v>0</v>
      </c>
      <c r="G690" s="5" t="s">
        <v>115</v>
      </c>
      <c r="H690" s="5" t="s">
        <v>116</v>
      </c>
      <c r="I690" s="5"/>
      <c r="J690" s="5"/>
      <c r="K690" s="5">
        <v>203</v>
      </c>
      <c r="L690" s="5">
        <v>11</v>
      </c>
      <c r="M690" s="5">
        <v>3</v>
      </c>
      <c r="N690" s="5" t="s">
        <v>3</v>
      </c>
      <c r="O690" s="5">
        <v>2</v>
      </c>
      <c r="P690" s="5">
        <f>ROUND(Source!DI678,O690)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28" x14ac:dyDescent="0.2">
      <c r="A691" s="5">
        <v>50</v>
      </c>
      <c r="B691" s="5">
        <v>0</v>
      </c>
      <c r="C691" s="5">
        <v>0</v>
      </c>
      <c r="D691" s="5">
        <v>1</v>
      </c>
      <c r="E691" s="5">
        <v>231</v>
      </c>
      <c r="F691" s="5">
        <f>ROUND(Source!BB678,O691)</f>
        <v>0</v>
      </c>
      <c r="G691" s="5" t="s">
        <v>117</v>
      </c>
      <c r="H691" s="5" t="s">
        <v>118</v>
      </c>
      <c r="I691" s="5"/>
      <c r="J691" s="5"/>
      <c r="K691" s="5">
        <v>231</v>
      </c>
      <c r="L691" s="5">
        <v>12</v>
      </c>
      <c r="M691" s="5">
        <v>3</v>
      </c>
      <c r="N691" s="5" t="s">
        <v>3</v>
      </c>
      <c r="O691" s="5">
        <v>2</v>
      </c>
      <c r="P691" s="5">
        <f>ROUND(Source!ET678,O691)</f>
        <v>0</v>
      </c>
      <c r="Q691" s="5"/>
      <c r="R691" s="5"/>
      <c r="S691" s="5"/>
      <c r="T691" s="5"/>
      <c r="U691" s="5"/>
      <c r="V691" s="5"/>
      <c r="W691" s="5">
        <v>0</v>
      </c>
      <c r="X691" s="5">
        <v>1</v>
      </c>
      <c r="Y691" s="5">
        <v>0</v>
      </c>
      <c r="Z691" s="5">
        <v>0</v>
      </c>
      <c r="AA691" s="5">
        <v>1</v>
      </c>
      <c r="AB691" s="5">
        <v>0</v>
      </c>
    </row>
    <row r="692" spans="1:28" x14ac:dyDescent="0.2">
      <c r="A692" s="5">
        <v>50</v>
      </c>
      <c r="B692" s="5">
        <v>0</v>
      </c>
      <c r="C692" s="5">
        <v>0</v>
      </c>
      <c r="D692" s="5">
        <v>1</v>
      </c>
      <c r="E692" s="5">
        <v>204</v>
      </c>
      <c r="F692" s="5">
        <f>ROUND(Source!R678,O692)</f>
        <v>0</v>
      </c>
      <c r="G692" s="5" t="s">
        <v>119</v>
      </c>
      <c r="H692" s="5" t="s">
        <v>120</v>
      </c>
      <c r="I692" s="5"/>
      <c r="J692" s="5"/>
      <c r="K692" s="5">
        <v>204</v>
      </c>
      <c r="L692" s="5">
        <v>13</v>
      </c>
      <c r="M692" s="5">
        <v>3</v>
      </c>
      <c r="N692" s="5" t="s">
        <v>3</v>
      </c>
      <c r="O692" s="5">
        <v>2</v>
      </c>
      <c r="P692" s="5">
        <f>ROUND(Source!DJ678,O692)</f>
        <v>0</v>
      </c>
      <c r="Q692" s="5"/>
      <c r="R692" s="5"/>
      <c r="S692" s="5"/>
      <c r="T692" s="5"/>
      <c r="U692" s="5"/>
      <c r="V692" s="5"/>
      <c r="W692" s="5">
        <v>0</v>
      </c>
      <c r="X692" s="5">
        <v>1</v>
      </c>
      <c r="Y692" s="5">
        <v>0</v>
      </c>
      <c r="Z692" s="5">
        <v>0</v>
      </c>
      <c r="AA692" s="5">
        <v>1</v>
      </c>
      <c r="AB692" s="5">
        <v>0</v>
      </c>
    </row>
    <row r="693" spans="1:28" x14ac:dyDescent="0.2">
      <c r="A693" s="5">
        <v>50</v>
      </c>
      <c r="B693" s="5">
        <v>0</v>
      </c>
      <c r="C693" s="5">
        <v>0</v>
      </c>
      <c r="D693" s="5">
        <v>1</v>
      </c>
      <c r="E693" s="5">
        <v>205</v>
      </c>
      <c r="F693" s="5">
        <f>ROUND(Source!S678,O693)</f>
        <v>0</v>
      </c>
      <c r="G693" s="5" t="s">
        <v>121</v>
      </c>
      <c r="H693" s="5" t="s">
        <v>122</v>
      </c>
      <c r="I693" s="5"/>
      <c r="J693" s="5"/>
      <c r="K693" s="5">
        <v>205</v>
      </c>
      <c r="L693" s="5">
        <v>14</v>
      </c>
      <c r="M693" s="5">
        <v>3</v>
      </c>
      <c r="N693" s="5" t="s">
        <v>3</v>
      </c>
      <c r="O693" s="5">
        <v>2</v>
      </c>
      <c r="P693" s="5">
        <f>ROUND(Source!DK678,O693)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4" spans="1:28" x14ac:dyDescent="0.2">
      <c r="A694" s="5">
        <v>50</v>
      </c>
      <c r="B694" s="5">
        <v>0</v>
      </c>
      <c r="C694" s="5">
        <v>0</v>
      </c>
      <c r="D694" s="5">
        <v>1</v>
      </c>
      <c r="E694" s="5">
        <v>232</v>
      </c>
      <c r="F694" s="5">
        <f>ROUND(Source!BC678,O694)</f>
        <v>0</v>
      </c>
      <c r="G694" s="5" t="s">
        <v>123</v>
      </c>
      <c r="H694" s="5" t="s">
        <v>124</v>
      </c>
      <c r="I694" s="5"/>
      <c r="J694" s="5"/>
      <c r="K694" s="5">
        <v>232</v>
      </c>
      <c r="L694" s="5">
        <v>15</v>
      </c>
      <c r="M694" s="5">
        <v>3</v>
      </c>
      <c r="N694" s="5" t="s">
        <v>3</v>
      </c>
      <c r="O694" s="5">
        <v>2</v>
      </c>
      <c r="P694" s="5">
        <f>ROUND(Source!EU678,O694)</f>
        <v>0</v>
      </c>
      <c r="Q694" s="5"/>
      <c r="R694" s="5"/>
      <c r="S694" s="5"/>
      <c r="T694" s="5"/>
      <c r="U694" s="5"/>
      <c r="V694" s="5"/>
      <c r="W694" s="5">
        <v>0</v>
      </c>
      <c r="X694" s="5">
        <v>1</v>
      </c>
      <c r="Y694" s="5">
        <v>0</v>
      </c>
      <c r="Z694" s="5">
        <v>0</v>
      </c>
      <c r="AA694" s="5">
        <v>1</v>
      </c>
      <c r="AB694" s="5">
        <v>0</v>
      </c>
    </row>
    <row r="695" spans="1:28" x14ac:dyDescent="0.2">
      <c r="A695" s="5">
        <v>50</v>
      </c>
      <c r="B695" s="5">
        <v>0</v>
      </c>
      <c r="C695" s="5">
        <v>0</v>
      </c>
      <c r="D695" s="5">
        <v>1</v>
      </c>
      <c r="E695" s="5">
        <v>214</v>
      </c>
      <c r="F695" s="5">
        <f>ROUND(Source!AS678,O695)</f>
        <v>0</v>
      </c>
      <c r="G695" s="5" t="s">
        <v>125</v>
      </c>
      <c r="H695" s="5" t="s">
        <v>126</v>
      </c>
      <c r="I695" s="5"/>
      <c r="J695" s="5"/>
      <c r="K695" s="5">
        <v>214</v>
      </c>
      <c r="L695" s="5">
        <v>16</v>
      </c>
      <c r="M695" s="5">
        <v>3</v>
      </c>
      <c r="N695" s="5" t="s">
        <v>3</v>
      </c>
      <c r="O695" s="5">
        <v>2</v>
      </c>
      <c r="P695" s="5">
        <f>ROUND(Source!EK678,O695)</f>
        <v>0</v>
      </c>
      <c r="Q695" s="5"/>
      <c r="R695" s="5"/>
      <c r="S695" s="5"/>
      <c r="T695" s="5"/>
      <c r="U695" s="5"/>
      <c r="V695" s="5"/>
      <c r="W695" s="5">
        <v>0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</row>
    <row r="696" spans="1:28" x14ac:dyDescent="0.2">
      <c r="A696" s="5">
        <v>50</v>
      </c>
      <c r="B696" s="5">
        <v>0</v>
      </c>
      <c r="C696" s="5">
        <v>0</v>
      </c>
      <c r="D696" s="5">
        <v>1</v>
      </c>
      <c r="E696" s="5">
        <v>215</v>
      </c>
      <c r="F696" s="5">
        <f>ROUND(Source!AT678,O696)</f>
        <v>0</v>
      </c>
      <c r="G696" s="5" t="s">
        <v>127</v>
      </c>
      <c r="H696" s="5" t="s">
        <v>128</v>
      </c>
      <c r="I696" s="5"/>
      <c r="J696" s="5"/>
      <c r="K696" s="5">
        <v>215</v>
      </c>
      <c r="L696" s="5">
        <v>17</v>
      </c>
      <c r="M696" s="5">
        <v>3</v>
      </c>
      <c r="N696" s="5" t="s">
        <v>3</v>
      </c>
      <c r="O696" s="5">
        <v>2</v>
      </c>
      <c r="P696" s="5">
        <f>ROUND(Source!EL678,O696)</f>
        <v>0</v>
      </c>
      <c r="Q696" s="5"/>
      <c r="R696" s="5"/>
      <c r="S696" s="5"/>
      <c r="T696" s="5"/>
      <c r="U696" s="5"/>
      <c r="V696" s="5"/>
      <c r="W696" s="5">
        <v>0</v>
      </c>
      <c r="X696" s="5">
        <v>1</v>
      </c>
      <c r="Y696" s="5">
        <v>0</v>
      </c>
      <c r="Z696" s="5">
        <v>0</v>
      </c>
      <c r="AA696" s="5">
        <v>1</v>
      </c>
      <c r="AB696" s="5">
        <v>0</v>
      </c>
    </row>
    <row r="697" spans="1:28" x14ac:dyDescent="0.2">
      <c r="A697" s="5">
        <v>50</v>
      </c>
      <c r="B697" s="5">
        <v>0</v>
      </c>
      <c r="C697" s="5">
        <v>0</v>
      </c>
      <c r="D697" s="5">
        <v>1</v>
      </c>
      <c r="E697" s="5">
        <v>217</v>
      </c>
      <c r="F697" s="5">
        <f>ROUND(Source!AU678,O697)</f>
        <v>0</v>
      </c>
      <c r="G697" s="5" t="s">
        <v>129</v>
      </c>
      <c r="H697" s="5" t="s">
        <v>130</v>
      </c>
      <c r="I697" s="5"/>
      <c r="J697" s="5"/>
      <c r="K697" s="5">
        <v>217</v>
      </c>
      <c r="L697" s="5">
        <v>18</v>
      </c>
      <c r="M697" s="5">
        <v>3</v>
      </c>
      <c r="N697" s="5" t="s">
        <v>3</v>
      </c>
      <c r="O697" s="5">
        <v>2</v>
      </c>
      <c r="P697" s="5">
        <f>ROUND(Source!EM678,O697)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8" x14ac:dyDescent="0.2">
      <c r="A698" s="5">
        <v>50</v>
      </c>
      <c r="B698" s="5">
        <v>0</v>
      </c>
      <c r="C698" s="5">
        <v>0</v>
      </c>
      <c r="D698" s="5">
        <v>1</v>
      </c>
      <c r="E698" s="5">
        <v>230</v>
      </c>
      <c r="F698" s="5">
        <f>ROUND(Source!BA678,O698)</f>
        <v>0</v>
      </c>
      <c r="G698" s="5" t="s">
        <v>131</v>
      </c>
      <c r="H698" s="5" t="s">
        <v>132</v>
      </c>
      <c r="I698" s="5"/>
      <c r="J698" s="5"/>
      <c r="K698" s="5">
        <v>230</v>
      </c>
      <c r="L698" s="5">
        <v>19</v>
      </c>
      <c r="M698" s="5">
        <v>3</v>
      </c>
      <c r="N698" s="5" t="s">
        <v>3</v>
      </c>
      <c r="O698" s="5">
        <v>2</v>
      </c>
      <c r="P698" s="5">
        <f>ROUND(Source!ES678,O698)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8" x14ac:dyDescent="0.2">
      <c r="A699" s="5">
        <v>50</v>
      </c>
      <c r="B699" s="5">
        <v>0</v>
      </c>
      <c r="C699" s="5">
        <v>0</v>
      </c>
      <c r="D699" s="5">
        <v>1</v>
      </c>
      <c r="E699" s="5">
        <v>206</v>
      </c>
      <c r="F699" s="5">
        <f>ROUND(Source!T678,O699)</f>
        <v>0</v>
      </c>
      <c r="G699" s="5" t="s">
        <v>133</v>
      </c>
      <c r="H699" s="5" t="s">
        <v>134</v>
      </c>
      <c r="I699" s="5"/>
      <c r="J699" s="5"/>
      <c r="K699" s="5">
        <v>206</v>
      </c>
      <c r="L699" s="5">
        <v>20</v>
      </c>
      <c r="M699" s="5">
        <v>3</v>
      </c>
      <c r="N699" s="5" t="s">
        <v>3</v>
      </c>
      <c r="O699" s="5">
        <v>2</v>
      </c>
      <c r="P699" s="5">
        <f>ROUND(Source!DL678,O699)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8" x14ac:dyDescent="0.2">
      <c r="A700" s="5">
        <v>50</v>
      </c>
      <c r="B700" s="5">
        <v>0</v>
      </c>
      <c r="C700" s="5">
        <v>0</v>
      </c>
      <c r="D700" s="5">
        <v>1</v>
      </c>
      <c r="E700" s="5">
        <v>207</v>
      </c>
      <c r="F700" s="5">
        <f>Source!U678</f>
        <v>0</v>
      </c>
      <c r="G700" s="5" t="s">
        <v>135</v>
      </c>
      <c r="H700" s="5" t="s">
        <v>136</v>
      </c>
      <c r="I700" s="5"/>
      <c r="J700" s="5"/>
      <c r="K700" s="5">
        <v>207</v>
      </c>
      <c r="L700" s="5">
        <v>21</v>
      </c>
      <c r="M700" s="5">
        <v>3</v>
      </c>
      <c r="N700" s="5" t="s">
        <v>3</v>
      </c>
      <c r="O700" s="5">
        <v>-1</v>
      </c>
      <c r="P700" s="5">
        <f>Source!DM678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8" x14ac:dyDescent="0.2">
      <c r="A701" s="5">
        <v>50</v>
      </c>
      <c r="B701" s="5">
        <v>0</v>
      </c>
      <c r="C701" s="5">
        <v>0</v>
      </c>
      <c r="D701" s="5">
        <v>1</v>
      </c>
      <c r="E701" s="5">
        <v>208</v>
      </c>
      <c r="F701" s="5">
        <f>Source!V678</f>
        <v>0</v>
      </c>
      <c r="G701" s="5" t="s">
        <v>137</v>
      </c>
      <c r="H701" s="5" t="s">
        <v>138</v>
      </c>
      <c r="I701" s="5"/>
      <c r="J701" s="5"/>
      <c r="K701" s="5">
        <v>208</v>
      </c>
      <c r="L701" s="5">
        <v>22</v>
      </c>
      <c r="M701" s="5">
        <v>3</v>
      </c>
      <c r="N701" s="5" t="s">
        <v>3</v>
      </c>
      <c r="O701" s="5">
        <v>-1</v>
      </c>
      <c r="P701" s="5">
        <f>Source!DN678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8" x14ac:dyDescent="0.2">
      <c r="A702" s="5">
        <v>50</v>
      </c>
      <c r="B702" s="5">
        <v>0</v>
      </c>
      <c r="C702" s="5">
        <v>0</v>
      </c>
      <c r="D702" s="5">
        <v>1</v>
      </c>
      <c r="E702" s="5">
        <v>209</v>
      </c>
      <c r="F702" s="5">
        <f>ROUND(Source!W678,O702)</f>
        <v>0</v>
      </c>
      <c r="G702" s="5" t="s">
        <v>139</v>
      </c>
      <c r="H702" s="5" t="s">
        <v>140</v>
      </c>
      <c r="I702" s="5"/>
      <c r="J702" s="5"/>
      <c r="K702" s="5">
        <v>209</v>
      </c>
      <c r="L702" s="5">
        <v>23</v>
      </c>
      <c r="M702" s="5">
        <v>3</v>
      </c>
      <c r="N702" s="5" t="s">
        <v>3</v>
      </c>
      <c r="O702" s="5">
        <v>2</v>
      </c>
      <c r="P702" s="5">
        <f>ROUND(Source!DO678,O702)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8" x14ac:dyDescent="0.2">
      <c r="A703" s="5">
        <v>50</v>
      </c>
      <c r="B703" s="5">
        <v>0</v>
      </c>
      <c r="C703" s="5">
        <v>0</v>
      </c>
      <c r="D703" s="5">
        <v>1</v>
      </c>
      <c r="E703" s="5">
        <v>233</v>
      </c>
      <c r="F703" s="5">
        <f>ROUND(Source!BD678,O703)</f>
        <v>0</v>
      </c>
      <c r="G703" s="5" t="s">
        <v>141</v>
      </c>
      <c r="H703" s="5" t="s">
        <v>142</v>
      </c>
      <c r="I703" s="5"/>
      <c r="J703" s="5"/>
      <c r="K703" s="5">
        <v>233</v>
      </c>
      <c r="L703" s="5">
        <v>24</v>
      </c>
      <c r="M703" s="5">
        <v>3</v>
      </c>
      <c r="N703" s="5" t="s">
        <v>3</v>
      </c>
      <c r="O703" s="5">
        <v>2</v>
      </c>
      <c r="P703" s="5">
        <f>ROUND(Source!EV678,O703)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8" x14ac:dyDescent="0.2">
      <c r="A704" s="5">
        <v>50</v>
      </c>
      <c r="B704" s="5">
        <v>0</v>
      </c>
      <c r="C704" s="5">
        <v>0</v>
      </c>
      <c r="D704" s="5">
        <v>1</v>
      </c>
      <c r="E704" s="5">
        <v>210</v>
      </c>
      <c r="F704" s="5">
        <f>ROUND(Source!X678,O704)</f>
        <v>0</v>
      </c>
      <c r="G704" s="5" t="s">
        <v>143</v>
      </c>
      <c r="H704" s="5" t="s">
        <v>144</v>
      </c>
      <c r="I704" s="5"/>
      <c r="J704" s="5"/>
      <c r="K704" s="5">
        <v>210</v>
      </c>
      <c r="L704" s="5">
        <v>25</v>
      </c>
      <c r="M704" s="5">
        <v>3</v>
      </c>
      <c r="N704" s="5" t="s">
        <v>3</v>
      </c>
      <c r="O704" s="5">
        <v>2</v>
      </c>
      <c r="P704" s="5">
        <f>ROUND(Source!DP678,O704)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55" x14ac:dyDescent="0.2">
      <c r="A705" s="5">
        <v>50</v>
      </c>
      <c r="B705" s="5">
        <v>0</v>
      </c>
      <c r="C705" s="5">
        <v>0</v>
      </c>
      <c r="D705" s="5">
        <v>1</v>
      </c>
      <c r="E705" s="5">
        <v>211</v>
      </c>
      <c r="F705" s="5">
        <f>ROUND(Source!Y678,O705)</f>
        <v>0</v>
      </c>
      <c r="G705" s="5" t="s">
        <v>145</v>
      </c>
      <c r="H705" s="5" t="s">
        <v>146</v>
      </c>
      <c r="I705" s="5"/>
      <c r="J705" s="5"/>
      <c r="K705" s="5">
        <v>211</v>
      </c>
      <c r="L705" s="5">
        <v>26</v>
      </c>
      <c r="M705" s="5">
        <v>3</v>
      </c>
      <c r="N705" s="5" t="s">
        <v>3</v>
      </c>
      <c r="O705" s="5">
        <v>2</v>
      </c>
      <c r="P705" s="5">
        <f>ROUND(Source!DQ678,O705)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55" x14ac:dyDescent="0.2">
      <c r="A706" s="5">
        <v>50</v>
      </c>
      <c r="B706" s="5">
        <v>0</v>
      </c>
      <c r="C706" s="5">
        <v>0</v>
      </c>
      <c r="D706" s="5">
        <v>1</v>
      </c>
      <c r="E706" s="5">
        <v>224</v>
      </c>
      <c r="F706" s="5">
        <f>ROUND(Source!AR678,O706)</f>
        <v>0</v>
      </c>
      <c r="G706" s="5" t="s">
        <v>147</v>
      </c>
      <c r="H706" s="5" t="s">
        <v>148</v>
      </c>
      <c r="I706" s="5"/>
      <c r="J706" s="5"/>
      <c r="K706" s="5">
        <v>224</v>
      </c>
      <c r="L706" s="5">
        <v>27</v>
      </c>
      <c r="M706" s="5">
        <v>3</v>
      </c>
      <c r="N706" s="5" t="s">
        <v>3</v>
      </c>
      <c r="O706" s="5">
        <v>2</v>
      </c>
      <c r="P706" s="5">
        <f>ROUND(Source!EJ678,O706)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8" spans="1:255" x14ac:dyDescent="0.2">
      <c r="A708" s="1">
        <v>5</v>
      </c>
      <c r="B708" s="1">
        <v>1</v>
      </c>
      <c r="C708" s="1"/>
      <c r="D708" s="1">
        <f>ROW(A725)</f>
        <v>725</v>
      </c>
      <c r="E708" s="1"/>
      <c r="F708" s="1" t="s">
        <v>211</v>
      </c>
      <c r="G708" s="1" t="s">
        <v>593</v>
      </c>
      <c r="H708" s="1" t="s">
        <v>3</v>
      </c>
      <c r="I708" s="1">
        <v>0</v>
      </c>
      <c r="J708" s="1"/>
      <c r="K708" s="1">
        <v>0</v>
      </c>
      <c r="L708" s="1"/>
      <c r="M708" s="1" t="s">
        <v>3</v>
      </c>
      <c r="N708" s="1"/>
      <c r="O708" s="1"/>
      <c r="P708" s="1"/>
      <c r="Q708" s="1"/>
      <c r="R708" s="1"/>
      <c r="S708" s="1">
        <v>0</v>
      </c>
      <c r="T708" s="1">
        <v>0</v>
      </c>
      <c r="U708" s="1" t="s">
        <v>3</v>
      </c>
      <c r="V708" s="1">
        <v>0</v>
      </c>
      <c r="W708" s="1"/>
      <c r="X708" s="1"/>
      <c r="Y708" s="1"/>
      <c r="Z708" s="1"/>
      <c r="AA708" s="1"/>
      <c r="AB708" s="1" t="s">
        <v>3</v>
      </c>
      <c r="AC708" s="1" t="s">
        <v>3</v>
      </c>
      <c r="AD708" s="1" t="s">
        <v>3</v>
      </c>
      <c r="AE708" s="1" t="s">
        <v>3</v>
      </c>
      <c r="AF708" s="1" t="s">
        <v>3</v>
      </c>
      <c r="AG708" s="1" t="s">
        <v>3</v>
      </c>
      <c r="AH708" s="1"/>
      <c r="AI708" s="1"/>
      <c r="AJ708" s="1"/>
      <c r="AK708" s="1"/>
      <c r="AL708" s="1"/>
      <c r="AM708" s="1"/>
      <c r="AN708" s="1"/>
      <c r="AO708" s="1"/>
      <c r="AP708" s="1" t="s">
        <v>3</v>
      </c>
      <c r="AQ708" s="1" t="s">
        <v>3</v>
      </c>
      <c r="AR708" s="1" t="s">
        <v>3</v>
      </c>
      <c r="AS708" s="1"/>
      <c r="AT708" s="1"/>
      <c r="AU708" s="1"/>
      <c r="AV708" s="1"/>
      <c r="AW708" s="1"/>
      <c r="AX708" s="1"/>
      <c r="AY708" s="1"/>
      <c r="AZ708" s="1" t="s">
        <v>3</v>
      </c>
      <c r="BA708" s="1"/>
      <c r="BB708" s="1" t="s">
        <v>3</v>
      </c>
      <c r="BC708" s="1" t="s">
        <v>3</v>
      </c>
      <c r="BD708" s="1" t="s">
        <v>3</v>
      </c>
      <c r="BE708" s="1" t="s">
        <v>3</v>
      </c>
      <c r="BF708" s="1" t="s">
        <v>3</v>
      </c>
      <c r="BG708" s="1" t="s">
        <v>3</v>
      </c>
      <c r="BH708" s="1" t="s">
        <v>3</v>
      </c>
      <c r="BI708" s="1" t="s">
        <v>3</v>
      </c>
      <c r="BJ708" s="1" t="s">
        <v>3</v>
      </c>
      <c r="BK708" s="1" t="s">
        <v>3</v>
      </c>
      <c r="BL708" s="1" t="s">
        <v>3</v>
      </c>
      <c r="BM708" s="1" t="s">
        <v>3</v>
      </c>
      <c r="BN708" s="1" t="s">
        <v>3</v>
      </c>
      <c r="BO708" s="1" t="s">
        <v>3</v>
      </c>
      <c r="BP708" s="1" t="s">
        <v>3</v>
      </c>
      <c r="BQ708" s="1"/>
      <c r="BR708" s="1"/>
      <c r="BS708" s="1"/>
      <c r="BT708" s="1"/>
      <c r="BU708" s="1"/>
      <c r="BV708" s="1"/>
      <c r="BW708" s="1"/>
      <c r="BX708" s="1">
        <v>0</v>
      </c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>
        <v>0</v>
      </c>
    </row>
    <row r="710" spans="1:255" x14ac:dyDescent="0.2">
      <c r="A710" s="3">
        <v>52</v>
      </c>
      <c r="B710" s="3">
        <f t="shared" ref="B710:G710" si="579">B725</f>
        <v>1</v>
      </c>
      <c r="C710" s="3">
        <f t="shared" si="579"/>
        <v>5</v>
      </c>
      <c r="D710" s="3">
        <f t="shared" si="579"/>
        <v>708</v>
      </c>
      <c r="E710" s="3">
        <f t="shared" si="579"/>
        <v>0</v>
      </c>
      <c r="F710" s="3" t="str">
        <f t="shared" si="579"/>
        <v>Новый подраздел</v>
      </c>
      <c r="G710" s="3" t="str">
        <f t="shared" si="579"/>
        <v>Установка светильников</v>
      </c>
      <c r="H710" s="3"/>
      <c r="I710" s="3"/>
      <c r="J710" s="3"/>
      <c r="K710" s="3"/>
      <c r="L710" s="3"/>
      <c r="M710" s="3"/>
      <c r="N710" s="3"/>
      <c r="O710" s="3">
        <f t="shared" ref="O710:AT710" si="580">O725</f>
        <v>0</v>
      </c>
      <c r="P710" s="3">
        <f t="shared" si="580"/>
        <v>0</v>
      </c>
      <c r="Q710" s="3">
        <f t="shared" si="580"/>
        <v>0</v>
      </c>
      <c r="R710" s="3">
        <f t="shared" si="580"/>
        <v>0</v>
      </c>
      <c r="S710" s="3">
        <f t="shared" si="580"/>
        <v>0</v>
      </c>
      <c r="T710" s="3">
        <f t="shared" si="580"/>
        <v>0</v>
      </c>
      <c r="U710" s="3">
        <f t="shared" si="580"/>
        <v>0</v>
      </c>
      <c r="V710" s="3">
        <f t="shared" si="580"/>
        <v>0</v>
      </c>
      <c r="W710" s="3">
        <f t="shared" si="580"/>
        <v>0</v>
      </c>
      <c r="X710" s="3">
        <f t="shared" si="580"/>
        <v>0</v>
      </c>
      <c r="Y710" s="3">
        <f t="shared" si="580"/>
        <v>0</v>
      </c>
      <c r="Z710" s="3">
        <f t="shared" si="580"/>
        <v>0</v>
      </c>
      <c r="AA710" s="3">
        <f t="shared" si="580"/>
        <v>0</v>
      </c>
      <c r="AB710" s="3">
        <f t="shared" si="580"/>
        <v>0</v>
      </c>
      <c r="AC710" s="3">
        <f t="shared" si="580"/>
        <v>0</v>
      </c>
      <c r="AD710" s="3">
        <f t="shared" si="580"/>
        <v>0</v>
      </c>
      <c r="AE710" s="3">
        <f t="shared" si="580"/>
        <v>0</v>
      </c>
      <c r="AF710" s="3">
        <f t="shared" si="580"/>
        <v>0</v>
      </c>
      <c r="AG710" s="3">
        <f t="shared" si="580"/>
        <v>0</v>
      </c>
      <c r="AH710" s="3">
        <f t="shared" si="580"/>
        <v>0</v>
      </c>
      <c r="AI710" s="3">
        <f t="shared" si="580"/>
        <v>0</v>
      </c>
      <c r="AJ710" s="3">
        <f t="shared" si="580"/>
        <v>0</v>
      </c>
      <c r="AK710" s="3">
        <f t="shared" si="580"/>
        <v>0</v>
      </c>
      <c r="AL710" s="3">
        <f t="shared" si="580"/>
        <v>0</v>
      </c>
      <c r="AM710" s="3">
        <f t="shared" si="580"/>
        <v>0</v>
      </c>
      <c r="AN710" s="3">
        <f t="shared" si="580"/>
        <v>0</v>
      </c>
      <c r="AO710" s="3">
        <f t="shared" si="580"/>
        <v>0</v>
      </c>
      <c r="AP710" s="3">
        <f t="shared" si="580"/>
        <v>0</v>
      </c>
      <c r="AQ710" s="3">
        <f t="shared" si="580"/>
        <v>0</v>
      </c>
      <c r="AR710" s="3">
        <f t="shared" si="580"/>
        <v>0</v>
      </c>
      <c r="AS710" s="3">
        <f t="shared" si="580"/>
        <v>0</v>
      </c>
      <c r="AT710" s="3">
        <f t="shared" si="580"/>
        <v>0</v>
      </c>
      <c r="AU710" s="3">
        <f t="shared" ref="AU710:BZ710" si="581">AU725</f>
        <v>0</v>
      </c>
      <c r="AV710" s="3">
        <f t="shared" si="581"/>
        <v>0</v>
      </c>
      <c r="AW710" s="3">
        <f t="shared" si="581"/>
        <v>0</v>
      </c>
      <c r="AX710" s="3">
        <f t="shared" si="581"/>
        <v>0</v>
      </c>
      <c r="AY710" s="3">
        <f t="shared" si="581"/>
        <v>0</v>
      </c>
      <c r="AZ710" s="3">
        <f t="shared" si="581"/>
        <v>0</v>
      </c>
      <c r="BA710" s="3">
        <f t="shared" si="581"/>
        <v>0</v>
      </c>
      <c r="BB710" s="3">
        <f t="shared" si="581"/>
        <v>0</v>
      </c>
      <c r="BC710" s="3">
        <f t="shared" si="581"/>
        <v>0</v>
      </c>
      <c r="BD710" s="3">
        <f t="shared" si="581"/>
        <v>0</v>
      </c>
      <c r="BE710" s="3">
        <f t="shared" si="581"/>
        <v>0</v>
      </c>
      <c r="BF710" s="3">
        <f t="shared" si="581"/>
        <v>0</v>
      </c>
      <c r="BG710" s="3">
        <f t="shared" si="581"/>
        <v>0</v>
      </c>
      <c r="BH710" s="3">
        <f t="shared" si="581"/>
        <v>0</v>
      </c>
      <c r="BI710" s="3">
        <f t="shared" si="581"/>
        <v>0</v>
      </c>
      <c r="BJ710" s="3">
        <f t="shared" si="581"/>
        <v>0</v>
      </c>
      <c r="BK710" s="3">
        <f t="shared" si="581"/>
        <v>0</v>
      </c>
      <c r="BL710" s="3">
        <f t="shared" si="581"/>
        <v>0</v>
      </c>
      <c r="BM710" s="3">
        <f t="shared" si="581"/>
        <v>0</v>
      </c>
      <c r="BN710" s="3">
        <f t="shared" si="581"/>
        <v>0</v>
      </c>
      <c r="BO710" s="3">
        <f t="shared" si="581"/>
        <v>0</v>
      </c>
      <c r="BP710" s="3">
        <f t="shared" si="581"/>
        <v>0</v>
      </c>
      <c r="BQ710" s="3">
        <f t="shared" si="581"/>
        <v>0</v>
      </c>
      <c r="BR710" s="3">
        <f t="shared" si="581"/>
        <v>0</v>
      </c>
      <c r="BS710" s="3">
        <f t="shared" si="581"/>
        <v>0</v>
      </c>
      <c r="BT710" s="3">
        <f t="shared" si="581"/>
        <v>0</v>
      </c>
      <c r="BU710" s="3">
        <f t="shared" si="581"/>
        <v>0</v>
      </c>
      <c r="BV710" s="3">
        <f t="shared" si="581"/>
        <v>0</v>
      </c>
      <c r="BW710" s="3">
        <f t="shared" si="581"/>
        <v>0</v>
      </c>
      <c r="BX710" s="3">
        <f t="shared" si="581"/>
        <v>0</v>
      </c>
      <c r="BY710" s="3">
        <f t="shared" si="581"/>
        <v>0</v>
      </c>
      <c r="BZ710" s="3">
        <f t="shared" si="581"/>
        <v>0</v>
      </c>
      <c r="CA710" s="3">
        <f t="shared" ref="CA710:DF710" si="582">CA725</f>
        <v>0</v>
      </c>
      <c r="CB710" s="3">
        <f t="shared" si="582"/>
        <v>0</v>
      </c>
      <c r="CC710" s="3">
        <f t="shared" si="582"/>
        <v>0</v>
      </c>
      <c r="CD710" s="3">
        <f t="shared" si="582"/>
        <v>0</v>
      </c>
      <c r="CE710" s="3">
        <f t="shared" si="582"/>
        <v>0</v>
      </c>
      <c r="CF710" s="3">
        <f t="shared" si="582"/>
        <v>0</v>
      </c>
      <c r="CG710" s="3">
        <f t="shared" si="582"/>
        <v>0</v>
      </c>
      <c r="CH710" s="3">
        <f t="shared" si="582"/>
        <v>0</v>
      </c>
      <c r="CI710" s="3">
        <f t="shared" si="582"/>
        <v>0</v>
      </c>
      <c r="CJ710" s="3">
        <f t="shared" si="582"/>
        <v>0</v>
      </c>
      <c r="CK710" s="3">
        <f t="shared" si="582"/>
        <v>0</v>
      </c>
      <c r="CL710" s="3">
        <f t="shared" si="582"/>
        <v>0</v>
      </c>
      <c r="CM710" s="3">
        <f t="shared" si="582"/>
        <v>0</v>
      </c>
      <c r="CN710" s="3">
        <f t="shared" si="582"/>
        <v>0</v>
      </c>
      <c r="CO710" s="3">
        <f t="shared" si="582"/>
        <v>0</v>
      </c>
      <c r="CP710" s="3">
        <f t="shared" si="582"/>
        <v>0</v>
      </c>
      <c r="CQ710" s="3">
        <f t="shared" si="582"/>
        <v>0</v>
      </c>
      <c r="CR710" s="3">
        <f t="shared" si="582"/>
        <v>0</v>
      </c>
      <c r="CS710" s="3">
        <f t="shared" si="582"/>
        <v>0</v>
      </c>
      <c r="CT710" s="3">
        <f t="shared" si="582"/>
        <v>0</v>
      </c>
      <c r="CU710" s="3">
        <f t="shared" si="582"/>
        <v>0</v>
      </c>
      <c r="CV710" s="3">
        <f t="shared" si="582"/>
        <v>0</v>
      </c>
      <c r="CW710" s="3">
        <f t="shared" si="582"/>
        <v>0</v>
      </c>
      <c r="CX710" s="3">
        <f t="shared" si="582"/>
        <v>0</v>
      </c>
      <c r="CY710" s="3">
        <f t="shared" si="582"/>
        <v>0</v>
      </c>
      <c r="CZ710" s="3">
        <f t="shared" si="582"/>
        <v>0</v>
      </c>
      <c r="DA710" s="3">
        <f t="shared" si="582"/>
        <v>0</v>
      </c>
      <c r="DB710" s="3">
        <f t="shared" si="582"/>
        <v>0</v>
      </c>
      <c r="DC710" s="3">
        <f t="shared" si="582"/>
        <v>0</v>
      </c>
      <c r="DD710" s="3">
        <f t="shared" si="582"/>
        <v>0</v>
      </c>
      <c r="DE710" s="3">
        <f t="shared" si="582"/>
        <v>0</v>
      </c>
      <c r="DF710" s="3">
        <f t="shared" si="582"/>
        <v>0</v>
      </c>
      <c r="DG710" s="4">
        <f t="shared" ref="DG710:EL710" si="583">DG725</f>
        <v>0</v>
      </c>
      <c r="DH710" s="4">
        <f t="shared" si="583"/>
        <v>0</v>
      </c>
      <c r="DI710" s="4">
        <f t="shared" si="583"/>
        <v>0</v>
      </c>
      <c r="DJ710" s="4">
        <f t="shared" si="583"/>
        <v>0</v>
      </c>
      <c r="DK710" s="4">
        <f t="shared" si="583"/>
        <v>0</v>
      </c>
      <c r="DL710" s="4">
        <f t="shared" si="583"/>
        <v>0</v>
      </c>
      <c r="DM710" s="4">
        <f t="shared" si="583"/>
        <v>0</v>
      </c>
      <c r="DN710" s="4">
        <f t="shared" si="583"/>
        <v>0</v>
      </c>
      <c r="DO710" s="4">
        <f t="shared" si="583"/>
        <v>0</v>
      </c>
      <c r="DP710" s="4">
        <f t="shared" si="583"/>
        <v>0</v>
      </c>
      <c r="DQ710" s="4">
        <f t="shared" si="583"/>
        <v>0</v>
      </c>
      <c r="DR710" s="4">
        <f t="shared" si="583"/>
        <v>0</v>
      </c>
      <c r="DS710" s="4">
        <f t="shared" si="583"/>
        <v>0</v>
      </c>
      <c r="DT710" s="4">
        <f t="shared" si="583"/>
        <v>0</v>
      </c>
      <c r="DU710" s="4">
        <f t="shared" si="583"/>
        <v>0</v>
      </c>
      <c r="DV710" s="4">
        <f t="shared" si="583"/>
        <v>0</v>
      </c>
      <c r="DW710" s="4">
        <f t="shared" si="583"/>
        <v>0</v>
      </c>
      <c r="DX710" s="4">
        <f t="shared" si="583"/>
        <v>0</v>
      </c>
      <c r="DY710" s="4">
        <f t="shared" si="583"/>
        <v>0</v>
      </c>
      <c r="DZ710" s="4">
        <f t="shared" si="583"/>
        <v>0</v>
      </c>
      <c r="EA710" s="4">
        <f t="shared" si="583"/>
        <v>0</v>
      </c>
      <c r="EB710" s="4">
        <f t="shared" si="583"/>
        <v>0</v>
      </c>
      <c r="EC710" s="4">
        <f t="shared" si="583"/>
        <v>0</v>
      </c>
      <c r="ED710" s="4">
        <f t="shared" si="583"/>
        <v>0</v>
      </c>
      <c r="EE710" s="4">
        <f t="shared" si="583"/>
        <v>0</v>
      </c>
      <c r="EF710" s="4">
        <f t="shared" si="583"/>
        <v>0</v>
      </c>
      <c r="EG710" s="4">
        <f t="shared" si="583"/>
        <v>0</v>
      </c>
      <c r="EH710" s="4">
        <f t="shared" si="583"/>
        <v>0</v>
      </c>
      <c r="EI710" s="4">
        <f t="shared" si="583"/>
        <v>0</v>
      </c>
      <c r="EJ710" s="4">
        <f t="shared" si="583"/>
        <v>0</v>
      </c>
      <c r="EK710" s="4">
        <f t="shared" si="583"/>
        <v>0</v>
      </c>
      <c r="EL710" s="4">
        <f t="shared" si="583"/>
        <v>0</v>
      </c>
      <c r="EM710" s="4">
        <f t="shared" ref="EM710:FR710" si="584">EM725</f>
        <v>0</v>
      </c>
      <c r="EN710" s="4">
        <f t="shared" si="584"/>
        <v>0</v>
      </c>
      <c r="EO710" s="4">
        <f t="shared" si="584"/>
        <v>0</v>
      </c>
      <c r="EP710" s="4">
        <f t="shared" si="584"/>
        <v>0</v>
      </c>
      <c r="EQ710" s="4">
        <f t="shared" si="584"/>
        <v>0</v>
      </c>
      <c r="ER710" s="4">
        <f t="shared" si="584"/>
        <v>0</v>
      </c>
      <c r="ES710" s="4">
        <f t="shared" si="584"/>
        <v>0</v>
      </c>
      <c r="ET710" s="4">
        <f t="shared" si="584"/>
        <v>0</v>
      </c>
      <c r="EU710" s="4">
        <f t="shared" si="584"/>
        <v>0</v>
      </c>
      <c r="EV710" s="4">
        <f t="shared" si="584"/>
        <v>0</v>
      </c>
      <c r="EW710" s="4">
        <f t="shared" si="584"/>
        <v>0</v>
      </c>
      <c r="EX710" s="4">
        <f t="shared" si="584"/>
        <v>0</v>
      </c>
      <c r="EY710" s="4">
        <f t="shared" si="584"/>
        <v>0</v>
      </c>
      <c r="EZ710" s="4">
        <f t="shared" si="584"/>
        <v>0</v>
      </c>
      <c r="FA710" s="4">
        <f t="shared" si="584"/>
        <v>0</v>
      </c>
      <c r="FB710" s="4">
        <f t="shared" si="584"/>
        <v>0</v>
      </c>
      <c r="FC710" s="4">
        <f t="shared" si="584"/>
        <v>0</v>
      </c>
      <c r="FD710" s="4">
        <f t="shared" si="584"/>
        <v>0</v>
      </c>
      <c r="FE710" s="4">
        <f t="shared" si="584"/>
        <v>0</v>
      </c>
      <c r="FF710" s="4">
        <f t="shared" si="584"/>
        <v>0</v>
      </c>
      <c r="FG710" s="4">
        <f t="shared" si="584"/>
        <v>0</v>
      </c>
      <c r="FH710" s="4">
        <f t="shared" si="584"/>
        <v>0</v>
      </c>
      <c r="FI710" s="4">
        <f t="shared" si="584"/>
        <v>0</v>
      </c>
      <c r="FJ710" s="4">
        <f t="shared" si="584"/>
        <v>0</v>
      </c>
      <c r="FK710" s="4">
        <f t="shared" si="584"/>
        <v>0</v>
      </c>
      <c r="FL710" s="4">
        <f t="shared" si="584"/>
        <v>0</v>
      </c>
      <c r="FM710" s="4">
        <f t="shared" si="584"/>
        <v>0</v>
      </c>
      <c r="FN710" s="4">
        <f t="shared" si="584"/>
        <v>0</v>
      </c>
      <c r="FO710" s="4">
        <f t="shared" si="584"/>
        <v>0</v>
      </c>
      <c r="FP710" s="4">
        <f t="shared" si="584"/>
        <v>0</v>
      </c>
      <c r="FQ710" s="4">
        <f t="shared" si="584"/>
        <v>0</v>
      </c>
      <c r="FR710" s="4">
        <f t="shared" si="584"/>
        <v>0</v>
      </c>
      <c r="FS710" s="4">
        <f t="shared" ref="FS710:GX710" si="585">FS725</f>
        <v>0</v>
      </c>
      <c r="FT710" s="4">
        <f t="shared" si="585"/>
        <v>0</v>
      </c>
      <c r="FU710" s="4">
        <f t="shared" si="585"/>
        <v>0</v>
      </c>
      <c r="FV710" s="4">
        <f t="shared" si="585"/>
        <v>0</v>
      </c>
      <c r="FW710" s="4">
        <f t="shared" si="585"/>
        <v>0</v>
      </c>
      <c r="FX710" s="4">
        <f t="shared" si="585"/>
        <v>0</v>
      </c>
      <c r="FY710" s="4">
        <f t="shared" si="585"/>
        <v>0</v>
      </c>
      <c r="FZ710" s="4">
        <f t="shared" si="585"/>
        <v>0</v>
      </c>
      <c r="GA710" s="4">
        <f t="shared" si="585"/>
        <v>0</v>
      </c>
      <c r="GB710" s="4">
        <f t="shared" si="585"/>
        <v>0</v>
      </c>
      <c r="GC710" s="4">
        <f t="shared" si="585"/>
        <v>0</v>
      </c>
      <c r="GD710" s="4">
        <f t="shared" si="585"/>
        <v>0</v>
      </c>
      <c r="GE710" s="4">
        <f t="shared" si="585"/>
        <v>0</v>
      </c>
      <c r="GF710" s="4">
        <f t="shared" si="585"/>
        <v>0</v>
      </c>
      <c r="GG710" s="4">
        <f t="shared" si="585"/>
        <v>0</v>
      </c>
      <c r="GH710" s="4">
        <f t="shared" si="585"/>
        <v>0</v>
      </c>
      <c r="GI710" s="4">
        <f t="shared" si="585"/>
        <v>0</v>
      </c>
      <c r="GJ710" s="4">
        <f t="shared" si="585"/>
        <v>0</v>
      </c>
      <c r="GK710" s="4">
        <f t="shared" si="585"/>
        <v>0</v>
      </c>
      <c r="GL710" s="4">
        <f t="shared" si="585"/>
        <v>0</v>
      </c>
      <c r="GM710" s="4">
        <f t="shared" si="585"/>
        <v>0</v>
      </c>
      <c r="GN710" s="4">
        <f t="shared" si="585"/>
        <v>0</v>
      </c>
      <c r="GO710" s="4">
        <f t="shared" si="585"/>
        <v>0</v>
      </c>
      <c r="GP710" s="4">
        <f t="shared" si="585"/>
        <v>0</v>
      </c>
      <c r="GQ710" s="4">
        <f t="shared" si="585"/>
        <v>0</v>
      </c>
      <c r="GR710" s="4">
        <f t="shared" si="585"/>
        <v>0</v>
      </c>
      <c r="GS710" s="4">
        <f t="shared" si="585"/>
        <v>0</v>
      </c>
      <c r="GT710" s="4">
        <f t="shared" si="585"/>
        <v>0</v>
      </c>
      <c r="GU710" s="4">
        <f t="shared" si="585"/>
        <v>0</v>
      </c>
      <c r="GV710" s="4">
        <f t="shared" si="585"/>
        <v>0</v>
      </c>
      <c r="GW710" s="4">
        <f t="shared" si="585"/>
        <v>0</v>
      </c>
      <c r="GX710" s="4">
        <f t="shared" si="585"/>
        <v>0</v>
      </c>
    </row>
    <row r="712" spans="1:255" x14ac:dyDescent="0.2">
      <c r="A712" s="2">
        <v>17</v>
      </c>
      <c r="B712" s="2">
        <v>1</v>
      </c>
      <c r="C712" s="2"/>
      <c r="D712" s="2"/>
      <c r="E712" s="2" t="s">
        <v>3</v>
      </c>
      <c r="F712" s="2" t="s">
        <v>595</v>
      </c>
      <c r="G712" s="2" t="s">
        <v>596</v>
      </c>
      <c r="H712" s="2" t="s">
        <v>587</v>
      </c>
      <c r="I712" s="2">
        <f>ROUND(28/100,9)</f>
        <v>0.28000000000000003</v>
      </c>
      <c r="J712" s="2">
        <v>0</v>
      </c>
      <c r="K712" s="2">
        <f>ROUND(28/100,9)</f>
        <v>0.28000000000000003</v>
      </c>
      <c r="L712" s="2"/>
      <c r="M712" s="2"/>
      <c r="N712" s="2"/>
      <c r="O712" s="2">
        <f t="shared" ref="O712:O723" si="586">ROUND(CP712,2)</f>
        <v>574.05999999999995</v>
      </c>
      <c r="P712" s="2">
        <f t="shared" ref="P712:P723" si="587">ROUND((ROUND((AC712*AW712*I712),2)*BC712),2)</f>
        <v>41.04</v>
      </c>
      <c r="Q712" s="2">
        <f t="shared" ref="Q712:Q723" si="588">(ROUND((ROUND(((ET712)*AV712*I712),2)*BB712),2)+ROUND((ROUND(((AE712-(EU712))*AV712*I712),2)*BS712),2))</f>
        <v>52.91</v>
      </c>
      <c r="R712" s="2">
        <f t="shared" ref="R712:R723" si="589">ROUND((ROUND((AE712*AV712*I712),2)*BS712),2)</f>
        <v>9.89</v>
      </c>
      <c r="S712" s="2">
        <f t="shared" ref="S712:S723" si="590">ROUND((ROUND((AF712*AV712*I712),2)*BA712),2)</f>
        <v>480.11</v>
      </c>
      <c r="T712" s="2">
        <f t="shared" ref="T712:T723" si="591">ROUND(CU712*I712,2)</f>
        <v>0</v>
      </c>
      <c r="U712" s="2">
        <f t="shared" ref="U712:U723" si="592">CV712*I712</f>
        <v>36.96</v>
      </c>
      <c r="V712" s="2">
        <f t="shared" ref="V712:V723" si="593">CW712*I712</f>
        <v>0</v>
      </c>
      <c r="W712" s="2">
        <f t="shared" ref="W712:W723" si="594">ROUND(CX712*I712,2)</f>
        <v>0</v>
      </c>
      <c r="X712" s="2">
        <f t="shared" ref="X712:X723" si="595">ROUND(CY712,2)</f>
        <v>537.72</v>
      </c>
      <c r="Y712" s="2">
        <f t="shared" ref="Y712:Y723" si="596">ROUND(CZ712,2)</f>
        <v>336.08</v>
      </c>
      <c r="Z712" s="2"/>
      <c r="AA712" s="2">
        <v>-1</v>
      </c>
      <c r="AB712" s="2">
        <f t="shared" ref="AB712:AB723" si="597">ROUND((AC712+AD712+AF712),6)</f>
        <v>2050.19</v>
      </c>
      <c r="AC712" s="2">
        <f t="shared" ref="AC712:AC723" si="598">ROUND((ES712),6)</f>
        <v>146.56</v>
      </c>
      <c r="AD712" s="2">
        <f t="shared" ref="AD712:AD723" si="599">ROUND((((ET712)-(EU712))+AE712),6)</f>
        <v>188.95</v>
      </c>
      <c r="AE712" s="2">
        <f t="shared" ref="AE712:AE723" si="600">ROUND((EU712),6)</f>
        <v>35.33</v>
      </c>
      <c r="AF712" s="2">
        <f t="shared" ref="AF712:AF723" si="601">ROUND((EV712),6)</f>
        <v>1714.68</v>
      </c>
      <c r="AG712" s="2">
        <f t="shared" ref="AG712:AG723" si="602">ROUND((AP712),6)</f>
        <v>0</v>
      </c>
      <c r="AH712" s="2">
        <f t="shared" ref="AH712:AH723" si="603">(EW712)</f>
        <v>132</v>
      </c>
      <c r="AI712" s="2">
        <f t="shared" ref="AI712:AI723" si="604">(EX712)</f>
        <v>0</v>
      </c>
      <c r="AJ712" s="2">
        <f t="shared" ref="AJ712:AJ723" si="605">(AS712)</f>
        <v>0</v>
      </c>
      <c r="AK712" s="2">
        <v>2050.19</v>
      </c>
      <c r="AL712" s="2">
        <v>146.56</v>
      </c>
      <c r="AM712" s="2">
        <v>188.95</v>
      </c>
      <c r="AN712" s="2">
        <v>35.33</v>
      </c>
      <c r="AO712" s="2">
        <v>1714.68</v>
      </c>
      <c r="AP712" s="2">
        <v>0</v>
      </c>
      <c r="AQ712" s="2">
        <v>132</v>
      </c>
      <c r="AR712" s="2">
        <v>0</v>
      </c>
      <c r="AS712" s="2">
        <v>0</v>
      </c>
      <c r="AT712" s="2">
        <v>112</v>
      </c>
      <c r="AU712" s="2">
        <v>70</v>
      </c>
      <c r="AV712" s="2">
        <v>1</v>
      </c>
      <c r="AW712" s="2">
        <v>1</v>
      </c>
      <c r="AX712" s="2"/>
      <c r="AY712" s="2"/>
      <c r="AZ712" s="2">
        <v>1</v>
      </c>
      <c r="BA712" s="2">
        <v>1</v>
      </c>
      <c r="BB712" s="2">
        <v>1</v>
      </c>
      <c r="BC712" s="2">
        <v>1</v>
      </c>
      <c r="BD712" s="2" t="s">
        <v>3</v>
      </c>
      <c r="BE712" s="2" t="s">
        <v>3</v>
      </c>
      <c r="BF712" s="2" t="s">
        <v>3</v>
      </c>
      <c r="BG712" s="2" t="s">
        <v>3</v>
      </c>
      <c r="BH712" s="2">
        <v>0</v>
      </c>
      <c r="BI712" s="2">
        <v>2</v>
      </c>
      <c r="BJ712" s="2" t="s">
        <v>688</v>
      </c>
      <c r="BK712" s="2"/>
      <c r="BL712" s="2"/>
      <c r="BM712" s="2">
        <v>333</v>
      </c>
      <c r="BN712" s="2">
        <v>0</v>
      </c>
      <c r="BO712" s="2" t="s">
        <v>3</v>
      </c>
      <c r="BP712" s="2">
        <v>0</v>
      </c>
      <c r="BQ712" s="2">
        <v>40</v>
      </c>
      <c r="BR712" s="2">
        <v>0</v>
      </c>
      <c r="BS712" s="2">
        <v>1</v>
      </c>
      <c r="BT712" s="2">
        <v>1</v>
      </c>
      <c r="BU712" s="2">
        <v>1</v>
      </c>
      <c r="BV712" s="2">
        <v>1</v>
      </c>
      <c r="BW712" s="2">
        <v>1</v>
      </c>
      <c r="BX712" s="2">
        <v>1</v>
      </c>
      <c r="BY712" s="2" t="s">
        <v>3</v>
      </c>
      <c r="BZ712" s="2">
        <v>112</v>
      </c>
      <c r="CA712" s="2">
        <v>70</v>
      </c>
      <c r="CB712" s="2" t="s">
        <v>3</v>
      </c>
      <c r="CC712" s="2"/>
      <c r="CD712" s="2"/>
      <c r="CE712" s="2">
        <v>30</v>
      </c>
      <c r="CF712" s="2">
        <v>0</v>
      </c>
      <c r="CG712" s="2">
        <v>0</v>
      </c>
      <c r="CH712" s="2"/>
      <c r="CI712" s="2"/>
      <c r="CJ712" s="2"/>
      <c r="CK712" s="2"/>
      <c r="CL712" s="2"/>
      <c r="CM712" s="2">
        <v>0</v>
      </c>
      <c r="CN712" s="2" t="s">
        <v>3</v>
      </c>
      <c r="CO712" s="2">
        <v>0</v>
      </c>
      <c r="CP712" s="2">
        <f t="shared" ref="CP712:CP723" si="606">(P712+Q712+S712)</f>
        <v>574.05999999999995</v>
      </c>
      <c r="CQ712" s="2">
        <f t="shared" ref="CQ712:CQ723" si="607">ROUND((ROUND((AC712*AW712*1),2)*BC712),2)</f>
        <v>146.56</v>
      </c>
      <c r="CR712" s="2">
        <f t="shared" ref="CR712:CR723" si="608">(ROUND((ROUND(((ET712)*AV712*1),2)*BB712),2)+ROUND((ROUND(((AE712-(EU712))*AV712*1),2)*BS712),2))</f>
        <v>188.95</v>
      </c>
      <c r="CS712" s="2">
        <f t="shared" ref="CS712:CS723" si="609">ROUND((ROUND((AE712*AV712*1),2)*BS712),2)</f>
        <v>35.33</v>
      </c>
      <c r="CT712" s="2">
        <f t="shared" ref="CT712:CT723" si="610">ROUND((ROUND((AF712*AV712*1),2)*BA712),2)</f>
        <v>1714.68</v>
      </c>
      <c r="CU712" s="2">
        <f t="shared" ref="CU712:CU723" si="611">AG712</f>
        <v>0</v>
      </c>
      <c r="CV712" s="2">
        <f t="shared" ref="CV712:CV723" si="612">(AH712*AV712)</f>
        <v>132</v>
      </c>
      <c r="CW712" s="2">
        <f t="shared" ref="CW712:CW723" si="613">AI712</f>
        <v>0</v>
      </c>
      <c r="CX712" s="2">
        <f t="shared" ref="CX712:CX723" si="614">AJ712</f>
        <v>0</v>
      </c>
      <c r="CY712" s="2">
        <f>((S712*BZ712)/100)</f>
        <v>537.72320000000002</v>
      </c>
      <c r="CZ712" s="2">
        <f>((S712*CA712)/100)</f>
        <v>336.07700000000006</v>
      </c>
      <c r="DA712" s="2"/>
      <c r="DB712" s="2"/>
      <c r="DC712" s="2" t="s">
        <v>3</v>
      </c>
      <c r="DD712" s="2" t="s">
        <v>3</v>
      </c>
      <c r="DE712" s="2" t="s">
        <v>3</v>
      </c>
      <c r="DF712" s="2" t="s">
        <v>3</v>
      </c>
      <c r="DG712" s="2" t="s">
        <v>3</v>
      </c>
      <c r="DH712" s="2" t="s">
        <v>3</v>
      </c>
      <c r="DI712" s="2" t="s">
        <v>3</v>
      </c>
      <c r="DJ712" s="2" t="s">
        <v>3</v>
      </c>
      <c r="DK712" s="2" t="s">
        <v>3</v>
      </c>
      <c r="DL712" s="2" t="s">
        <v>3</v>
      </c>
      <c r="DM712" s="2" t="s">
        <v>3</v>
      </c>
      <c r="DN712" s="2">
        <v>0</v>
      </c>
      <c r="DO712" s="2">
        <v>0</v>
      </c>
      <c r="DP712" s="2">
        <v>1</v>
      </c>
      <c r="DQ712" s="2">
        <v>1</v>
      </c>
      <c r="DR712" s="2"/>
      <c r="DS712" s="2"/>
      <c r="DT712" s="2"/>
      <c r="DU712" s="2">
        <v>1010</v>
      </c>
      <c r="DV712" s="2" t="s">
        <v>587</v>
      </c>
      <c r="DW712" s="2" t="s">
        <v>587</v>
      </c>
      <c r="DX712" s="2">
        <v>100</v>
      </c>
      <c r="DY712" s="2"/>
      <c r="DZ712" s="2" t="s">
        <v>3</v>
      </c>
      <c r="EA712" s="2" t="s">
        <v>3</v>
      </c>
      <c r="EB712" s="2" t="s">
        <v>3</v>
      </c>
      <c r="EC712" s="2" t="s">
        <v>3</v>
      </c>
      <c r="ED712" s="2"/>
      <c r="EE712" s="2">
        <v>49573648</v>
      </c>
      <c r="EF712" s="2">
        <v>40</v>
      </c>
      <c r="EG712" s="2" t="s">
        <v>505</v>
      </c>
      <c r="EH712" s="2">
        <v>0</v>
      </c>
      <c r="EI712" s="2" t="s">
        <v>3</v>
      </c>
      <c r="EJ712" s="2">
        <v>2</v>
      </c>
      <c r="EK712" s="2">
        <v>333</v>
      </c>
      <c r="EL712" s="2" t="s">
        <v>557</v>
      </c>
      <c r="EM712" s="2" t="s">
        <v>558</v>
      </c>
      <c r="EN712" s="2"/>
      <c r="EO712" s="2" t="s">
        <v>3</v>
      </c>
      <c r="EP712" s="2"/>
      <c r="EQ712" s="2">
        <v>132096</v>
      </c>
      <c r="ER712" s="2">
        <v>2050.19</v>
      </c>
      <c r="ES712" s="2">
        <v>146.56</v>
      </c>
      <c r="ET712" s="2">
        <v>188.95</v>
      </c>
      <c r="EU712" s="2">
        <v>35.33</v>
      </c>
      <c r="EV712" s="2">
        <v>1714.68</v>
      </c>
      <c r="EW712" s="2">
        <v>132</v>
      </c>
      <c r="EX712" s="2">
        <v>0</v>
      </c>
      <c r="EY712" s="2">
        <v>0</v>
      </c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>
        <v>0</v>
      </c>
      <c r="FR712" s="2">
        <f t="shared" ref="FR712:FR723" si="615">ROUND(IF(BI712=3,GM712,0),2)</f>
        <v>0</v>
      </c>
      <c r="FS712" s="2">
        <v>0</v>
      </c>
      <c r="FT712" s="2"/>
      <c r="FU712" s="2"/>
      <c r="FV712" s="2"/>
      <c r="FW712" s="2"/>
      <c r="FX712" s="2">
        <v>112</v>
      </c>
      <c r="FY712" s="2">
        <v>70</v>
      </c>
      <c r="FZ712" s="2"/>
      <c r="GA712" s="2" t="s">
        <v>3</v>
      </c>
      <c r="GB712" s="2"/>
      <c r="GC712" s="2"/>
      <c r="GD712" s="2">
        <v>0</v>
      </c>
      <c r="GE712" s="2"/>
      <c r="GF712" s="2">
        <v>97946538</v>
      </c>
      <c r="GG712" s="2">
        <v>2</v>
      </c>
      <c r="GH712" s="2">
        <v>1</v>
      </c>
      <c r="GI712" s="2">
        <v>-2</v>
      </c>
      <c r="GJ712" s="2">
        <v>0</v>
      </c>
      <c r="GK712" s="2">
        <f>ROUND(R712*(R12)/100,2)</f>
        <v>17.309999999999999</v>
      </c>
      <c r="GL712" s="2">
        <f t="shared" ref="GL712:GL723" si="616">ROUND(IF(AND(BH712=3,BI712=3,FS712&lt;&gt;0),P712,0),2)</f>
        <v>0</v>
      </c>
      <c r="GM712" s="2">
        <f t="shared" ref="GM712:GM723" si="617">ROUND(O712+X712+Y712+GK712,2)+GX712</f>
        <v>1465.17</v>
      </c>
      <c r="GN712" s="2">
        <f t="shared" ref="GN712:GN723" si="618">IF(OR(BI712=0,BI712=1),GM712-GX712,0)</f>
        <v>0</v>
      </c>
      <c r="GO712" s="2">
        <f t="shared" ref="GO712:GO723" si="619">IF(BI712=2,GM712-GX712,0)</f>
        <v>1465.17</v>
      </c>
      <c r="GP712" s="2">
        <f t="shared" ref="GP712:GP723" si="620">IF(BI712=4,GM712-GX712,0)</f>
        <v>0</v>
      </c>
      <c r="GQ712" s="2"/>
      <c r="GR712" s="2">
        <v>0</v>
      </c>
      <c r="GS712" s="2">
        <v>0</v>
      </c>
      <c r="GT712" s="2">
        <v>0</v>
      </c>
      <c r="GU712" s="2" t="s">
        <v>3</v>
      </c>
      <c r="GV712" s="2">
        <f t="shared" ref="GV712:GV723" si="621">ROUND((GT712),6)</f>
        <v>0</v>
      </c>
      <c r="GW712" s="2">
        <v>1</v>
      </c>
      <c r="GX712" s="2">
        <f t="shared" ref="GX712:GX723" si="622">ROUND(HC712*I712,2)</f>
        <v>0</v>
      </c>
      <c r="GY712" s="2"/>
      <c r="GZ712" s="2"/>
      <c r="HA712" s="2">
        <v>0</v>
      </c>
      <c r="HB712" s="2">
        <v>0</v>
      </c>
      <c r="HC712" s="2">
        <f t="shared" ref="HC712:HC723" si="623">GV712*GW712</f>
        <v>0</v>
      </c>
      <c r="HD712" s="2"/>
      <c r="HE712" s="2" t="s">
        <v>3</v>
      </c>
      <c r="HF712" s="2" t="s">
        <v>3</v>
      </c>
      <c r="HG712" s="2"/>
      <c r="HH712" s="2"/>
      <c r="HI712" s="2"/>
      <c r="HJ712" s="2"/>
      <c r="HK712" s="2"/>
      <c r="HL712" s="2"/>
      <c r="HM712" s="2" t="s">
        <v>3</v>
      </c>
      <c r="HN712" s="2" t="s">
        <v>3</v>
      </c>
      <c r="HO712" s="2" t="s">
        <v>3</v>
      </c>
      <c r="HP712" s="2" t="s">
        <v>3</v>
      </c>
      <c r="HQ712" s="2" t="s">
        <v>3</v>
      </c>
      <c r="HR712" s="2"/>
      <c r="HS712" s="2"/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>
        <v>0</v>
      </c>
      <c r="IL712" s="2"/>
      <c r="IM712" s="2"/>
      <c r="IN712" s="2"/>
      <c r="IO712" s="2"/>
      <c r="IP712" s="2"/>
      <c r="IQ712" s="2"/>
      <c r="IR712" s="2"/>
      <c r="IS712" s="2"/>
      <c r="IT712" s="2"/>
      <c r="IU712" s="2"/>
    </row>
    <row r="713" spans="1:255" x14ac:dyDescent="0.2">
      <c r="A713">
        <v>17</v>
      </c>
      <c r="B713">
        <v>1</v>
      </c>
      <c r="E713" t="s">
        <v>3</v>
      </c>
      <c r="F713" t="s">
        <v>595</v>
      </c>
      <c r="G713" t="s">
        <v>596</v>
      </c>
      <c r="H713" t="s">
        <v>587</v>
      </c>
      <c r="I713">
        <f>ROUND(28/100,9)</f>
        <v>0.28000000000000003</v>
      </c>
      <c r="J713">
        <v>0</v>
      </c>
      <c r="K713">
        <f>ROUND(28/100,9)</f>
        <v>0.28000000000000003</v>
      </c>
      <c r="O713">
        <f t="shared" si="586"/>
        <v>14790.11</v>
      </c>
      <c r="P713">
        <f t="shared" si="587"/>
        <v>251.99</v>
      </c>
      <c r="Q713">
        <f t="shared" si="588"/>
        <v>600.53</v>
      </c>
      <c r="R713">
        <f t="shared" si="589"/>
        <v>287.11</v>
      </c>
      <c r="S713">
        <f t="shared" si="590"/>
        <v>13937.59</v>
      </c>
      <c r="T713">
        <f t="shared" si="591"/>
        <v>0</v>
      </c>
      <c r="U713">
        <f t="shared" si="592"/>
        <v>36.96</v>
      </c>
      <c r="V713">
        <f t="shared" si="593"/>
        <v>0</v>
      </c>
      <c r="W713">
        <f t="shared" si="594"/>
        <v>0</v>
      </c>
      <c r="X713">
        <f t="shared" si="595"/>
        <v>12822.58</v>
      </c>
      <c r="Y713">
        <f t="shared" si="596"/>
        <v>5993.16</v>
      </c>
      <c r="AA713">
        <v>-1</v>
      </c>
      <c r="AB713">
        <f t="shared" si="597"/>
        <v>2050.19</v>
      </c>
      <c r="AC713">
        <f t="shared" si="598"/>
        <v>146.56</v>
      </c>
      <c r="AD713">
        <f t="shared" si="599"/>
        <v>188.95</v>
      </c>
      <c r="AE713">
        <f t="shared" si="600"/>
        <v>35.33</v>
      </c>
      <c r="AF713">
        <f t="shared" si="601"/>
        <v>1714.68</v>
      </c>
      <c r="AG713">
        <f t="shared" si="602"/>
        <v>0</v>
      </c>
      <c r="AH713">
        <f t="shared" si="603"/>
        <v>132</v>
      </c>
      <c r="AI713">
        <f t="shared" si="604"/>
        <v>0</v>
      </c>
      <c r="AJ713">
        <f t="shared" si="605"/>
        <v>0</v>
      </c>
      <c r="AK713">
        <v>2050.19</v>
      </c>
      <c r="AL713">
        <v>146.56</v>
      </c>
      <c r="AM713">
        <v>188.95</v>
      </c>
      <c r="AN713">
        <v>35.33</v>
      </c>
      <c r="AO713">
        <v>1714.68</v>
      </c>
      <c r="AP713">
        <v>0</v>
      </c>
      <c r="AQ713">
        <v>132</v>
      </c>
      <c r="AR713">
        <v>0</v>
      </c>
      <c r="AS713">
        <v>0</v>
      </c>
      <c r="AT713">
        <v>92</v>
      </c>
      <c r="AU713">
        <v>43</v>
      </c>
      <c r="AV713">
        <v>1</v>
      </c>
      <c r="AW713">
        <v>1</v>
      </c>
      <c r="AZ713">
        <v>1</v>
      </c>
      <c r="BA713">
        <v>29.03</v>
      </c>
      <c r="BB713">
        <v>11.35</v>
      </c>
      <c r="BC713">
        <v>6.14</v>
      </c>
      <c r="BD713" t="s">
        <v>3</v>
      </c>
      <c r="BE713" t="s">
        <v>3</v>
      </c>
      <c r="BF713" t="s">
        <v>3</v>
      </c>
      <c r="BG713" t="s">
        <v>3</v>
      </c>
      <c r="BH713">
        <v>0</v>
      </c>
      <c r="BI713">
        <v>2</v>
      </c>
      <c r="BJ713" t="s">
        <v>688</v>
      </c>
      <c r="BM713">
        <v>333</v>
      </c>
      <c r="BN713">
        <v>0</v>
      </c>
      <c r="BO713" t="s">
        <v>595</v>
      </c>
      <c r="BP713">
        <v>1</v>
      </c>
      <c r="BQ713">
        <v>40</v>
      </c>
      <c r="BR713">
        <v>0</v>
      </c>
      <c r="BS713">
        <v>29.03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92</v>
      </c>
      <c r="CA713">
        <v>43</v>
      </c>
      <c r="CB713" t="s">
        <v>3</v>
      </c>
      <c r="CE713">
        <v>30</v>
      </c>
      <c r="CF713">
        <v>0</v>
      </c>
      <c r="CG713">
        <v>0</v>
      </c>
      <c r="CM713">
        <v>0</v>
      </c>
      <c r="CN713" t="s">
        <v>3</v>
      </c>
      <c r="CO713">
        <v>0</v>
      </c>
      <c r="CP713">
        <f t="shared" si="606"/>
        <v>14790.11</v>
      </c>
      <c r="CQ713">
        <f t="shared" si="607"/>
        <v>899.88</v>
      </c>
      <c r="CR713">
        <f t="shared" si="608"/>
        <v>2144.58</v>
      </c>
      <c r="CS713">
        <f t="shared" si="609"/>
        <v>1025.6300000000001</v>
      </c>
      <c r="CT713">
        <f t="shared" si="610"/>
        <v>49777.16</v>
      </c>
      <c r="CU713">
        <f t="shared" si="611"/>
        <v>0</v>
      </c>
      <c r="CV713">
        <f t="shared" si="612"/>
        <v>132</v>
      </c>
      <c r="CW713">
        <f t="shared" si="613"/>
        <v>0</v>
      </c>
      <c r="CX713">
        <f t="shared" si="614"/>
        <v>0</v>
      </c>
      <c r="CY713">
        <f>S713*(BZ713/100)</f>
        <v>12822.5828</v>
      </c>
      <c r="CZ713">
        <f>S713*(CA713/100)</f>
        <v>5993.1637000000001</v>
      </c>
      <c r="DC713" t="s">
        <v>3</v>
      </c>
      <c r="DD713" t="s">
        <v>3</v>
      </c>
      <c r="DE713" t="s">
        <v>3</v>
      </c>
      <c r="DF713" t="s">
        <v>3</v>
      </c>
      <c r="DG713" t="s">
        <v>3</v>
      </c>
      <c r="DH713" t="s">
        <v>3</v>
      </c>
      <c r="DI713" t="s">
        <v>3</v>
      </c>
      <c r="DJ713" t="s">
        <v>3</v>
      </c>
      <c r="DK713" t="s">
        <v>3</v>
      </c>
      <c r="DL713" t="s">
        <v>3</v>
      </c>
      <c r="DM713" t="s">
        <v>3</v>
      </c>
      <c r="DN713">
        <v>112</v>
      </c>
      <c r="DO713">
        <v>70</v>
      </c>
      <c r="DP713">
        <v>1</v>
      </c>
      <c r="DQ713">
        <v>1</v>
      </c>
      <c r="DU713">
        <v>1010</v>
      </c>
      <c r="DV713" t="s">
        <v>587</v>
      </c>
      <c r="DW713" t="s">
        <v>587</v>
      </c>
      <c r="DX713">
        <v>100</v>
      </c>
      <c r="DZ713" t="s">
        <v>3</v>
      </c>
      <c r="EA713" t="s">
        <v>3</v>
      </c>
      <c r="EB713" t="s">
        <v>3</v>
      </c>
      <c r="EC713" t="s">
        <v>3</v>
      </c>
      <c r="EE713">
        <v>49573648</v>
      </c>
      <c r="EF713">
        <v>40</v>
      </c>
      <c r="EG713" t="s">
        <v>505</v>
      </c>
      <c r="EH713">
        <v>0</v>
      </c>
      <c r="EI713" t="s">
        <v>3</v>
      </c>
      <c r="EJ713">
        <v>2</v>
      </c>
      <c r="EK713">
        <v>333</v>
      </c>
      <c r="EL713" t="s">
        <v>557</v>
      </c>
      <c r="EM713" t="s">
        <v>558</v>
      </c>
      <c r="EO713" t="s">
        <v>3</v>
      </c>
      <c r="EQ713">
        <v>132096</v>
      </c>
      <c r="ER713">
        <v>2050.19</v>
      </c>
      <c r="ES713">
        <v>146.56</v>
      </c>
      <c r="ET713">
        <v>188.95</v>
      </c>
      <c r="EU713">
        <v>35.33</v>
      </c>
      <c r="EV713">
        <v>1714.68</v>
      </c>
      <c r="EW713">
        <v>132</v>
      </c>
      <c r="EX713">
        <v>0</v>
      </c>
      <c r="EY713">
        <v>0</v>
      </c>
      <c r="FQ713">
        <v>0</v>
      </c>
      <c r="FR713">
        <f t="shared" si="615"/>
        <v>0</v>
      </c>
      <c r="FS713">
        <v>0</v>
      </c>
      <c r="FX713">
        <v>112</v>
      </c>
      <c r="FY713">
        <v>70</v>
      </c>
      <c r="GA713" t="s">
        <v>3</v>
      </c>
      <c r="GD713">
        <v>0</v>
      </c>
      <c r="GF713">
        <v>97946538</v>
      </c>
      <c r="GG713">
        <v>2</v>
      </c>
      <c r="GH713">
        <v>1</v>
      </c>
      <c r="GI713">
        <v>2</v>
      </c>
      <c r="GJ713">
        <v>0</v>
      </c>
      <c r="GK713">
        <f>ROUND(R713*(S12)/100,2)</f>
        <v>459.38</v>
      </c>
      <c r="GL713">
        <f t="shared" si="616"/>
        <v>0</v>
      </c>
      <c r="GM713">
        <f t="shared" si="617"/>
        <v>34065.230000000003</v>
      </c>
      <c r="GN713">
        <f t="shared" si="618"/>
        <v>0</v>
      </c>
      <c r="GO713">
        <f t="shared" si="619"/>
        <v>34065.230000000003</v>
      </c>
      <c r="GP713">
        <f t="shared" si="620"/>
        <v>0</v>
      </c>
      <c r="GR713">
        <v>0</v>
      </c>
      <c r="GS713">
        <v>0</v>
      </c>
      <c r="GT713">
        <v>0</v>
      </c>
      <c r="GU713" t="s">
        <v>3</v>
      </c>
      <c r="GV713">
        <f t="shared" si="621"/>
        <v>0</v>
      </c>
      <c r="GW713">
        <v>1</v>
      </c>
      <c r="GX713">
        <f t="shared" si="622"/>
        <v>0</v>
      </c>
      <c r="HA713">
        <v>0</v>
      </c>
      <c r="HB713">
        <v>0</v>
      </c>
      <c r="HC713">
        <f t="shared" si="623"/>
        <v>0</v>
      </c>
      <c r="HE713" t="s">
        <v>3</v>
      </c>
      <c r="HF713" t="s">
        <v>3</v>
      </c>
      <c r="HM713" t="s">
        <v>3</v>
      </c>
      <c r="HN713" t="s">
        <v>3</v>
      </c>
      <c r="HO713" t="s">
        <v>3</v>
      </c>
      <c r="HP713" t="s">
        <v>3</v>
      </c>
      <c r="HQ713" t="s">
        <v>3</v>
      </c>
      <c r="IK713">
        <v>0</v>
      </c>
    </row>
    <row r="714" spans="1:255" x14ac:dyDescent="0.2">
      <c r="A714" s="2">
        <v>18</v>
      </c>
      <c r="B714" s="2">
        <v>1</v>
      </c>
      <c r="C714" s="2"/>
      <c r="D714" s="2"/>
      <c r="E714" s="2" t="s">
        <v>3</v>
      </c>
      <c r="F714" s="2" t="s">
        <v>599</v>
      </c>
      <c r="G714" s="2" t="s">
        <v>600</v>
      </c>
      <c r="H714" s="2" t="s">
        <v>402</v>
      </c>
      <c r="I714" s="2">
        <f>I712*J714</f>
        <v>28</v>
      </c>
      <c r="J714" s="2">
        <v>99.999999999999986</v>
      </c>
      <c r="K714" s="2">
        <v>100</v>
      </c>
      <c r="L714" s="2"/>
      <c r="M714" s="2"/>
      <c r="N714" s="2"/>
      <c r="O714" s="2">
        <f t="shared" si="586"/>
        <v>15571.64</v>
      </c>
      <c r="P714" s="2">
        <f t="shared" si="587"/>
        <v>15571.64</v>
      </c>
      <c r="Q714" s="2">
        <f t="shared" si="588"/>
        <v>0</v>
      </c>
      <c r="R714" s="2">
        <f t="shared" si="589"/>
        <v>0</v>
      </c>
      <c r="S714" s="2">
        <f t="shared" si="590"/>
        <v>0</v>
      </c>
      <c r="T714" s="2">
        <f t="shared" si="591"/>
        <v>0</v>
      </c>
      <c r="U714" s="2">
        <f t="shared" si="592"/>
        <v>0</v>
      </c>
      <c r="V714" s="2">
        <f t="shared" si="593"/>
        <v>0</v>
      </c>
      <c r="W714" s="2">
        <f t="shared" si="594"/>
        <v>0</v>
      </c>
      <c r="X714" s="2">
        <f t="shared" si="595"/>
        <v>0</v>
      </c>
      <c r="Y714" s="2">
        <f t="shared" si="596"/>
        <v>0</v>
      </c>
      <c r="Z714" s="2"/>
      <c r="AA714" s="2">
        <v>-1</v>
      </c>
      <c r="AB714" s="2">
        <f t="shared" si="597"/>
        <v>556.13</v>
      </c>
      <c r="AC714" s="2">
        <f t="shared" si="598"/>
        <v>556.13</v>
      </c>
      <c r="AD714" s="2">
        <f t="shared" si="599"/>
        <v>0</v>
      </c>
      <c r="AE714" s="2">
        <f t="shared" si="600"/>
        <v>0</v>
      </c>
      <c r="AF714" s="2">
        <f t="shared" si="601"/>
        <v>0</v>
      </c>
      <c r="AG714" s="2">
        <f t="shared" si="602"/>
        <v>0</v>
      </c>
      <c r="AH714" s="2">
        <f t="shared" si="603"/>
        <v>0</v>
      </c>
      <c r="AI714" s="2">
        <f t="shared" si="604"/>
        <v>0</v>
      </c>
      <c r="AJ714" s="2">
        <f t="shared" si="605"/>
        <v>0</v>
      </c>
      <c r="AK714" s="2">
        <v>556.13</v>
      </c>
      <c r="AL714" s="2">
        <v>556.13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112</v>
      </c>
      <c r="AU714" s="2">
        <v>70</v>
      </c>
      <c r="AV714" s="2">
        <v>1</v>
      </c>
      <c r="AW714" s="2">
        <v>1</v>
      </c>
      <c r="AX714" s="2"/>
      <c r="AY714" s="2"/>
      <c r="AZ714" s="2">
        <v>1</v>
      </c>
      <c r="BA714" s="2">
        <v>1</v>
      </c>
      <c r="BB714" s="2">
        <v>1</v>
      </c>
      <c r="BC714" s="2">
        <v>1</v>
      </c>
      <c r="BD714" s="2" t="s">
        <v>3</v>
      </c>
      <c r="BE714" s="2" t="s">
        <v>3</v>
      </c>
      <c r="BF714" s="2" t="s">
        <v>3</v>
      </c>
      <c r="BG714" s="2" t="s">
        <v>3</v>
      </c>
      <c r="BH714" s="2">
        <v>3</v>
      </c>
      <c r="BI714" s="2">
        <v>2</v>
      </c>
      <c r="BJ714" s="2" t="s">
        <v>601</v>
      </c>
      <c r="BK714" s="2"/>
      <c r="BL714" s="2"/>
      <c r="BM714" s="2">
        <v>333</v>
      </c>
      <c r="BN714" s="2">
        <v>0</v>
      </c>
      <c r="BO714" s="2" t="s">
        <v>3</v>
      </c>
      <c r="BP714" s="2">
        <v>0</v>
      </c>
      <c r="BQ714" s="2">
        <v>40</v>
      </c>
      <c r="BR714" s="2">
        <v>0</v>
      </c>
      <c r="BS714" s="2">
        <v>1</v>
      </c>
      <c r="BT714" s="2">
        <v>1</v>
      </c>
      <c r="BU714" s="2">
        <v>1</v>
      </c>
      <c r="BV714" s="2">
        <v>1</v>
      </c>
      <c r="BW714" s="2">
        <v>1</v>
      </c>
      <c r="BX714" s="2">
        <v>1</v>
      </c>
      <c r="BY714" s="2" t="s">
        <v>3</v>
      </c>
      <c r="BZ714" s="2">
        <v>112</v>
      </c>
      <c r="CA714" s="2">
        <v>70</v>
      </c>
      <c r="CB714" s="2" t="s">
        <v>3</v>
      </c>
      <c r="CC714" s="2"/>
      <c r="CD714" s="2"/>
      <c r="CE714" s="2">
        <v>30</v>
      </c>
      <c r="CF714" s="2">
        <v>0</v>
      </c>
      <c r="CG714" s="2">
        <v>0</v>
      </c>
      <c r="CH714" s="2"/>
      <c r="CI714" s="2"/>
      <c r="CJ714" s="2"/>
      <c r="CK714" s="2"/>
      <c r="CL714" s="2"/>
      <c r="CM714" s="2">
        <v>0</v>
      </c>
      <c r="CN714" s="2" t="s">
        <v>3</v>
      </c>
      <c r="CO714" s="2">
        <v>0</v>
      </c>
      <c r="CP714" s="2">
        <f t="shared" si="606"/>
        <v>15571.64</v>
      </c>
      <c r="CQ714" s="2">
        <f t="shared" si="607"/>
        <v>556.13</v>
      </c>
      <c r="CR714" s="2">
        <f t="shared" si="608"/>
        <v>0</v>
      </c>
      <c r="CS714" s="2">
        <f t="shared" si="609"/>
        <v>0</v>
      </c>
      <c r="CT714" s="2">
        <f t="shared" si="610"/>
        <v>0</v>
      </c>
      <c r="CU714" s="2">
        <f t="shared" si="611"/>
        <v>0</v>
      </c>
      <c r="CV714" s="2">
        <f t="shared" si="612"/>
        <v>0</v>
      </c>
      <c r="CW714" s="2">
        <f t="shared" si="613"/>
        <v>0</v>
      </c>
      <c r="CX714" s="2">
        <f t="shared" si="614"/>
        <v>0</v>
      </c>
      <c r="CY714" s="2">
        <f>((S714*BZ714)/100)</f>
        <v>0</v>
      </c>
      <c r="CZ714" s="2">
        <f>((S714*CA714)/100)</f>
        <v>0</v>
      </c>
      <c r="DA714" s="2"/>
      <c r="DB714" s="2"/>
      <c r="DC714" s="2" t="s">
        <v>3</v>
      </c>
      <c r="DD714" s="2" t="s">
        <v>3</v>
      </c>
      <c r="DE714" s="2" t="s">
        <v>3</v>
      </c>
      <c r="DF714" s="2" t="s">
        <v>3</v>
      </c>
      <c r="DG714" s="2" t="s">
        <v>3</v>
      </c>
      <c r="DH714" s="2" t="s">
        <v>3</v>
      </c>
      <c r="DI714" s="2" t="s">
        <v>3</v>
      </c>
      <c r="DJ714" s="2" t="s">
        <v>3</v>
      </c>
      <c r="DK714" s="2" t="s">
        <v>3</v>
      </c>
      <c r="DL714" s="2" t="s">
        <v>3</v>
      </c>
      <c r="DM714" s="2" t="s">
        <v>3</v>
      </c>
      <c r="DN714" s="2">
        <v>0</v>
      </c>
      <c r="DO714" s="2">
        <v>0</v>
      </c>
      <c r="DP714" s="2">
        <v>1</v>
      </c>
      <c r="DQ714" s="2">
        <v>1</v>
      </c>
      <c r="DR714" s="2"/>
      <c r="DS714" s="2"/>
      <c r="DT714" s="2"/>
      <c r="DU714" s="2">
        <v>1010</v>
      </c>
      <c r="DV714" s="2" t="s">
        <v>402</v>
      </c>
      <c r="DW714" s="2" t="s">
        <v>402</v>
      </c>
      <c r="DX714" s="2">
        <v>1</v>
      </c>
      <c r="DY714" s="2"/>
      <c r="DZ714" s="2" t="s">
        <v>3</v>
      </c>
      <c r="EA714" s="2" t="s">
        <v>3</v>
      </c>
      <c r="EB714" s="2" t="s">
        <v>3</v>
      </c>
      <c r="EC714" s="2" t="s">
        <v>3</v>
      </c>
      <c r="ED714" s="2"/>
      <c r="EE714" s="2">
        <v>49573648</v>
      </c>
      <c r="EF714" s="2">
        <v>40</v>
      </c>
      <c r="EG714" s="2" t="s">
        <v>505</v>
      </c>
      <c r="EH714" s="2">
        <v>0</v>
      </c>
      <c r="EI714" s="2" t="s">
        <v>3</v>
      </c>
      <c r="EJ714" s="2">
        <v>2</v>
      </c>
      <c r="EK714" s="2">
        <v>333</v>
      </c>
      <c r="EL714" s="2" t="s">
        <v>557</v>
      </c>
      <c r="EM714" s="2" t="s">
        <v>558</v>
      </c>
      <c r="EN714" s="2"/>
      <c r="EO714" s="2" t="s">
        <v>3</v>
      </c>
      <c r="EP714" s="2"/>
      <c r="EQ714" s="2">
        <v>1024</v>
      </c>
      <c r="ER714" s="2">
        <v>556.13</v>
      </c>
      <c r="ES714" s="2">
        <v>556.13</v>
      </c>
      <c r="ET714" s="2">
        <v>0</v>
      </c>
      <c r="EU714" s="2">
        <v>0</v>
      </c>
      <c r="EV714" s="2">
        <v>0</v>
      </c>
      <c r="EW714" s="2">
        <v>0</v>
      </c>
      <c r="EX714" s="2">
        <v>0</v>
      </c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>
        <v>0</v>
      </c>
      <c r="FR714" s="2">
        <f t="shared" si="615"/>
        <v>0</v>
      </c>
      <c r="FS714" s="2">
        <v>0</v>
      </c>
      <c r="FT714" s="2"/>
      <c r="FU714" s="2"/>
      <c r="FV714" s="2"/>
      <c r="FW714" s="2"/>
      <c r="FX714" s="2">
        <v>112</v>
      </c>
      <c r="FY714" s="2">
        <v>70</v>
      </c>
      <c r="FZ714" s="2"/>
      <c r="GA714" s="2" t="s">
        <v>3</v>
      </c>
      <c r="GB714" s="2"/>
      <c r="GC714" s="2"/>
      <c r="GD714" s="2">
        <v>0</v>
      </c>
      <c r="GE714" s="2"/>
      <c r="GF714" s="2">
        <v>1044461337</v>
      </c>
      <c r="GG714" s="2">
        <v>2</v>
      </c>
      <c r="GH714" s="2">
        <v>1</v>
      </c>
      <c r="GI714" s="2">
        <v>-2</v>
      </c>
      <c r="GJ714" s="2">
        <v>0</v>
      </c>
      <c r="GK714" s="2">
        <f>ROUND(R714*(R12)/100,2)</f>
        <v>0</v>
      </c>
      <c r="GL714" s="2">
        <f t="shared" si="616"/>
        <v>0</v>
      </c>
      <c r="GM714" s="2">
        <f t="shared" si="617"/>
        <v>15571.64</v>
      </c>
      <c r="GN714" s="2">
        <f t="shared" si="618"/>
        <v>0</v>
      </c>
      <c r="GO714" s="2">
        <f t="shared" si="619"/>
        <v>15571.64</v>
      </c>
      <c r="GP714" s="2">
        <f t="shared" si="620"/>
        <v>0</v>
      </c>
      <c r="GQ714" s="2"/>
      <c r="GR714" s="2">
        <v>0</v>
      </c>
      <c r="GS714" s="2">
        <v>0</v>
      </c>
      <c r="GT714" s="2">
        <v>0</v>
      </c>
      <c r="GU714" s="2" t="s">
        <v>3</v>
      </c>
      <c r="GV714" s="2">
        <f t="shared" si="621"/>
        <v>0</v>
      </c>
      <c r="GW714" s="2">
        <v>1</v>
      </c>
      <c r="GX714" s="2">
        <f t="shared" si="622"/>
        <v>0</v>
      </c>
      <c r="GY714" s="2"/>
      <c r="GZ714" s="2"/>
      <c r="HA714" s="2">
        <v>0</v>
      </c>
      <c r="HB714" s="2">
        <v>0</v>
      </c>
      <c r="HC714" s="2">
        <f t="shared" si="623"/>
        <v>0</v>
      </c>
      <c r="HD714" s="2"/>
      <c r="HE714" s="2" t="s">
        <v>3</v>
      </c>
      <c r="HF714" s="2" t="s">
        <v>3</v>
      </c>
      <c r="HG714" s="2"/>
      <c r="HH714" s="2"/>
      <c r="HI714" s="2"/>
      <c r="HJ714" s="2"/>
      <c r="HK714" s="2"/>
      <c r="HL714" s="2"/>
      <c r="HM714" s="2" t="s">
        <v>3</v>
      </c>
      <c r="HN714" s="2" t="s">
        <v>3</v>
      </c>
      <c r="HO714" s="2" t="s">
        <v>3</v>
      </c>
      <c r="HP714" s="2" t="s">
        <v>3</v>
      </c>
      <c r="HQ714" s="2" t="s">
        <v>3</v>
      </c>
      <c r="HR714" s="2"/>
      <c r="HS714" s="2"/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>
        <v>0</v>
      </c>
      <c r="IL714" s="2"/>
      <c r="IM714" s="2"/>
      <c r="IN714" s="2"/>
      <c r="IO714" s="2"/>
      <c r="IP714" s="2"/>
      <c r="IQ714" s="2"/>
      <c r="IR714" s="2"/>
      <c r="IS714" s="2"/>
      <c r="IT714" s="2"/>
      <c r="IU714" s="2"/>
    </row>
    <row r="715" spans="1:255" x14ac:dyDescent="0.2">
      <c r="A715">
        <v>18</v>
      </c>
      <c r="B715">
        <v>1</v>
      </c>
      <c r="E715" t="s">
        <v>3</v>
      </c>
      <c r="F715" t="s">
        <v>599</v>
      </c>
      <c r="G715" t="s">
        <v>600</v>
      </c>
      <c r="H715" t="s">
        <v>402</v>
      </c>
      <c r="I715">
        <f>I713*J715</f>
        <v>28</v>
      </c>
      <c r="J715">
        <v>99.999999999999986</v>
      </c>
      <c r="K715">
        <v>100</v>
      </c>
      <c r="O715">
        <f t="shared" si="586"/>
        <v>142791.94</v>
      </c>
      <c r="P715">
        <f t="shared" si="587"/>
        <v>142791.94</v>
      </c>
      <c r="Q715">
        <f t="shared" si="588"/>
        <v>0</v>
      </c>
      <c r="R715">
        <f t="shared" si="589"/>
        <v>0</v>
      </c>
      <c r="S715">
        <f t="shared" si="590"/>
        <v>0</v>
      </c>
      <c r="T715">
        <f t="shared" si="591"/>
        <v>0</v>
      </c>
      <c r="U715">
        <f t="shared" si="592"/>
        <v>0</v>
      </c>
      <c r="V715">
        <f t="shared" si="593"/>
        <v>0</v>
      </c>
      <c r="W715">
        <f t="shared" si="594"/>
        <v>0</v>
      </c>
      <c r="X715">
        <f t="shared" si="595"/>
        <v>0</v>
      </c>
      <c r="Y715">
        <f t="shared" si="596"/>
        <v>0</v>
      </c>
      <c r="AA715">
        <v>-1</v>
      </c>
      <c r="AB715">
        <f t="shared" si="597"/>
        <v>556.13</v>
      </c>
      <c r="AC715">
        <f t="shared" si="598"/>
        <v>556.13</v>
      </c>
      <c r="AD715">
        <f t="shared" si="599"/>
        <v>0</v>
      </c>
      <c r="AE715">
        <f t="shared" si="600"/>
        <v>0</v>
      </c>
      <c r="AF715">
        <f t="shared" si="601"/>
        <v>0</v>
      </c>
      <c r="AG715">
        <f t="shared" si="602"/>
        <v>0</v>
      </c>
      <c r="AH715">
        <f t="shared" si="603"/>
        <v>0</v>
      </c>
      <c r="AI715">
        <f t="shared" si="604"/>
        <v>0</v>
      </c>
      <c r="AJ715">
        <f t="shared" si="605"/>
        <v>0</v>
      </c>
      <c r="AK715">
        <v>556.13</v>
      </c>
      <c r="AL715">
        <v>556.13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9.17</v>
      </c>
      <c r="BD715" t="s">
        <v>3</v>
      </c>
      <c r="BE715" t="s">
        <v>3</v>
      </c>
      <c r="BF715" t="s">
        <v>3</v>
      </c>
      <c r="BG715" t="s">
        <v>3</v>
      </c>
      <c r="BH715">
        <v>3</v>
      </c>
      <c r="BI715">
        <v>2</v>
      </c>
      <c r="BJ715" t="s">
        <v>601</v>
      </c>
      <c r="BM715">
        <v>333</v>
      </c>
      <c r="BN715">
        <v>0</v>
      </c>
      <c r="BO715" t="s">
        <v>599</v>
      </c>
      <c r="BP715">
        <v>1</v>
      </c>
      <c r="BQ715">
        <v>40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0</v>
      </c>
      <c r="CA715">
        <v>0</v>
      </c>
      <c r="CB715" t="s">
        <v>3</v>
      </c>
      <c r="CE715">
        <v>30</v>
      </c>
      <c r="CF715">
        <v>0</v>
      </c>
      <c r="CG715">
        <v>0</v>
      </c>
      <c r="CM715">
        <v>0</v>
      </c>
      <c r="CN715" t="s">
        <v>3</v>
      </c>
      <c r="CO715">
        <v>0</v>
      </c>
      <c r="CP715">
        <f t="shared" si="606"/>
        <v>142791.94</v>
      </c>
      <c r="CQ715">
        <f t="shared" si="607"/>
        <v>5099.71</v>
      </c>
      <c r="CR715">
        <f t="shared" si="608"/>
        <v>0</v>
      </c>
      <c r="CS715">
        <f t="shared" si="609"/>
        <v>0</v>
      </c>
      <c r="CT715">
        <f t="shared" si="610"/>
        <v>0</v>
      </c>
      <c r="CU715">
        <f t="shared" si="611"/>
        <v>0</v>
      </c>
      <c r="CV715">
        <f t="shared" si="612"/>
        <v>0</v>
      </c>
      <c r="CW715">
        <f t="shared" si="613"/>
        <v>0</v>
      </c>
      <c r="CX715">
        <f t="shared" si="614"/>
        <v>0</v>
      </c>
      <c r="CY715">
        <f>S715*(BZ715/100)</f>
        <v>0</v>
      </c>
      <c r="CZ715">
        <f>S715*(CA715/100)</f>
        <v>0</v>
      </c>
      <c r="DC715" t="s">
        <v>3</v>
      </c>
      <c r="DD715" t="s">
        <v>3</v>
      </c>
      <c r="DE715" t="s">
        <v>3</v>
      </c>
      <c r="DF715" t="s">
        <v>3</v>
      </c>
      <c r="DG715" t="s">
        <v>3</v>
      </c>
      <c r="DH715" t="s">
        <v>3</v>
      </c>
      <c r="DI715" t="s">
        <v>3</v>
      </c>
      <c r="DJ715" t="s">
        <v>3</v>
      </c>
      <c r="DK715" t="s">
        <v>3</v>
      </c>
      <c r="DL715" t="s">
        <v>3</v>
      </c>
      <c r="DM715" t="s">
        <v>3</v>
      </c>
      <c r="DN715">
        <v>112</v>
      </c>
      <c r="DO715">
        <v>70</v>
      </c>
      <c r="DP715">
        <v>1</v>
      </c>
      <c r="DQ715">
        <v>1</v>
      </c>
      <c r="DU715">
        <v>1010</v>
      </c>
      <c r="DV715" t="s">
        <v>402</v>
      </c>
      <c r="DW715" t="s">
        <v>402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49573648</v>
      </c>
      <c r="EF715">
        <v>40</v>
      </c>
      <c r="EG715" t="s">
        <v>505</v>
      </c>
      <c r="EH715">
        <v>0</v>
      </c>
      <c r="EI715" t="s">
        <v>3</v>
      </c>
      <c r="EJ715">
        <v>2</v>
      </c>
      <c r="EK715">
        <v>333</v>
      </c>
      <c r="EL715" t="s">
        <v>557</v>
      </c>
      <c r="EM715" t="s">
        <v>558</v>
      </c>
      <c r="EO715" t="s">
        <v>3</v>
      </c>
      <c r="EQ715">
        <v>1024</v>
      </c>
      <c r="ER715">
        <v>556.13</v>
      </c>
      <c r="ES715">
        <v>556.13</v>
      </c>
      <c r="ET715">
        <v>0</v>
      </c>
      <c r="EU715">
        <v>0</v>
      </c>
      <c r="EV715">
        <v>0</v>
      </c>
      <c r="EW715">
        <v>0</v>
      </c>
      <c r="EX715">
        <v>0</v>
      </c>
      <c r="FQ715">
        <v>0</v>
      </c>
      <c r="FR715">
        <f t="shared" si="615"/>
        <v>0</v>
      </c>
      <c r="FS715">
        <v>0</v>
      </c>
      <c r="FX715">
        <v>112</v>
      </c>
      <c r="FY715">
        <v>70</v>
      </c>
      <c r="GA715" t="s">
        <v>3</v>
      </c>
      <c r="GD715">
        <v>0</v>
      </c>
      <c r="GF715">
        <v>1044461337</v>
      </c>
      <c r="GG715">
        <v>2</v>
      </c>
      <c r="GH715">
        <v>1</v>
      </c>
      <c r="GI715">
        <v>2</v>
      </c>
      <c r="GJ715">
        <v>0</v>
      </c>
      <c r="GK715">
        <f>ROUND(R715*(S12)/100,2)</f>
        <v>0</v>
      </c>
      <c r="GL715">
        <f t="shared" si="616"/>
        <v>0</v>
      </c>
      <c r="GM715">
        <f t="shared" si="617"/>
        <v>142791.94</v>
      </c>
      <c r="GN715">
        <f t="shared" si="618"/>
        <v>0</v>
      </c>
      <c r="GO715">
        <f t="shared" si="619"/>
        <v>142791.94</v>
      </c>
      <c r="GP715">
        <f t="shared" si="620"/>
        <v>0</v>
      </c>
      <c r="GR715">
        <v>0</v>
      </c>
      <c r="GS715">
        <v>0</v>
      </c>
      <c r="GT715">
        <v>0</v>
      </c>
      <c r="GU715" t="s">
        <v>3</v>
      </c>
      <c r="GV715">
        <f t="shared" si="621"/>
        <v>0</v>
      </c>
      <c r="GW715">
        <v>1</v>
      </c>
      <c r="GX715">
        <f t="shared" si="622"/>
        <v>0</v>
      </c>
      <c r="HA715">
        <v>0</v>
      </c>
      <c r="HB715">
        <v>0</v>
      </c>
      <c r="HC715">
        <f t="shared" si="623"/>
        <v>0</v>
      </c>
      <c r="HE715" t="s">
        <v>3</v>
      </c>
      <c r="HF715" t="s">
        <v>3</v>
      </c>
      <c r="HM715" t="s">
        <v>3</v>
      </c>
      <c r="HN715" t="s">
        <v>3</v>
      </c>
      <c r="HO715" t="s">
        <v>3</v>
      </c>
      <c r="HP715" t="s">
        <v>3</v>
      </c>
      <c r="HQ715" t="s">
        <v>3</v>
      </c>
      <c r="IK715">
        <v>0</v>
      </c>
    </row>
    <row r="716" spans="1:255" x14ac:dyDescent="0.2">
      <c r="A716" s="2">
        <v>17</v>
      </c>
      <c r="B716" s="2">
        <v>1</v>
      </c>
      <c r="C716" s="2"/>
      <c r="D716" s="2"/>
      <c r="E716" s="2" t="s">
        <v>3</v>
      </c>
      <c r="F716" s="2" t="s">
        <v>603</v>
      </c>
      <c r="G716" s="2" t="s">
        <v>604</v>
      </c>
      <c r="H716" s="2" t="s">
        <v>464</v>
      </c>
      <c r="I716" s="2">
        <v>1</v>
      </c>
      <c r="J716" s="2">
        <v>0</v>
      </c>
      <c r="K716" s="2">
        <v>1</v>
      </c>
      <c r="L716" s="2"/>
      <c r="M716" s="2"/>
      <c r="N716" s="2"/>
      <c r="O716" s="2">
        <f t="shared" si="586"/>
        <v>48.01</v>
      </c>
      <c r="P716" s="2">
        <f t="shared" si="587"/>
        <v>0.12</v>
      </c>
      <c r="Q716" s="2">
        <f t="shared" si="588"/>
        <v>34.26</v>
      </c>
      <c r="R716" s="2">
        <f t="shared" si="589"/>
        <v>6.8</v>
      </c>
      <c r="S716" s="2">
        <f t="shared" si="590"/>
        <v>13.63</v>
      </c>
      <c r="T716" s="2">
        <f t="shared" si="591"/>
        <v>0</v>
      </c>
      <c r="U716" s="2">
        <f t="shared" si="592"/>
        <v>0.99</v>
      </c>
      <c r="V716" s="2">
        <f t="shared" si="593"/>
        <v>0</v>
      </c>
      <c r="W716" s="2">
        <f t="shared" si="594"/>
        <v>0</v>
      </c>
      <c r="X716" s="2">
        <f t="shared" si="595"/>
        <v>15.27</v>
      </c>
      <c r="Y716" s="2">
        <f t="shared" si="596"/>
        <v>9.5399999999999991</v>
      </c>
      <c r="Z716" s="2"/>
      <c r="AA716" s="2">
        <v>-1</v>
      </c>
      <c r="AB716" s="2">
        <f t="shared" si="597"/>
        <v>48.01</v>
      </c>
      <c r="AC716" s="2">
        <f t="shared" si="598"/>
        <v>0.12</v>
      </c>
      <c r="AD716" s="2">
        <f t="shared" si="599"/>
        <v>34.26</v>
      </c>
      <c r="AE716" s="2">
        <f t="shared" si="600"/>
        <v>6.8</v>
      </c>
      <c r="AF716" s="2">
        <f t="shared" si="601"/>
        <v>13.63</v>
      </c>
      <c r="AG716" s="2">
        <f t="shared" si="602"/>
        <v>0</v>
      </c>
      <c r="AH716" s="2">
        <f t="shared" si="603"/>
        <v>0.99</v>
      </c>
      <c r="AI716" s="2">
        <f t="shared" si="604"/>
        <v>0</v>
      </c>
      <c r="AJ716" s="2">
        <f t="shared" si="605"/>
        <v>0</v>
      </c>
      <c r="AK716" s="2">
        <v>48.01</v>
      </c>
      <c r="AL716" s="2">
        <v>0.12</v>
      </c>
      <c r="AM716" s="2">
        <v>34.26</v>
      </c>
      <c r="AN716" s="2">
        <v>6.8</v>
      </c>
      <c r="AO716" s="2">
        <v>13.63</v>
      </c>
      <c r="AP716" s="2">
        <v>0</v>
      </c>
      <c r="AQ716" s="2">
        <v>0.99</v>
      </c>
      <c r="AR716" s="2">
        <v>0</v>
      </c>
      <c r="AS716" s="2">
        <v>0</v>
      </c>
      <c r="AT716" s="2">
        <v>112</v>
      </c>
      <c r="AU716" s="2">
        <v>70</v>
      </c>
      <c r="AV716" s="2">
        <v>1</v>
      </c>
      <c r="AW716" s="2">
        <v>1</v>
      </c>
      <c r="AX716" s="2"/>
      <c r="AY716" s="2"/>
      <c r="AZ716" s="2">
        <v>1</v>
      </c>
      <c r="BA716" s="2">
        <v>1</v>
      </c>
      <c r="BB716" s="2">
        <v>1</v>
      </c>
      <c r="BC716" s="2">
        <v>1</v>
      </c>
      <c r="BD716" s="2" t="s">
        <v>3</v>
      </c>
      <c r="BE716" s="2" t="s">
        <v>3</v>
      </c>
      <c r="BF716" s="2" t="s">
        <v>3</v>
      </c>
      <c r="BG716" s="2" t="s">
        <v>3</v>
      </c>
      <c r="BH716" s="2">
        <v>0</v>
      </c>
      <c r="BI716" s="2">
        <v>2</v>
      </c>
      <c r="BJ716" s="2" t="s">
        <v>605</v>
      </c>
      <c r="BK716" s="2"/>
      <c r="BL716" s="2"/>
      <c r="BM716" s="2">
        <v>329</v>
      </c>
      <c r="BN716" s="2">
        <v>0</v>
      </c>
      <c r="BO716" s="2" t="s">
        <v>3</v>
      </c>
      <c r="BP716" s="2">
        <v>0</v>
      </c>
      <c r="BQ716" s="2">
        <v>40</v>
      </c>
      <c r="BR716" s="2">
        <v>0</v>
      </c>
      <c r="BS716" s="2">
        <v>1</v>
      </c>
      <c r="BT716" s="2">
        <v>1</v>
      </c>
      <c r="BU716" s="2">
        <v>1</v>
      </c>
      <c r="BV716" s="2">
        <v>1</v>
      </c>
      <c r="BW716" s="2">
        <v>1</v>
      </c>
      <c r="BX716" s="2">
        <v>1</v>
      </c>
      <c r="BY716" s="2" t="s">
        <v>3</v>
      </c>
      <c r="BZ716" s="2">
        <v>112</v>
      </c>
      <c r="CA716" s="2">
        <v>70</v>
      </c>
      <c r="CB716" s="2" t="s">
        <v>3</v>
      </c>
      <c r="CC716" s="2"/>
      <c r="CD716" s="2"/>
      <c r="CE716" s="2">
        <v>30</v>
      </c>
      <c r="CF716" s="2">
        <v>0</v>
      </c>
      <c r="CG716" s="2">
        <v>0</v>
      </c>
      <c r="CH716" s="2"/>
      <c r="CI716" s="2"/>
      <c r="CJ716" s="2"/>
      <c r="CK716" s="2"/>
      <c r="CL716" s="2"/>
      <c r="CM716" s="2">
        <v>0</v>
      </c>
      <c r="CN716" s="2" t="s">
        <v>3</v>
      </c>
      <c r="CO716" s="2">
        <v>0</v>
      </c>
      <c r="CP716" s="2">
        <f t="shared" si="606"/>
        <v>48.01</v>
      </c>
      <c r="CQ716" s="2">
        <f t="shared" si="607"/>
        <v>0.12</v>
      </c>
      <c r="CR716" s="2">
        <f t="shared" si="608"/>
        <v>34.26</v>
      </c>
      <c r="CS716" s="2">
        <f t="shared" si="609"/>
        <v>6.8</v>
      </c>
      <c r="CT716" s="2">
        <f t="shared" si="610"/>
        <v>13.63</v>
      </c>
      <c r="CU716" s="2">
        <f t="shared" si="611"/>
        <v>0</v>
      </c>
      <c r="CV716" s="2">
        <f t="shared" si="612"/>
        <v>0.99</v>
      </c>
      <c r="CW716" s="2">
        <f t="shared" si="613"/>
        <v>0</v>
      </c>
      <c r="CX716" s="2">
        <f t="shared" si="614"/>
        <v>0</v>
      </c>
      <c r="CY716" s="2">
        <f>((S716*BZ716)/100)</f>
        <v>15.265600000000001</v>
      </c>
      <c r="CZ716" s="2">
        <f>((S716*CA716)/100)</f>
        <v>9.5410000000000004</v>
      </c>
      <c r="DA716" s="2"/>
      <c r="DB716" s="2"/>
      <c r="DC716" s="2" t="s">
        <v>3</v>
      </c>
      <c r="DD716" s="2" t="s">
        <v>3</v>
      </c>
      <c r="DE716" s="2" t="s">
        <v>3</v>
      </c>
      <c r="DF716" s="2" t="s">
        <v>3</v>
      </c>
      <c r="DG716" s="2" t="s">
        <v>3</v>
      </c>
      <c r="DH716" s="2" t="s">
        <v>3</v>
      </c>
      <c r="DI716" s="2" t="s">
        <v>3</v>
      </c>
      <c r="DJ716" s="2" t="s">
        <v>3</v>
      </c>
      <c r="DK716" s="2" t="s">
        <v>3</v>
      </c>
      <c r="DL716" s="2" t="s">
        <v>3</v>
      </c>
      <c r="DM716" s="2" t="s">
        <v>3</v>
      </c>
      <c r="DN716" s="2">
        <v>0</v>
      </c>
      <c r="DO716" s="2">
        <v>0</v>
      </c>
      <c r="DP716" s="2">
        <v>1</v>
      </c>
      <c r="DQ716" s="2">
        <v>1</v>
      </c>
      <c r="DR716" s="2"/>
      <c r="DS716" s="2"/>
      <c r="DT716" s="2"/>
      <c r="DU716" s="2">
        <v>1013</v>
      </c>
      <c r="DV716" s="2" t="s">
        <v>464</v>
      </c>
      <c r="DW716" s="2" t="s">
        <v>464</v>
      </c>
      <c r="DX716" s="2">
        <v>1</v>
      </c>
      <c r="DY716" s="2"/>
      <c r="DZ716" s="2" t="s">
        <v>3</v>
      </c>
      <c r="EA716" s="2" t="s">
        <v>3</v>
      </c>
      <c r="EB716" s="2" t="s">
        <v>3</v>
      </c>
      <c r="EC716" s="2" t="s">
        <v>3</v>
      </c>
      <c r="ED716" s="2"/>
      <c r="EE716" s="2">
        <v>49573644</v>
      </c>
      <c r="EF716" s="2">
        <v>40</v>
      </c>
      <c r="EG716" s="2" t="s">
        <v>505</v>
      </c>
      <c r="EH716" s="2">
        <v>0</v>
      </c>
      <c r="EI716" s="2" t="s">
        <v>3</v>
      </c>
      <c r="EJ716" s="2">
        <v>2</v>
      </c>
      <c r="EK716" s="2">
        <v>329</v>
      </c>
      <c r="EL716" s="2" t="s">
        <v>606</v>
      </c>
      <c r="EM716" s="2" t="s">
        <v>607</v>
      </c>
      <c r="EN716" s="2"/>
      <c r="EO716" s="2" t="s">
        <v>3</v>
      </c>
      <c r="EP716" s="2"/>
      <c r="EQ716" s="2">
        <v>132096</v>
      </c>
      <c r="ER716" s="2">
        <v>48.01</v>
      </c>
      <c r="ES716" s="2">
        <v>0.12</v>
      </c>
      <c r="ET716" s="2">
        <v>34.26</v>
      </c>
      <c r="EU716" s="2">
        <v>6.8</v>
      </c>
      <c r="EV716" s="2">
        <v>13.63</v>
      </c>
      <c r="EW716" s="2">
        <v>0.99</v>
      </c>
      <c r="EX716" s="2">
        <v>0</v>
      </c>
      <c r="EY716" s="2">
        <v>0</v>
      </c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>
        <v>0</v>
      </c>
      <c r="FR716" s="2">
        <f t="shared" si="615"/>
        <v>0</v>
      </c>
      <c r="FS716" s="2">
        <v>0</v>
      </c>
      <c r="FT716" s="2"/>
      <c r="FU716" s="2"/>
      <c r="FV716" s="2"/>
      <c r="FW716" s="2"/>
      <c r="FX716" s="2">
        <v>112</v>
      </c>
      <c r="FY716" s="2">
        <v>70</v>
      </c>
      <c r="FZ716" s="2"/>
      <c r="GA716" s="2" t="s">
        <v>3</v>
      </c>
      <c r="GB716" s="2"/>
      <c r="GC716" s="2"/>
      <c r="GD716" s="2">
        <v>0</v>
      </c>
      <c r="GE716" s="2"/>
      <c r="GF716" s="2">
        <v>-742754840</v>
      </c>
      <c r="GG716" s="2">
        <v>2</v>
      </c>
      <c r="GH716" s="2">
        <v>1</v>
      </c>
      <c r="GI716" s="2">
        <v>-2</v>
      </c>
      <c r="GJ716" s="2">
        <v>0</v>
      </c>
      <c r="GK716" s="2">
        <f>ROUND(R716*(R12)/100,2)</f>
        <v>11.9</v>
      </c>
      <c r="GL716" s="2">
        <f t="shared" si="616"/>
        <v>0</v>
      </c>
      <c r="GM716" s="2">
        <f t="shared" si="617"/>
        <v>84.72</v>
      </c>
      <c r="GN716" s="2">
        <f t="shared" si="618"/>
        <v>0</v>
      </c>
      <c r="GO716" s="2">
        <f t="shared" si="619"/>
        <v>84.72</v>
      </c>
      <c r="GP716" s="2">
        <f t="shared" si="620"/>
        <v>0</v>
      </c>
      <c r="GQ716" s="2"/>
      <c r="GR716" s="2">
        <v>0</v>
      </c>
      <c r="GS716" s="2">
        <v>0</v>
      </c>
      <c r="GT716" s="2">
        <v>0</v>
      </c>
      <c r="GU716" s="2" t="s">
        <v>3</v>
      </c>
      <c r="GV716" s="2">
        <f t="shared" si="621"/>
        <v>0</v>
      </c>
      <c r="GW716" s="2">
        <v>1</v>
      </c>
      <c r="GX716" s="2">
        <f t="shared" si="622"/>
        <v>0</v>
      </c>
      <c r="GY716" s="2"/>
      <c r="GZ716" s="2"/>
      <c r="HA716" s="2">
        <v>0</v>
      </c>
      <c r="HB716" s="2">
        <v>0</v>
      </c>
      <c r="HC716" s="2">
        <f t="shared" si="623"/>
        <v>0</v>
      </c>
      <c r="HD716" s="2"/>
      <c r="HE716" s="2" t="s">
        <v>3</v>
      </c>
      <c r="HF716" s="2" t="s">
        <v>3</v>
      </c>
      <c r="HG716" s="2"/>
      <c r="HH716" s="2"/>
      <c r="HI716" s="2"/>
      <c r="HJ716" s="2"/>
      <c r="HK716" s="2"/>
      <c r="HL716" s="2"/>
      <c r="HM716" s="2" t="s">
        <v>3</v>
      </c>
      <c r="HN716" s="2" t="s">
        <v>3</v>
      </c>
      <c r="HO716" s="2" t="s">
        <v>3</v>
      </c>
      <c r="HP716" s="2" t="s">
        <v>3</v>
      </c>
      <c r="HQ716" s="2" t="s">
        <v>3</v>
      </c>
      <c r="HR716" s="2"/>
      <c r="HS716" s="2"/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>
        <v>0</v>
      </c>
      <c r="IL716" s="2"/>
      <c r="IM716" s="2"/>
      <c r="IN716" s="2"/>
      <c r="IO716" s="2"/>
      <c r="IP716" s="2"/>
      <c r="IQ716" s="2"/>
      <c r="IR716" s="2"/>
      <c r="IS716" s="2"/>
      <c r="IT716" s="2"/>
      <c r="IU716" s="2"/>
    </row>
    <row r="717" spans="1:255" x14ac:dyDescent="0.2">
      <c r="A717">
        <v>17</v>
      </c>
      <c r="B717">
        <v>1</v>
      </c>
      <c r="E717" t="s">
        <v>3</v>
      </c>
      <c r="F717" t="s">
        <v>603</v>
      </c>
      <c r="G717" t="s">
        <v>604</v>
      </c>
      <c r="H717" t="s">
        <v>464</v>
      </c>
      <c r="I717">
        <v>1</v>
      </c>
      <c r="J717">
        <v>0</v>
      </c>
      <c r="K717">
        <v>1</v>
      </c>
      <c r="O717">
        <f t="shared" si="586"/>
        <v>828.76</v>
      </c>
      <c r="P717">
        <f t="shared" si="587"/>
        <v>1.06</v>
      </c>
      <c r="Q717">
        <f t="shared" si="588"/>
        <v>432.02</v>
      </c>
      <c r="R717">
        <f t="shared" si="589"/>
        <v>197.4</v>
      </c>
      <c r="S717">
        <f t="shared" si="590"/>
        <v>395.68</v>
      </c>
      <c r="T717">
        <f t="shared" si="591"/>
        <v>0</v>
      </c>
      <c r="U717">
        <f t="shared" si="592"/>
        <v>0.99</v>
      </c>
      <c r="V717">
        <f t="shared" si="593"/>
        <v>0</v>
      </c>
      <c r="W717">
        <f t="shared" si="594"/>
        <v>0</v>
      </c>
      <c r="X717">
        <f t="shared" si="595"/>
        <v>364.03</v>
      </c>
      <c r="Y717">
        <f t="shared" si="596"/>
        <v>170.14</v>
      </c>
      <c r="AA717">
        <v>-1</v>
      </c>
      <c r="AB717">
        <f t="shared" si="597"/>
        <v>48.01</v>
      </c>
      <c r="AC717">
        <f t="shared" si="598"/>
        <v>0.12</v>
      </c>
      <c r="AD717">
        <f t="shared" si="599"/>
        <v>34.26</v>
      </c>
      <c r="AE717">
        <f t="shared" si="600"/>
        <v>6.8</v>
      </c>
      <c r="AF717">
        <f t="shared" si="601"/>
        <v>13.63</v>
      </c>
      <c r="AG717">
        <f t="shared" si="602"/>
        <v>0</v>
      </c>
      <c r="AH717">
        <f t="shared" si="603"/>
        <v>0.99</v>
      </c>
      <c r="AI717">
        <f t="shared" si="604"/>
        <v>0</v>
      </c>
      <c r="AJ717">
        <f t="shared" si="605"/>
        <v>0</v>
      </c>
      <c r="AK717">
        <v>48.01</v>
      </c>
      <c r="AL717">
        <v>0.12</v>
      </c>
      <c r="AM717">
        <v>34.26</v>
      </c>
      <c r="AN717">
        <v>6.8</v>
      </c>
      <c r="AO717">
        <v>13.63</v>
      </c>
      <c r="AP717">
        <v>0</v>
      </c>
      <c r="AQ717">
        <v>0.99</v>
      </c>
      <c r="AR717">
        <v>0</v>
      </c>
      <c r="AS717">
        <v>0</v>
      </c>
      <c r="AT717">
        <v>92</v>
      </c>
      <c r="AU717">
        <v>43</v>
      </c>
      <c r="AV717">
        <v>1</v>
      </c>
      <c r="AW717">
        <v>1</v>
      </c>
      <c r="AZ717">
        <v>1</v>
      </c>
      <c r="BA717">
        <v>29.03</v>
      </c>
      <c r="BB717">
        <v>12.61</v>
      </c>
      <c r="BC717">
        <v>8.83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2</v>
      </c>
      <c r="BJ717" t="s">
        <v>605</v>
      </c>
      <c r="BM717">
        <v>329</v>
      </c>
      <c r="BN717">
        <v>0</v>
      </c>
      <c r="BO717" t="s">
        <v>603</v>
      </c>
      <c r="BP717">
        <v>1</v>
      </c>
      <c r="BQ717">
        <v>40</v>
      </c>
      <c r="BR717">
        <v>0</v>
      </c>
      <c r="BS717">
        <v>29.03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92</v>
      </c>
      <c r="CA717">
        <v>43</v>
      </c>
      <c r="CB717" t="s">
        <v>3</v>
      </c>
      <c r="CE717">
        <v>30</v>
      </c>
      <c r="CF717">
        <v>0</v>
      </c>
      <c r="CG717">
        <v>0</v>
      </c>
      <c r="CM717">
        <v>0</v>
      </c>
      <c r="CN717" t="s">
        <v>3</v>
      </c>
      <c r="CO717">
        <v>0</v>
      </c>
      <c r="CP717">
        <f t="shared" si="606"/>
        <v>828.76</v>
      </c>
      <c r="CQ717">
        <f t="shared" si="607"/>
        <v>1.06</v>
      </c>
      <c r="CR717">
        <f t="shared" si="608"/>
        <v>432.02</v>
      </c>
      <c r="CS717">
        <f t="shared" si="609"/>
        <v>197.4</v>
      </c>
      <c r="CT717">
        <f t="shared" si="610"/>
        <v>395.68</v>
      </c>
      <c r="CU717">
        <f t="shared" si="611"/>
        <v>0</v>
      </c>
      <c r="CV717">
        <f t="shared" si="612"/>
        <v>0.99</v>
      </c>
      <c r="CW717">
        <f t="shared" si="613"/>
        <v>0</v>
      </c>
      <c r="CX717">
        <f t="shared" si="614"/>
        <v>0</v>
      </c>
      <c r="CY717">
        <f>S717*(BZ717/100)</f>
        <v>364.0256</v>
      </c>
      <c r="CZ717">
        <f>S717*(CA717/100)</f>
        <v>170.14240000000001</v>
      </c>
      <c r="DC717" t="s">
        <v>3</v>
      </c>
      <c r="DD717" t="s">
        <v>3</v>
      </c>
      <c r="DE717" t="s">
        <v>3</v>
      </c>
      <c r="DF717" t="s">
        <v>3</v>
      </c>
      <c r="DG717" t="s">
        <v>3</v>
      </c>
      <c r="DH717" t="s">
        <v>3</v>
      </c>
      <c r="DI717" t="s">
        <v>3</v>
      </c>
      <c r="DJ717" t="s">
        <v>3</v>
      </c>
      <c r="DK717" t="s">
        <v>3</v>
      </c>
      <c r="DL717" t="s">
        <v>3</v>
      </c>
      <c r="DM717" t="s">
        <v>3</v>
      </c>
      <c r="DN717">
        <v>112</v>
      </c>
      <c r="DO717">
        <v>70</v>
      </c>
      <c r="DP717">
        <v>1</v>
      </c>
      <c r="DQ717">
        <v>1</v>
      </c>
      <c r="DU717">
        <v>1013</v>
      </c>
      <c r="DV717" t="s">
        <v>464</v>
      </c>
      <c r="DW717" t="s">
        <v>464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49573644</v>
      </c>
      <c r="EF717">
        <v>40</v>
      </c>
      <c r="EG717" t="s">
        <v>505</v>
      </c>
      <c r="EH717">
        <v>0</v>
      </c>
      <c r="EI717" t="s">
        <v>3</v>
      </c>
      <c r="EJ717">
        <v>2</v>
      </c>
      <c r="EK717">
        <v>329</v>
      </c>
      <c r="EL717" t="s">
        <v>606</v>
      </c>
      <c r="EM717" t="s">
        <v>607</v>
      </c>
      <c r="EO717" t="s">
        <v>3</v>
      </c>
      <c r="EQ717">
        <v>132096</v>
      </c>
      <c r="ER717">
        <v>48.01</v>
      </c>
      <c r="ES717">
        <v>0.12</v>
      </c>
      <c r="ET717">
        <v>34.26</v>
      </c>
      <c r="EU717">
        <v>6.8</v>
      </c>
      <c r="EV717">
        <v>13.63</v>
      </c>
      <c r="EW717">
        <v>0.99</v>
      </c>
      <c r="EX717">
        <v>0</v>
      </c>
      <c r="EY717">
        <v>0</v>
      </c>
      <c r="FQ717">
        <v>0</v>
      </c>
      <c r="FR717">
        <f t="shared" si="615"/>
        <v>0</v>
      </c>
      <c r="FS717">
        <v>0</v>
      </c>
      <c r="FX717">
        <v>112</v>
      </c>
      <c r="FY717">
        <v>70</v>
      </c>
      <c r="GA717" t="s">
        <v>3</v>
      </c>
      <c r="GD717">
        <v>0</v>
      </c>
      <c r="GF717">
        <v>-742754840</v>
      </c>
      <c r="GG717">
        <v>2</v>
      </c>
      <c r="GH717">
        <v>1</v>
      </c>
      <c r="GI717">
        <v>2</v>
      </c>
      <c r="GJ717">
        <v>0</v>
      </c>
      <c r="GK717">
        <f>ROUND(R717*(S12)/100,2)</f>
        <v>315.83999999999997</v>
      </c>
      <c r="GL717">
        <f t="shared" si="616"/>
        <v>0</v>
      </c>
      <c r="GM717">
        <f t="shared" si="617"/>
        <v>1678.77</v>
      </c>
      <c r="GN717">
        <f t="shared" si="618"/>
        <v>0</v>
      </c>
      <c r="GO717">
        <f t="shared" si="619"/>
        <v>1678.77</v>
      </c>
      <c r="GP717">
        <f t="shared" si="620"/>
        <v>0</v>
      </c>
      <c r="GR717">
        <v>0</v>
      </c>
      <c r="GS717">
        <v>0</v>
      </c>
      <c r="GT717">
        <v>0</v>
      </c>
      <c r="GU717" t="s">
        <v>3</v>
      </c>
      <c r="GV717">
        <f t="shared" si="621"/>
        <v>0</v>
      </c>
      <c r="GW717">
        <v>1</v>
      </c>
      <c r="GX717">
        <f t="shared" si="622"/>
        <v>0</v>
      </c>
      <c r="HA717">
        <v>0</v>
      </c>
      <c r="HB717">
        <v>0</v>
      </c>
      <c r="HC717">
        <f t="shared" si="623"/>
        <v>0</v>
      </c>
      <c r="HE717" t="s">
        <v>3</v>
      </c>
      <c r="HF717" t="s">
        <v>3</v>
      </c>
      <c r="HM717" t="s">
        <v>3</v>
      </c>
      <c r="HN717" t="s">
        <v>3</v>
      </c>
      <c r="HO717" t="s">
        <v>3</v>
      </c>
      <c r="HP717" t="s">
        <v>3</v>
      </c>
      <c r="HQ717" t="s">
        <v>3</v>
      </c>
      <c r="IK717">
        <v>0</v>
      </c>
    </row>
    <row r="718" spans="1:255" x14ac:dyDescent="0.2">
      <c r="A718" s="2">
        <v>18</v>
      </c>
      <c r="B718" s="2">
        <v>1</v>
      </c>
      <c r="C718" s="2"/>
      <c r="D718" s="2"/>
      <c r="E718" s="2" t="s">
        <v>3</v>
      </c>
      <c r="F718" s="2" t="s">
        <v>609</v>
      </c>
      <c r="G718" s="2" t="s">
        <v>1230</v>
      </c>
      <c r="H718" s="2" t="s">
        <v>402</v>
      </c>
      <c r="I718" s="2">
        <f>I716*J718</f>
        <v>1</v>
      </c>
      <c r="J718" s="2">
        <v>1</v>
      </c>
      <c r="K718" s="2">
        <v>1</v>
      </c>
      <c r="L718" s="2"/>
      <c r="M718" s="2"/>
      <c r="N718" s="2"/>
      <c r="O718" s="2">
        <f t="shared" si="586"/>
        <v>1390.44</v>
      </c>
      <c r="P718" s="2">
        <f t="shared" si="587"/>
        <v>1390.44</v>
      </c>
      <c r="Q718" s="2">
        <f t="shared" si="588"/>
        <v>0</v>
      </c>
      <c r="R718" s="2">
        <f t="shared" si="589"/>
        <v>0</v>
      </c>
      <c r="S718" s="2">
        <f t="shared" si="590"/>
        <v>0</v>
      </c>
      <c r="T718" s="2">
        <f t="shared" si="591"/>
        <v>0</v>
      </c>
      <c r="U718" s="2">
        <f t="shared" si="592"/>
        <v>0</v>
      </c>
      <c r="V718" s="2">
        <f t="shared" si="593"/>
        <v>0</v>
      </c>
      <c r="W718" s="2">
        <f t="shared" si="594"/>
        <v>0</v>
      </c>
      <c r="X718" s="2">
        <f t="shared" si="595"/>
        <v>0</v>
      </c>
      <c r="Y718" s="2">
        <f t="shared" si="596"/>
        <v>0</v>
      </c>
      <c r="Z718" s="2"/>
      <c r="AA718" s="2">
        <v>-1</v>
      </c>
      <c r="AB718" s="2">
        <f t="shared" si="597"/>
        <v>1390.44</v>
      </c>
      <c r="AC718" s="2">
        <f t="shared" si="598"/>
        <v>1390.44</v>
      </c>
      <c r="AD718" s="2">
        <f t="shared" si="599"/>
        <v>0</v>
      </c>
      <c r="AE718" s="2">
        <f t="shared" si="600"/>
        <v>0</v>
      </c>
      <c r="AF718" s="2">
        <f t="shared" si="601"/>
        <v>0</v>
      </c>
      <c r="AG718" s="2">
        <f t="shared" si="602"/>
        <v>0</v>
      </c>
      <c r="AH718" s="2">
        <f t="shared" si="603"/>
        <v>0</v>
      </c>
      <c r="AI718" s="2">
        <f t="shared" si="604"/>
        <v>0</v>
      </c>
      <c r="AJ718" s="2">
        <f t="shared" si="605"/>
        <v>0</v>
      </c>
      <c r="AK718" s="2">
        <v>1390.44</v>
      </c>
      <c r="AL718" s="2">
        <v>1390.44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112</v>
      </c>
      <c r="AU718" s="2">
        <v>70</v>
      </c>
      <c r="AV718" s="2">
        <v>1</v>
      </c>
      <c r="AW718" s="2">
        <v>1</v>
      </c>
      <c r="AX718" s="2"/>
      <c r="AY718" s="2"/>
      <c r="AZ718" s="2">
        <v>1</v>
      </c>
      <c r="BA718" s="2">
        <v>1</v>
      </c>
      <c r="BB718" s="2">
        <v>1</v>
      </c>
      <c r="BC718" s="2">
        <v>1</v>
      </c>
      <c r="BD718" s="2" t="s">
        <v>3</v>
      </c>
      <c r="BE718" s="2" t="s">
        <v>3</v>
      </c>
      <c r="BF718" s="2" t="s">
        <v>3</v>
      </c>
      <c r="BG718" s="2" t="s">
        <v>3</v>
      </c>
      <c r="BH718" s="2">
        <v>3</v>
      </c>
      <c r="BI718" s="2">
        <v>2</v>
      </c>
      <c r="BJ718" s="2" t="s">
        <v>610</v>
      </c>
      <c r="BK718" s="2"/>
      <c r="BL718" s="2"/>
      <c r="BM718" s="2">
        <v>329</v>
      </c>
      <c r="BN718" s="2">
        <v>0</v>
      </c>
      <c r="BO718" s="2" t="s">
        <v>3</v>
      </c>
      <c r="BP718" s="2">
        <v>0</v>
      </c>
      <c r="BQ718" s="2">
        <v>40</v>
      </c>
      <c r="BR718" s="2">
        <v>0</v>
      </c>
      <c r="BS718" s="2">
        <v>1</v>
      </c>
      <c r="BT718" s="2">
        <v>1</v>
      </c>
      <c r="BU718" s="2">
        <v>1</v>
      </c>
      <c r="BV718" s="2">
        <v>1</v>
      </c>
      <c r="BW718" s="2">
        <v>1</v>
      </c>
      <c r="BX718" s="2">
        <v>1</v>
      </c>
      <c r="BY718" s="2" t="s">
        <v>3</v>
      </c>
      <c r="BZ718" s="2">
        <v>112</v>
      </c>
      <c r="CA718" s="2">
        <v>70</v>
      </c>
      <c r="CB718" s="2" t="s">
        <v>3</v>
      </c>
      <c r="CC718" s="2"/>
      <c r="CD718" s="2"/>
      <c r="CE718" s="2">
        <v>30</v>
      </c>
      <c r="CF718" s="2">
        <v>0</v>
      </c>
      <c r="CG718" s="2">
        <v>0</v>
      </c>
      <c r="CH718" s="2"/>
      <c r="CI718" s="2"/>
      <c r="CJ718" s="2"/>
      <c r="CK718" s="2"/>
      <c r="CL718" s="2"/>
      <c r="CM718" s="2">
        <v>0</v>
      </c>
      <c r="CN718" s="2" t="s">
        <v>3</v>
      </c>
      <c r="CO718" s="2">
        <v>0</v>
      </c>
      <c r="CP718" s="2">
        <f t="shared" si="606"/>
        <v>1390.44</v>
      </c>
      <c r="CQ718" s="2">
        <f t="shared" si="607"/>
        <v>1390.44</v>
      </c>
      <c r="CR718" s="2">
        <f t="shared" si="608"/>
        <v>0</v>
      </c>
      <c r="CS718" s="2">
        <f t="shared" si="609"/>
        <v>0</v>
      </c>
      <c r="CT718" s="2">
        <f t="shared" si="610"/>
        <v>0</v>
      </c>
      <c r="CU718" s="2">
        <f t="shared" si="611"/>
        <v>0</v>
      </c>
      <c r="CV718" s="2">
        <f t="shared" si="612"/>
        <v>0</v>
      </c>
      <c r="CW718" s="2">
        <f t="shared" si="613"/>
        <v>0</v>
      </c>
      <c r="CX718" s="2">
        <f t="shared" si="614"/>
        <v>0</v>
      </c>
      <c r="CY718" s="2">
        <f>((S718*BZ718)/100)</f>
        <v>0</v>
      </c>
      <c r="CZ718" s="2">
        <f>((S718*CA718)/100)</f>
        <v>0</v>
      </c>
      <c r="DA718" s="2"/>
      <c r="DB718" s="2"/>
      <c r="DC718" s="2" t="s">
        <v>3</v>
      </c>
      <c r="DD718" s="2" t="s">
        <v>3</v>
      </c>
      <c r="DE718" s="2" t="s">
        <v>3</v>
      </c>
      <c r="DF718" s="2" t="s">
        <v>3</v>
      </c>
      <c r="DG718" s="2" t="s">
        <v>3</v>
      </c>
      <c r="DH718" s="2" t="s">
        <v>3</v>
      </c>
      <c r="DI718" s="2" t="s">
        <v>3</v>
      </c>
      <c r="DJ718" s="2" t="s">
        <v>3</v>
      </c>
      <c r="DK718" s="2" t="s">
        <v>3</v>
      </c>
      <c r="DL718" s="2" t="s">
        <v>3</v>
      </c>
      <c r="DM718" s="2" t="s">
        <v>3</v>
      </c>
      <c r="DN718" s="2">
        <v>0</v>
      </c>
      <c r="DO718" s="2">
        <v>0</v>
      </c>
      <c r="DP718" s="2">
        <v>1</v>
      </c>
      <c r="DQ718" s="2">
        <v>1</v>
      </c>
      <c r="DR718" s="2"/>
      <c r="DS718" s="2"/>
      <c r="DT718" s="2"/>
      <c r="DU718" s="2">
        <v>1010</v>
      </c>
      <c r="DV718" s="2" t="s">
        <v>402</v>
      </c>
      <c r="DW718" s="2" t="s">
        <v>402</v>
      </c>
      <c r="DX718" s="2">
        <v>1</v>
      </c>
      <c r="DY718" s="2"/>
      <c r="DZ718" s="2" t="s">
        <v>3</v>
      </c>
      <c r="EA718" s="2" t="s">
        <v>3</v>
      </c>
      <c r="EB718" s="2" t="s">
        <v>3</v>
      </c>
      <c r="EC718" s="2" t="s">
        <v>3</v>
      </c>
      <c r="ED718" s="2"/>
      <c r="EE718" s="2">
        <v>49573644</v>
      </c>
      <c r="EF718" s="2">
        <v>40</v>
      </c>
      <c r="EG718" s="2" t="s">
        <v>505</v>
      </c>
      <c r="EH718" s="2">
        <v>0</v>
      </c>
      <c r="EI718" s="2" t="s">
        <v>3</v>
      </c>
      <c r="EJ718" s="2">
        <v>2</v>
      </c>
      <c r="EK718" s="2">
        <v>329</v>
      </c>
      <c r="EL718" s="2" t="s">
        <v>606</v>
      </c>
      <c r="EM718" s="2" t="s">
        <v>607</v>
      </c>
      <c r="EN718" s="2"/>
      <c r="EO718" s="2" t="s">
        <v>3</v>
      </c>
      <c r="EP718" s="2"/>
      <c r="EQ718" s="2">
        <v>1024</v>
      </c>
      <c r="ER718" s="2">
        <v>1390.44</v>
      </c>
      <c r="ES718" s="2">
        <v>1390.44</v>
      </c>
      <c r="ET718" s="2">
        <v>0</v>
      </c>
      <c r="EU718" s="2">
        <v>0</v>
      </c>
      <c r="EV718" s="2">
        <v>0</v>
      </c>
      <c r="EW718" s="2">
        <v>0</v>
      </c>
      <c r="EX718" s="2">
        <v>0</v>
      </c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>
        <v>0</v>
      </c>
      <c r="FR718" s="2">
        <f t="shared" si="615"/>
        <v>0</v>
      </c>
      <c r="FS718" s="2">
        <v>0</v>
      </c>
      <c r="FT718" s="2"/>
      <c r="FU718" s="2"/>
      <c r="FV718" s="2"/>
      <c r="FW718" s="2"/>
      <c r="FX718" s="2">
        <v>112</v>
      </c>
      <c r="FY718" s="2">
        <v>70</v>
      </c>
      <c r="FZ718" s="2"/>
      <c r="GA718" s="2" t="s">
        <v>3</v>
      </c>
      <c r="GB718" s="2"/>
      <c r="GC718" s="2"/>
      <c r="GD718" s="2">
        <v>0</v>
      </c>
      <c r="GE718" s="2"/>
      <c r="GF718" s="2">
        <v>-110871100</v>
      </c>
      <c r="GG718" s="2">
        <v>2</v>
      </c>
      <c r="GH718" s="2">
        <v>1</v>
      </c>
      <c r="GI718" s="2">
        <v>-2</v>
      </c>
      <c r="GJ718" s="2">
        <v>0</v>
      </c>
      <c r="GK718" s="2">
        <f>ROUND(R718*(R12)/100,2)</f>
        <v>0</v>
      </c>
      <c r="GL718" s="2">
        <f t="shared" si="616"/>
        <v>0</v>
      </c>
      <c r="GM718" s="2">
        <f t="shared" si="617"/>
        <v>1390.44</v>
      </c>
      <c r="GN718" s="2">
        <f t="shared" si="618"/>
        <v>0</v>
      </c>
      <c r="GO718" s="2">
        <f t="shared" si="619"/>
        <v>1390.44</v>
      </c>
      <c r="GP718" s="2">
        <f t="shared" si="620"/>
        <v>0</v>
      </c>
      <c r="GQ718" s="2"/>
      <c r="GR718" s="2">
        <v>0</v>
      </c>
      <c r="GS718" s="2">
        <v>0</v>
      </c>
      <c r="GT718" s="2">
        <v>0</v>
      </c>
      <c r="GU718" s="2" t="s">
        <v>3</v>
      </c>
      <c r="GV718" s="2">
        <f t="shared" si="621"/>
        <v>0</v>
      </c>
      <c r="GW718" s="2">
        <v>1</v>
      </c>
      <c r="GX718" s="2">
        <f t="shared" si="622"/>
        <v>0</v>
      </c>
      <c r="GY718" s="2"/>
      <c r="GZ718" s="2"/>
      <c r="HA718" s="2">
        <v>0</v>
      </c>
      <c r="HB718" s="2">
        <v>0</v>
      </c>
      <c r="HC718" s="2">
        <f t="shared" si="623"/>
        <v>0</v>
      </c>
      <c r="HD718" s="2"/>
      <c r="HE718" s="2" t="s">
        <v>3</v>
      </c>
      <c r="HF718" s="2" t="s">
        <v>3</v>
      </c>
      <c r="HG718" s="2"/>
      <c r="HH718" s="2"/>
      <c r="HI718" s="2"/>
      <c r="HJ718" s="2"/>
      <c r="HK718" s="2"/>
      <c r="HL718" s="2"/>
      <c r="HM718" s="2" t="s">
        <v>3</v>
      </c>
      <c r="HN718" s="2" t="s">
        <v>3</v>
      </c>
      <c r="HO718" s="2" t="s">
        <v>3</v>
      </c>
      <c r="HP718" s="2" t="s">
        <v>3</v>
      </c>
      <c r="HQ718" s="2" t="s">
        <v>3</v>
      </c>
      <c r="HR718" s="2"/>
      <c r="HS718" s="2"/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>
        <v>0</v>
      </c>
      <c r="IL718" s="2"/>
      <c r="IM718" s="2"/>
      <c r="IN718" s="2"/>
      <c r="IO718" s="2"/>
      <c r="IP718" s="2"/>
      <c r="IQ718" s="2"/>
      <c r="IR718" s="2"/>
      <c r="IS718" s="2"/>
      <c r="IT718" s="2"/>
      <c r="IU718" s="2"/>
    </row>
    <row r="719" spans="1:255" x14ac:dyDescent="0.2">
      <c r="A719">
        <v>18</v>
      </c>
      <c r="B719">
        <v>1</v>
      </c>
      <c r="E719" t="s">
        <v>3</v>
      </c>
      <c r="F719" t="s">
        <v>609</v>
      </c>
      <c r="G719" t="s">
        <v>1230</v>
      </c>
      <c r="H719" t="s">
        <v>402</v>
      </c>
      <c r="I719">
        <f>I717*J719</f>
        <v>1</v>
      </c>
      <c r="J719">
        <v>1</v>
      </c>
      <c r="K719">
        <v>1</v>
      </c>
      <c r="O719">
        <f t="shared" si="586"/>
        <v>8648.5400000000009</v>
      </c>
      <c r="P719">
        <f t="shared" si="587"/>
        <v>8648.5400000000009</v>
      </c>
      <c r="Q719">
        <f t="shared" si="588"/>
        <v>0</v>
      </c>
      <c r="R719">
        <f t="shared" si="589"/>
        <v>0</v>
      </c>
      <c r="S719">
        <f t="shared" si="590"/>
        <v>0</v>
      </c>
      <c r="T719">
        <f t="shared" si="591"/>
        <v>0</v>
      </c>
      <c r="U719">
        <f t="shared" si="592"/>
        <v>0</v>
      </c>
      <c r="V719">
        <f t="shared" si="593"/>
        <v>0</v>
      </c>
      <c r="W719">
        <f t="shared" si="594"/>
        <v>0</v>
      </c>
      <c r="X719">
        <f t="shared" si="595"/>
        <v>0</v>
      </c>
      <c r="Y719">
        <f t="shared" si="596"/>
        <v>0</v>
      </c>
      <c r="AA719">
        <v>-1</v>
      </c>
      <c r="AB719">
        <f t="shared" si="597"/>
        <v>1390.44</v>
      </c>
      <c r="AC719">
        <f t="shared" si="598"/>
        <v>1390.44</v>
      </c>
      <c r="AD719">
        <f t="shared" si="599"/>
        <v>0</v>
      </c>
      <c r="AE719">
        <f t="shared" si="600"/>
        <v>0</v>
      </c>
      <c r="AF719">
        <f t="shared" si="601"/>
        <v>0</v>
      </c>
      <c r="AG719">
        <f t="shared" si="602"/>
        <v>0</v>
      </c>
      <c r="AH719">
        <f t="shared" si="603"/>
        <v>0</v>
      </c>
      <c r="AI719">
        <f t="shared" si="604"/>
        <v>0</v>
      </c>
      <c r="AJ719">
        <f t="shared" si="605"/>
        <v>0</v>
      </c>
      <c r="AK719">
        <v>1390.44</v>
      </c>
      <c r="AL719">
        <v>1390.44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6.22</v>
      </c>
      <c r="BD719" t="s">
        <v>3</v>
      </c>
      <c r="BE719" t="s">
        <v>3</v>
      </c>
      <c r="BF719" t="s">
        <v>3</v>
      </c>
      <c r="BG719" t="s">
        <v>3</v>
      </c>
      <c r="BH719">
        <v>3</v>
      </c>
      <c r="BI719">
        <v>2</v>
      </c>
      <c r="BJ719" t="s">
        <v>610</v>
      </c>
      <c r="BM719">
        <v>329</v>
      </c>
      <c r="BN719">
        <v>0</v>
      </c>
      <c r="BO719" t="s">
        <v>609</v>
      </c>
      <c r="BP719">
        <v>1</v>
      </c>
      <c r="BQ719">
        <v>40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0</v>
      </c>
      <c r="CA719">
        <v>0</v>
      </c>
      <c r="CB719" t="s">
        <v>3</v>
      </c>
      <c r="CE719">
        <v>30</v>
      </c>
      <c r="CF719">
        <v>0</v>
      </c>
      <c r="CG719">
        <v>0</v>
      </c>
      <c r="CM719">
        <v>0</v>
      </c>
      <c r="CN719" t="s">
        <v>3</v>
      </c>
      <c r="CO719">
        <v>0</v>
      </c>
      <c r="CP719">
        <f t="shared" si="606"/>
        <v>8648.5400000000009</v>
      </c>
      <c r="CQ719">
        <f t="shared" si="607"/>
        <v>8648.5400000000009</v>
      </c>
      <c r="CR719">
        <f t="shared" si="608"/>
        <v>0</v>
      </c>
      <c r="CS719">
        <f t="shared" si="609"/>
        <v>0</v>
      </c>
      <c r="CT719">
        <f t="shared" si="610"/>
        <v>0</v>
      </c>
      <c r="CU719">
        <f t="shared" si="611"/>
        <v>0</v>
      </c>
      <c r="CV719">
        <f t="shared" si="612"/>
        <v>0</v>
      </c>
      <c r="CW719">
        <f t="shared" si="613"/>
        <v>0</v>
      </c>
      <c r="CX719">
        <f t="shared" si="614"/>
        <v>0</v>
      </c>
      <c r="CY719">
        <f>S719*(BZ719/100)</f>
        <v>0</v>
      </c>
      <c r="CZ719">
        <f>S719*(CA719/100)</f>
        <v>0</v>
      </c>
      <c r="DC719" t="s">
        <v>3</v>
      </c>
      <c r="DD719" t="s">
        <v>3</v>
      </c>
      <c r="DE719" t="s">
        <v>3</v>
      </c>
      <c r="DF719" t="s">
        <v>3</v>
      </c>
      <c r="DG719" t="s">
        <v>3</v>
      </c>
      <c r="DH719" t="s">
        <v>3</v>
      </c>
      <c r="DI719" t="s">
        <v>3</v>
      </c>
      <c r="DJ719" t="s">
        <v>3</v>
      </c>
      <c r="DK719" t="s">
        <v>3</v>
      </c>
      <c r="DL719" t="s">
        <v>3</v>
      </c>
      <c r="DM719" t="s">
        <v>3</v>
      </c>
      <c r="DN719">
        <v>112</v>
      </c>
      <c r="DO719">
        <v>70</v>
      </c>
      <c r="DP719">
        <v>1</v>
      </c>
      <c r="DQ719">
        <v>1</v>
      </c>
      <c r="DU719">
        <v>1010</v>
      </c>
      <c r="DV719" t="s">
        <v>402</v>
      </c>
      <c r="DW719" t="s">
        <v>402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49573644</v>
      </c>
      <c r="EF719">
        <v>40</v>
      </c>
      <c r="EG719" t="s">
        <v>505</v>
      </c>
      <c r="EH719">
        <v>0</v>
      </c>
      <c r="EI719" t="s">
        <v>3</v>
      </c>
      <c r="EJ719">
        <v>2</v>
      </c>
      <c r="EK719">
        <v>329</v>
      </c>
      <c r="EL719" t="s">
        <v>606</v>
      </c>
      <c r="EM719" t="s">
        <v>607</v>
      </c>
      <c r="EO719" t="s">
        <v>3</v>
      </c>
      <c r="EQ719">
        <v>1024</v>
      </c>
      <c r="ER719">
        <v>1390.44</v>
      </c>
      <c r="ES719">
        <v>1390.44</v>
      </c>
      <c r="ET719">
        <v>0</v>
      </c>
      <c r="EU719">
        <v>0</v>
      </c>
      <c r="EV719">
        <v>0</v>
      </c>
      <c r="EW719">
        <v>0</v>
      </c>
      <c r="EX719">
        <v>0</v>
      </c>
      <c r="FQ719">
        <v>0</v>
      </c>
      <c r="FR719">
        <f t="shared" si="615"/>
        <v>0</v>
      </c>
      <c r="FS719">
        <v>0</v>
      </c>
      <c r="FX719">
        <v>112</v>
      </c>
      <c r="FY719">
        <v>70</v>
      </c>
      <c r="GA719" t="s">
        <v>3</v>
      </c>
      <c r="GD719">
        <v>0</v>
      </c>
      <c r="GF719">
        <v>-110871100</v>
      </c>
      <c r="GG719">
        <v>2</v>
      </c>
      <c r="GH719">
        <v>1</v>
      </c>
      <c r="GI719">
        <v>2</v>
      </c>
      <c r="GJ719">
        <v>0</v>
      </c>
      <c r="GK719">
        <f>ROUND(R719*(S12)/100,2)</f>
        <v>0</v>
      </c>
      <c r="GL719">
        <f t="shared" si="616"/>
        <v>0</v>
      </c>
      <c r="GM719">
        <f t="shared" si="617"/>
        <v>8648.5400000000009</v>
      </c>
      <c r="GN719">
        <f t="shared" si="618"/>
        <v>0</v>
      </c>
      <c r="GO719">
        <f t="shared" si="619"/>
        <v>8648.5400000000009</v>
      </c>
      <c r="GP719">
        <f t="shared" si="620"/>
        <v>0</v>
      </c>
      <c r="GR719">
        <v>0</v>
      </c>
      <c r="GS719">
        <v>0</v>
      </c>
      <c r="GT719">
        <v>0</v>
      </c>
      <c r="GU719" t="s">
        <v>3</v>
      </c>
      <c r="GV719">
        <f t="shared" si="621"/>
        <v>0</v>
      </c>
      <c r="GW719">
        <v>1</v>
      </c>
      <c r="GX719">
        <f t="shared" si="622"/>
        <v>0</v>
      </c>
      <c r="HA719">
        <v>0</v>
      </c>
      <c r="HB719">
        <v>0</v>
      </c>
      <c r="HC719">
        <f t="shared" si="623"/>
        <v>0</v>
      </c>
      <c r="HE719" t="s">
        <v>3</v>
      </c>
      <c r="HF719" t="s">
        <v>3</v>
      </c>
      <c r="HM719" t="s">
        <v>3</v>
      </c>
      <c r="HN719" t="s">
        <v>3</v>
      </c>
      <c r="HO719" t="s">
        <v>3</v>
      </c>
      <c r="HP719" t="s">
        <v>3</v>
      </c>
      <c r="HQ719" t="s">
        <v>3</v>
      </c>
      <c r="IK719">
        <v>0</v>
      </c>
    </row>
    <row r="720" spans="1:255" x14ac:dyDescent="0.2">
      <c r="A720" s="2">
        <v>17</v>
      </c>
      <c r="B720" s="2">
        <v>1</v>
      </c>
      <c r="C720" s="2"/>
      <c r="D720" s="2"/>
      <c r="E720" s="2" t="s">
        <v>3</v>
      </c>
      <c r="F720" s="2" t="s">
        <v>612</v>
      </c>
      <c r="G720" s="2" t="s">
        <v>613</v>
      </c>
      <c r="H720" s="2" t="s">
        <v>587</v>
      </c>
      <c r="I720" s="2">
        <f>ROUND(1/100,9)</f>
        <v>0.01</v>
      </c>
      <c r="J720" s="2">
        <v>0</v>
      </c>
      <c r="K720" s="2">
        <f>ROUND(1/100,9)</f>
        <v>0.01</v>
      </c>
      <c r="L720" s="2"/>
      <c r="M720" s="2"/>
      <c r="N720" s="2"/>
      <c r="O720" s="2">
        <f t="shared" si="586"/>
        <v>12.68</v>
      </c>
      <c r="P720" s="2">
        <f t="shared" si="587"/>
        <v>0.81</v>
      </c>
      <c r="Q720" s="2">
        <f t="shared" si="588"/>
        <v>0.87</v>
      </c>
      <c r="R720" s="2">
        <f t="shared" si="589"/>
        <v>0.15</v>
      </c>
      <c r="S720" s="2">
        <f t="shared" si="590"/>
        <v>11</v>
      </c>
      <c r="T720" s="2">
        <f t="shared" si="591"/>
        <v>0</v>
      </c>
      <c r="U720" s="2">
        <f t="shared" si="592"/>
        <v>0.84670000000000001</v>
      </c>
      <c r="V720" s="2">
        <f t="shared" si="593"/>
        <v>0</v>
      </c>
      <c r="W720" s="2">
        <f t="shared" si="594"/>
        <v>0</v>
      </c>
      <c r="X720" s="2">
        <f t="shared" si="595"/>
        <v>12.32</v>
      </c>
      <c r="Y720" s="2">
        <f t="shared" si="596"/>
        <v>7.7</v>
      </c>
      <c r="Z720" s="2"/>
      <c r="AA720" s="2">
        <v>-1</v>
      </c>
      <c r="AB720" s="2">
        <f t="shared" si="597"/>
        <v>1268.07</v>
      </c>
      <c r="AC720" s="2">
        <f t="shared" si="598"/>
        <v>81.37</v>
      </c>
      <c r="AD720" s="2">
        <f t="shared" si="599"/>
        <v>86.84</v>
      </c>
      <c r="AE720" s="2">
        <f t="shared" si="600"/>
        <v>14.79</v>
      </c>
      <c r="AF720" s="2">
        <f t="shared" si="601"/>
        <v>1099.8599999999999</v>
      </c>
      <c r="AG720" s="2">
        <f t="shared" si="602"/>
        <v>0</v>
      </c>
      <c r="AH720" s="2">
        <f t="shared" si="603"/>
        <v>84.67</v>
      </c>
      <c r="AI720" s="2">
        <f t="shared" si="604"/>
        <v>0</v>
      </c>
      <c r="AJ720" s="2">
        <f t="shared" si="605"/>
        <v>0</v>
      </c>
      <c r="AK720" s="2">
        <v>1268.07</v>
      </c>
      <c r="AL720" s="2">
        <v>81.37</v>
      </c>
      <c r="AM720" s="2">
        <v>86.84</v>
      </c>
      <c r="AN720" s="2">
        <v>14.79</v>
      </c>
      <c r="AO720" s="2">
        <v>1099.8599999999999</v>
      </c>
      <c r="AP720" s="2">
        <v>0</v>
      </c>
      <c r="AQ720" s="2">
        <v>84.67</v>
      </c>
      <c r="AR720" s="2">
        <v>0</v>
      </c>
      <c r="AS720" s="2">
        <v>0</v>
      </c>
      <c r="AT720" s="2">
        <v>112</v>
      </c>
      <c r="AU720" s="2">
        <v>70</v>
      </c>
      <c r="AV720" s="2">
        <v>1</v>
      </c>
      <c r="AW720" s="2">
        <v>1</v>
      </c>
      <c r="AX720" s="2"/>
      <c r="AY720" s="2"/>
      <c r="AZ720" s="2">
        <v>1</v>
      </c>
      <c r="BA720" s="2">
        <v>1</v>
      </c>
      <c r="BB720" s="2">
        <v>1</v>
      </c>
      <c r="BC720" s="2">
        <v>1</v>
      </c>
      <c r="BD720" s="2" t="s">
        <v>3</v>
      </c>
      <c r="BE720" s="2" t="s">
        <v>3</v>
      </c>
      <c r="BF720" s="2" t="s">
        <v>3</v>
      </c>
      <c r="BG720" s="2" t="s">
        <v>3</v>
      </c>
      <c r="BH720" s="2">
        <v>0</v>
      </c>
      <c r="BI720" s="2">
        <v>2</v>
      </c>
      <c r="BJ720" s="2" t="s">
        <v>689</v>
      </c>
      <c r="BK720" s="2"/>
      <c r="BL720" s="2"/>
      <c r="BM720" s="2">
        <v>333</v>
      </c>
      <c r="BN720" s="2">
        <v>0</v>
      </c>
      <c r="BO720" s="2" t="s">
        <v>3</v>
      </c>
      <c r="BP720" s="2">
        <v>0</v>
      </c>
      <c r="BQ720" s="2">
        <v>40</v>
      </c>
      <c r="BR720" s="2">
        <v>0</v>
      </c>
      <c r="BS720" s="2">
        <v>1</v>
      </c>
      <c r="BT720" s="2">
        <v>1</v>
      </c>
      <c r="BU720" s="2">
        <v>1</v>
      </c>
      <c r="BV720" s="2">
        <v>1</v>
      </c>
      <c r="BW720" s="2">
        <v>1</v>
      </c>
      <c r="BX720" s="2">
        <v>1</v>
      </c>
      <c r="BY720" s="2" t="s">
        <v>3</v>
      </c>
      <c r="BZ720" s="2">
        <v>112</v>
      </c>
      <c r="CA720" s="2">
        <v>70</v>
      </c>
      <c r="CB720" s="2" t="s">
        <v>3</v>
      </c>
      <c r="CC720" s="2"/>
      <c r="CD720" s="2"/>
      <c r="CE720" s="2">
        <v>30</v>
      </c>
      <c r="CF720" s="2">
        <v>0</v>
      </c>
      <c r="CG720" s="2">
        <v>0</v>
      </c>
      <c r="CH720" s="2"/>
      <c r="CI720" s="2"/>
      <c r="CJ720" s="2"/>
      <c r="CK720" s="2"/>
      <c r="CL720" s="2"/>
      <c r="CM720" s="2">
        <v>0</v>
      </c>
      <c r="CN720" s="2" t="s">
        <v>3</v>
      </c>
      <c r="CO720" s="2">
        <v>0</v>
      </c>
      <c r="CP720" s="2">
        <f t="shared" si="606"/>
        <v>12.68</v>
      </c>
      <c r="CQ720" s="2">
        <f t="shared" si="607"/>
        <v>81.37</v>
      </c>
      <c r="CR720" s="2">
        <f t="shared" si="608"/>
        <v>86.84</v>
      </c>
      <c r="CS720" s="2">
        <f t="shared" si="609"/>
        <v>14.79</v>
      </c>
      <c r="CT720" s="2">
        <f t="shared" si="610"/>
        <v>1099.8599999999999</v>
      </c>
      <c r="CU720" s="2">
        <f t="shared" si="611"/>
        <v>0</v>
      </c>
      <c r="CV720" s="2">
        <f t="shared" si="612"/>
        <v>84.67</v>
      </c>
      <c r="CW720" s="2">
        <f t="shared" si="613"/>
        <v>0</v>
      </c>
      <c r="CX720" s="2">
        <f t="shared" si="614"/>
        <v>0</v>
      </c>
      <c r="CY720" s="2">
        <f>((S720*BZ720)/100)</f>
        <v>12.32</v>
      </c>
      <c r="CZ720" s="2">
        <f>((S720*CA720)/100)</f>
        <v>7.7</v>
      </c>
      <c r="DA720" s="2"/>
      <c r="DB720" s="2"/>
      <c r="DC720" s="2" t="s">
        <v>3</v>
      </c>
      <c r="DD720" s="2" t="s">
        <v>3</v>
      </c>
      <c r="DE720" s="2" t="s">
        <v>3</v>
      </c>
      <c r="DF720" s="2" t="s">
        <v>3</v>
      </c>
      <c r="DG720" s="2" t="s">
        <v>3</v>
      </c>
      <c r="DH720" s="2" t="s">
        <v>3</v>
      </c>
      <c r="DI720" s="2" t="s">
        <v>3</v>
      </c>
      <c r="DJ720" s="2" t="s">
        <v>3</v>
      </c>
      <c r="DK720" s="2" t="s">
        <v>3</v>
      </c>
      <c r="DL720" s="2" t="s">
        <v>3</v>
      </c>
      <c r="DM720" s="2" t="s">
        <v>3</v>
      </c>
      <c r="DN720" s="2">
        <v>0</v>
      </c>
      <c r="DO720" s="2">
        <v>0</v>
      </c>
      <c r="DP720" s="2">
        <v>1</v>
      </c>
      <c r="DQ720" s="2">
        <v>1</v>
      </c>
      <c r="DR720" s="2"/>
      <c r="DS720" s="2"/>
      <c r="DT720" s="2"/>
      <c r="DU720" s="2">
        <v>1010</v>
      </c>
      <c r="DV720" s="2" t="s">
        <v>587</v>
      </c>
      <c r="DW720" s="2" t="s">
        <v>587</v>
      </c>
      <c r="DX720" s="2">
        <v>100</v>
      </c>
      <c r="DY720" s="2"/>
      <c r="DZ720" s="2" t="s">
        <v>3</v>
      </c>
      <c r="EA720" s="2" t="s">
        <v>3</v>
      </c>
      <c r="EB720" s="2" t="s">
        <v>3</v>
      </c>
      <c r="EC720" s="2" t="s">
        <v>3</v>
      </c>
      <c r="ED720" s="2"/>
      <c r="EE720" s="2">
        <v>49573648</v>
      </c>
      <c r="EF720" s="2">
        <v>40</v>
      </c>
      <c r="EG720" s="2" t="s">
        <v>505</v>
      </c>
      <c r="EH720" s="2">
        <v>0</v>
      </c>
      <c r="EI720" s="2" t="s">
        <v>3</v>
      </c>
      <c r="EJ720" s="2">
        <v>2</v>
      </c>
      <c r="EK720" s="2">
        <v>333</v>
      </c>
      <c r="EL720" s="2" t="s">
        <v>557</v>
      </c>
      <c r="EM720" s="2" t="s">
        <v>558</v>
      </c>
      <c r="EN720" s="2"/>
      <c r="EO720" s="2" t="s">
        <v>3</v>
      </c>
      <c r="EP720" s="2"/>
      <c r="EQ720" s="2">
        <v>132096</v>
      </c>
      <c r="ER720" s="2">
        <v>1268.07</v>
      </c>
      <c r="ES720" s="2">
        <v>81.37</v>
      </c>
      <c r="ET720" s="2">
        <v>86.84</v>
      </c>
      <c r="EU720" s="2">
        <v>14.79</v>
      </c>
      <c r="EV720" s="2">
        <v>1099.8599999999999</v>
      </c>
      <c r="EW720" s="2">
        <v>84.67</v>
      </c>
      <c r="EX720" s="2">
        <v>0</v>
      </c>
      <c r="EY720" s="2">
        <v>0</v>
      </c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>
        <v>0</v>
      </c>
      <c r="FR720" s="2">
        <f t="shared" si="615"/>
        <v>0</v>
      </c>
      <c r="FS720" s="2">
        <v>0</v>
      </c>
      <c r="FT720" s="2"/>
      <c r="FU720" s="2"/>
      <c r="FV720" s="2"/>
      <c r="FW720" s="2"/>
      <c r="FX720" s="2">
        <v>112</v>
      </c>
      <c r="FY720" s="2">
        <v>70</v>
      </c>
      <c r="FZ720" s="2"/>
      <c r="GA720" s="2" t="s">
        <v>3</v>
      </c>
      <c r="GB720" s="2"/>
      <c r="GC720" s="2"/>
      <c r="GD720" s="2">
        <v>0</v>
      </c>
      <c r="GE720" s="2"/>
      <c r="GF720" s="2">
        <v>-112903614</v>
      </c>
      <c r="GG720" s="2">
        <v>2</v>
      </c>
      <c r="GH720" s="2">
        <v>1</v>
      </c>
      <c r="GI720" s="2">
        <v>-2</v>
      </c>
      <c r="GJ720" s="2">
        <v>0</v>
      </c>
      <c r="GK720" s="2">
        <f>ROUND(R720*(R12)/100,2)</f>
        <v>0.26</v>
      </c>
      <c r="GL720" s="2">
        <f t="shared" si="616"/>
        <v>0</v>
      </c>
      <c r="GM720" s="2">
        <f t="shared" si="617"/>
        <v>32.96</v>
      </c>
      <c r="GN720" s="2">
        <f t="shared" si="618"/>
        <v>0</v>
      </c>
      <c r="GO720" s="2">
        <f t="shared" si="619"/>
        <v>32.96</v>
      </c>
      <c r="GP720" s="2">
        <f t="shared" si="620"/>
        <v>0</v>
      </c>
      <c r="GQ720" s="2"/>
      <c r="GR720" s="2">
        <v>0</v>
      </c>
      <c r="GS720" s="2">
        <v>0</v>
      </c>
      <c r="GT720" s="2">
        <v>0</v>
      </c>
      <c r="GU720" s="2" t="s">
        <v>3</v>
      </c>
      <c r="GV720" s="2">
        <f t="shared" si="621"/>
        <v>0</v>
      </c>
      <c r="GW720" s="2">
        <v>1</v>
      </c>
      <c r="GX720" s="2">
        <f t="shared" si="622"/>
        <v>0</v>
      </c>
      <c r="GY720" s="2"/>
      <c r="GZ720" s="2"/>
      <c r="HA720" s="2">
        <v>0</v>
      </c>
      <c r="HB720" s="2">
        <v>0</v>
      </c>
      <c r="HC720" s="2">
        <f t="shared" si="623"/>
        <v>0</v>
      </c>
      <c r="HD720" s="2"/>
      <c r="HE720" s="2" t="s">
        <v>3</v>
      </c>
      <c r="HF720" s="2" t="s">
        <v>3</v>
      </c>
      <c r="HG720" s="2"/>
      <c r="HH720" s="2"/>
      <c r="HI720" s="2"/>
      <c r="HJ720" s="2"/>
      <c r="HK720" s="2"/>
      <c r="HL720" s="2"/>
      <c r="HM720" s="2" t="s">
        <v>3</v>
      </c>
      <c r="HN720" s="2" t="s">
        <v>3</v>
      </c>
      <c r="HO720" s="2" t="s">
        <v>3</v>
      </c>
      <c r="HP720" s="2" t="s">
        <v>3</v>
      </c>
      <c r="HQ720" s="2" t="s">
        <v>3</v>
      </c>
      <c r="HR720" s="2"/>
      <c r="HS720" s="2"/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>
        <v>0</v>
      </c>
      <c r="IL720" s="2"/>
      <c r="IM720" s="2"/>
      <c r="IN720" s="2"/>
      <c r="IO720" s="2"/>
      <c r="IP720" s="2"/>
      <c r="IQ720" s="2"/>
      <c r="IR720" s="2"/>
      <c r="IS720" s="2"/>
      <c r="IT720" s="2"/>
      <c r="IU720" s="2"/>
    </row>
    <row r="721" spans="1:255" x14ac:dyDescent="0.2">
      <c r="A721">
        <v>17</v>
      </c>
      <c r="B721">
        <v>1</v>
      </c>
      <c r="E721" t="s">
        <v>3</v>
      </c>
      <c r="F721" t="s">
        <v>612</v>
      </c>
      <c r="G721" t="s">
        <v>613</v>
      </c>
      <c r="H721" t="s">
        <v>587</v>
      </c>
      <c r="I721">
        <f>ROUND(1/100,9)</f>
        <v>0.01</v>
      </c>
      <c r="J721">
        <v>0</v>
      </c>
      <c r="K721">
        <f>ROUND(1/100,9)</f>
        <v>0.01</v>
      </c>
      <c r="O721">
        <f t="shared" si="586"/>
        <v>335</v>
      </c>
      <c r="P721">
        <f t="shared" si="587"/>
        <v>6.07</v>
      </c>
      <c r="Q721">
        <f t="shared" si="588"/>
        <v>9.6</v>
      </c>
      <c r="R721">
        <f t="shared" si="589"/>
        <v>4.3499999999999996</v>
      </c>
      <c r="S721">
        <f t="shared" si="590"/>
        <v>319.33</v>
      </c>
      <c r="T721">
        <f t="shared" si="591"/>
        <v>0</v>
      </c>
      <c r="U721">
        <f t="shared" si="592"/>
        <v>0.84670000000000001</v>
      </c>
      <c r="V721">
        <f t="shared" si="593"/>
        <v>0</v>
      </c>
      <c r="W721">
        <f t="shared" si="594"/>
        <v>0</v>
      </c>
      <c r="X721">
        <f t="shared" si="595"/>
        <v>293.77999999999997</v>
      </c>
      <c r="Y721">
        <f t="shared" si="596"/>
        <v>137.31</v>
      </c>
      <c r="AA721">
        <v>-1</v>
      </c>
      <c r="AB721">
        <f t="shared" si="597"/>
        <v>1268.07</v>
      </c>
      <c r="AC721">
        <f t="shared" si="598"/>
        <v>81.37</v>
      </c>
      <c r="AD721">
        <f t="shared" si="599"/>
        <v>86.84</v>
      </c>
      <c r="AE721">
        <f t="shared" si="600"/>
        <v>14.79</v>
      </c>
      <c r="AF721">
        <f t="shared" si="601"/>
        <v>1099.8599999999999</v>
      </c>
      <c r="AG721">
        <f t="shared" si="602"/>
        <v>0</v>
      </c>
      <c r="AH721">
        <f t="shared" si="603"/>
        <v>84.67</v>
      </c>
      <c r="AI721">
        <f t="shared" si="604"/>
        <v>0</v>
      </c>
      <c r="AJ721">
        <f t="shared" si="605"/>
        <v>0</v>
      </c>
      <c r="AK721">
        <v>1268.07</v>
      </c>
      <c r="AL721">
        <v>81.37</v>
      </c>
      <c r="AM721">
        <v>86.84</v>
      </c>
      <c r="AN721">
        <v>14.79</v>
      </c>
      <c r="AO721">
        <v>1099.8599999999999</v>
      </c>
      <c r="AP721">
        <v>0</v>
      </c>
      <c r="AQ721">
        <v>84.67</v>
      </c>
      <c r="AR721">
        <v>0</v>
      </c>
      <c r="AS721">
        <v>0</v>
      </c>
      <c r="AT721">
        <v>92</v>
      </c>
      <c r="AU721">
        <v>43</v>
      </c>
      <c r="AV721">
        <v>1</v>
      </c>
      <c r="AW721">
        <v>1</v>
      </c>
      <c r="AZ721">
        <v>1</v>
      </c>
      <c r="BA721">
        <v>29.03</v>
      </c>
      <c r="BB721">
        <v>11.03</v>
      </c>
      <c r="BC721">
        <v>7.49</v>
      </c>
      <c r="BD721" t="s">
        <v>3</v>
      </c>
      <c r="BE721" t="s">
        <v>3</v>
      </c>
      <c r="BF721" t="s">
        <v>3</v>
      </c>
      <c r="BG721" t="s">
        <v>3</v>
      </c>
      <c r="BH721">
        <v>0</v>
      </c>
      <c r="BI721">
        <v>2</v>
      </c>
      <c r="BJ721" t="s">
        <v>689</v>
      </c>
      <c r="BM721">
        <v>333</v>
      </c>
      <c r="BN721">
        <v>0</v>
      </c>
      <c r="BO721" t="s">
        <v>612</v>
      </c>
      <c r="BP721">
        <v>1</v>
      </c>
      <c r="BQ721">
        <v>40</v>
      </c>
      <c r="BR721">
        <v>0</v>
      </c>
      <c r="BS721">
        <v>29.03</v>
      </c>
      <c r="BT721">
        <v>1</v>
      </c>
      <c r="BU721">
        <v>1</v>
      </c>
      <c r="BV721">
        <v>1</v>
      </c>
      <c r="BW721">
        <v>1</v>
      </c>
      <c r="BX721">
        <v>1</v>
      </c>
      <c r="BY721" t="s">
        <v>3</v>
      </c>
      <c r="BZ721">
        <v>92</v>
      </c>
      <c r="CA721">
        <v>43</v>
      </c>
      <c r="CB721" t="s">
        <v>3</v>
      </c>
      <c r="CE721">
        <v>30</v>
      </c>
      <c r="CF721">
        <v>0</v>
      </c>
      <c r="CG721">
        <v>0</v>
      </c>
      <c r="CM721">
        <v>0</v>
      </c>
      <c r="CN721" t="s">
        <v>3</v>
      </c>
      <c r="CO721">
        <v>0</v>
      </c>
      <c r="CP721">
        <f t="shared" si="606"/>
        <v>335</v>
      </c>
      <c r="CQ721">
        <f t="shared" si="607"/>
        <v>609.46</v>
      </c>
      <c r="CR721">
        <f t="shared" si="608"/>
        <v>957.85</v>
      </c>
      <c r="CS721">
        <f t="shared" si="609"/>
        <v>429.35</v>
      </c>
      <c r="CT721">
        <f t="shared" si="610"/>
        <v>31928.94</v>
      </c>
      <c r="CU721">
        <f t="shared" si="611"/>
        <v>0</v>
      </c>
      <c r="CV721">
        <f t="shared" si="612"/>
        <v>84.67</v>
      </c>
      <c r="CW721">
        <f t="shared" si="613"/>
        <v>0</v>
      </c>
      <c r="CX721">
        <f t="shared" si="614"/>
        <v>0</v>
      </c>
      <c r="CY721">
        <f>S721*(BZ721/100)</f>
        <v>293.78359999999998</v>
      </c>
      <c r="CZ721">
        <f>S721*(CA721/100)</f>
        <v>137.31189999999998</v>
      </c>
      <c r="DC721" t="s">
        <v>3</v>
      </c>
      <c r="DD721" t="s">
        <v>3</v>
      </c>
      <c r="DE721" t="s">
        <v>3</v>
      </c>
      <c r="DF721" t="s">
        <v>3</v>
      </c>
      <c r="DG721" t="s">
        <v>3</v>
      </c>
      <c r="DH721" t="s">
        <v>3</v>
      </c>
      <c r="DI721" t="s">
        <v>3</v>
      </c>
      <c r="DJ721" t="s">
        <v>3</v>
      </c>
      <c r="DK721" t="s">
        <v>3</v>
      </c>
      <c r="DL721" t="s">
        <v>3</v>
      </c>
      <c r="DM721" t="s">
        <v>3</v>
      </c>
      <c r="DN721">
        <v>112</v>
      </c>
      <c r="DO721">
        <v>70</v>
      </c>
      <c r="DP721">
        <v>1</v>
      </c>
      <c r="DQ721">
        <v>1</v>
      </c>
      <c r="DU721">
        <v>1010</v>
      </c>
      <c r="DV721" t="s">
        <v>587</v>
      </c>
      <c r="DW721" t="s">
        <v>587</v>
      </c>
      <c r="DX721">
        <v>100</v>
      </c>
      <c r="DZ721" t="s">
        <v>3</v>
      </c>
      <c r="EA721" t="s">
        <v>3</v>
      </c>
      <c r="EB721" t="s">
        <v>3</v>
      </c>
      <c r="EC721" t="s">
        <v>3</v>
      </c>
      <c r="EE721">
        <v>49573648</v>
      </c>
      <c r="EF721">
        <v>40</v>
      </c>
      <c r="EG721" t="s">
        <v>505</v>
      </c>
      <c r="EH721">
        <v>0</v>
      </c>
      <c r="EI721" t="s">
        <v>3</v>
      </c>
      <c r="EJ721">
        <v>2</v>
      </c>
      <c r="EK721">
        <v>333</v>
      </c>
      <c r="EL721" t="s">
        <v>557</v>
      </c>
      <c r="EM721" t="s">
        <v>558</v>
      </c>
      <c r="EO721" t="s">
        <v>3</v>
      </c>
      <c r="EQ721">
        <v>132096</v>
      </c>
      <c r="ER721">
        <v>1268.07</v>
      </c>
      <c r="ES721">
        <v>81.37</v>
      </c>
      <c r="ET721">
        <v>86.84</v>
      </c>
      <c r="EU721">
        <v>14.79</v>
      </c>
      <c r="EV721">
        <v>1099.8599999999999</v>
      </c>
      <c r="EW721">
        <v>84.67</v>
      </c>
      <c r="EX721">
        <v>0</v>
      </c>
      <c r="EY721">
        <v>0</v>
      </c>
      <c r="FQ721">
        <v>0</v>
      </c>
      <c r="FR721">
        <f t="shared" si="615"/>
        <v>0</v>
      </c>
      <c r="FS721">
        <v>0</v>
      </c>
      <c r="FX721">
        <v>112</v>
      </c>
      <c r="FY721">
        <v>70</v>
      </c>
      <c r="GA721" t="s">
        <v>3</v>
      </c>
      <c r="GD721">
        <v>0</v>
      </c>
      <c r="GF721">
        <v>-112903614</v>
      </c>
      <c r="GG721">
        <v>2</v>
      </c>
      <c r="GH721">
        <v>1</v>
      </c>
      <c r="GI721">
        <v>2</v>
      </c>
      <c r="GJ721">
        <v>0</v>
      </c>
      <c r="GK721">
        <f>ROUND(R721*(S12)/100,2)</f>
        <v>6.96</v>
      </c>
      <c r="GL721">
        <f t="shared" si="616"/>
        <v>0</v>
      </c>
      <c r="GM721">
        <f t="shared" si="617"/>
        <v>773.05</v>
      </c>
      <c r="GN721">
        <f t="shared" si="618"/>
        <v>0</v>
      </c>
      <c r="GO721">
        <f t="shared" si="619"/>
        <v>773.05</v>
      </c>
      <c r="GP721">
        <f t="shared" si="620"/>
        <v>0</v>
      </c>
      <c r="GR721">
        <v>0</v>
      </c>
      <c r="GS721">
        <v>0</v>
      </c>
      <c r="GT721">
        <v>0</v>
      </c>
      <c r="GU721" t="s">
        <v>3</v>
      </c>
      <c r="GV721">
        <f t="shared" si="621"/>
        <v>0</v>
      </c>
      <c r="GW721">
        <v>1</v>
      </c>
      <c r="GX721">
        <f t="shared" si="622"/>
        <v>0</v>
      </c>
      <c r="HA721">
        <v>0</v>
      </c>
      <c r="HB721">
        <v>0</v>
      </c>
      <c r="HC721">
        <f t="shared" si="623"/>
        <v>0</v>
      </c>
      <c r="HE721" t="s">
        <v>3</v>
      </c>
      <c r="HF721" t="s">
        <v>3</v>
      </c>
      <c r="HM721" t="s">
        <v>3</v>
      </c>
      <c r="HN721" t="s">
        <v>3</v>
      </c>
      <c r="HO721" t="s">
        <v>3</v>
      </c>
      <c r="HP721" t="s">
        <v>3</v>
      </c>
      <c r="HQ721" t="s">
        <v>3</v>
      </c>
      <c r="IK721">
        <v>0</v>
      </c>
    </row>
    <row r="722" spans="1:255" x14ac:dyDescent="0.2">
      <c r="A722" s="2">
        <v>18</v>
      </c>
      <c r="B722" s="2">
        <v>1</v>
      </c>
      <c r="C722" s="2"/>
      <c r="D722" s="2"/>
      <c r="E722" s="2" t="s">
        <v>3</v>
      </c>
      <c r="F722" s="2" t="s">
        <v>616</v>
      </c>
      <c r="G722" s="2" t="s">
        <v>1231</v>
      </c>
      <c r="H722" s="2" t="s">
        <v>402</v>
      </c>
      <c r="I722" s="2">
        <f>I720*J722</f>
        <v>1</v>
      </c>
      <c r="J722" s="2">
        <v>100</v>
      </c>
      <c r="K722" s="2">
        <v>100</v>
      </c>
      <c r="L722" s="2"/>
      <c r="M722" s="2"/>
      <c r="N722" s="2"/>
      <c r="O722" s="2">
        <f t="shared" si="586"/>
        <v>80.540000000000006</v>
      </c>
      <c r="P722" s="2">
        <f t="shared" si="587"/>
        <v>80.540000000000006</v>
      </c>
      <c r="Q722" s="2">
        <f t="shared" si="588"/>
        <v>0</v>
      </c>
      <c r="R722" s="2">
        <f t="shared" si="589"/>
        <v>0</v>
      </c>
      <c r="S722" s="2">
        <f t="shared" si="590"/>
        <v>0</v>
      </c>
      <c r="T722" s="2">
        <f t="shared" si="591"/>
        <v>0</v>
      </c>
      <c r="U722" s="2">
        <f t="shared" si="592"/>
        <v>0</v>
      </c>
      <c r="V722" s="2">
        <f t="shared" si="593"/>
        <v>0</v>
      </c>
      <c r="W722" s="2">
        <f t="shared" si="594"/>
        <v>0</v>
      </c>
      <c r="X722" s="2">
        <f t="shared" si="595"/>
        <v>0</v>
      </c>
      <c r="Y722" s="2">
        <f t="shared" si="596"/>
        <v>0</v>
      </c>
      <c r="Z722" s="2"/>
      <c r="AA722" s="2">
        <v>-1</v>
      </c>
      <c r="AB722" s="2">
        <f t="shared" si="597"/>
        <v>80.540000000000006</v>
      </c>
      <c r="AC722" s="2">
        <f t="shared" si="598"/>
        <v>80.540000000000006</v>
      </c>
      <c r="AD722" s="2">
        <f t="shared" si="599"/>
        <v>0</v>
      </c>
      <c r="AE722" s="2">
        <f t="shared" si="600"/>
        <v>0</v>
      </c>
      <c r="AF722" s="2">
        <f t="shared" si="601"/>
        <v>0</v>
      </c>
      <c r="AG722" s="2">
        <f t="shared" si="602"/>
        <v>0</v>
      </c>
      <c r="AH722" s="2">
        <f t="shared" si="603"/>
        <v>0</v>
      </c>
      <c r="AI722" s="2">
        <f t="shared" si="604"/>
        <v>0</v>
      </c>
      <c r="AJ722" s="2">
        <f t="shared" si="605"/>
        <v>0</v>
      </c>
      <c r="AK722" s="2">
        <v>80.540000000000006</v>
      </c>
      <c r="AL722" s="2">
        <v>80.540000000000006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112</v>
      </c>
      <c r="AU722" s="2">
        <v>70</v>
      </c>
      <c r="AV722" s="2">
        <v>1</v>
      </c>
      <c r="AW722" s="2">
        <v>1</v>
      </c>
      <c r="AX722" s="2"/>
      <c r="AY722" s="2"/>
      <c r="AZ722" s="2">
        <v>1</v>
      </c>
      <c r="BA722" s="2">
        <v>1</v>
      </c>
      <c r="BB722" s="2">
        <v>1</v>
      </c>
      <c r="BC722" s="2">
        <v>1</v>
      </c>
      <c r="BD722" s="2" t="s">
        <v>3</v>
      </c>
      <c r="BE722" s="2" t="s">
        <v>3</v>
      </c>
      <c r="BF722" s="2" t="s">
        <v>3</v>
      </c>
      <c r="BG722" s="2" t="s">
        <v>3</v>
      </c>
      <c r="BH722" s="2">
        <v>3</v>
      </c>
      <c r="BI722" s="2">
        <v>2</v>
      </c>
      <c r="BJ722" s="2" t="s">
        <v>617</v>
      </c>
      <c r="BK722" s="2"/>
      <c r="BL722" s="2"/>
      <c r="BM722" s="2">
        <v>333</v>
      </c>
      <c r="BN722" s="2">
        <v>0</v>
      </c>
      <c r="BO722" s="2" t="s">
        <v>3</v>
      </c>
      <c r="BP722" s="2">
        <v>0</v>
      </c>
      <c r="BQ722" s="2">
        <v>40</v>
      </c>
      <c r="BR722" s="2">
        <v>0</v>
      </c>
      <c r="BS722" s="2">
        <v>1</v>
      </c>
      <c r="BT722" s="2">
        <v>1</v>
      </c>
      <c r="BU722" s="2">
        <v>1</v>
      </c>
      <c r="BV722" s="2">
        <v>1</v>
      </c>
      <c r="BW722" s="2">
        <v>1</v>
      </c>
      <c r="BX722" s="2">
        <v>1</v>
      </c>
      <c r="BY722" s="2" t="s">
        <v>3</v>
      </c>
      <c r="BZ722" s="2">
        <v>112</v>
      </c>
      <c r="CA722" s="2">
        <v>70</v>
      </c>
      <c r="CB722" s="2" t="s">
        <v>3</v>
      </c>
      <c r="CC722" s="2"/>
      <c r="CD722" s="2"/>
      <c r="CE722" s="2">
        <v>30</v>
      </c>
      <c r="CF722" s="2">
        <v>0</v>
      </c>
      <c r="CG722" s="2">
        <v>0</v>
      </c>
      <c r="CH722" s="2"/>
      <c r="CI722" s="2"/>
      <c r="CJ722" s="2"/>
      <c r="CK722" s="2"/>
      <c r="CL722" s="2"/>
      <c r="CM722" s="2">
        <v>0</v>
      </c>
      <c r="CN722" s="2" t="s">
        <v>3</v>
      </c>
      <c r="CO722" s="2">
        <v>0</v>
      </c>
      <c r="CP722" s="2">
        <f t="shared" si="606"/>
        <v>80.540000000000006</v>
      </c>
      <c r="CQ722" s="2">
        <f t="shared" si="607"/>
        <v>80.540000000000006</v>
      </c>
      <c r="CR722" s="2">
        <f t="shared" si="608"/>
        <v>0</v>
      </c>
      <c r="CS722" s="2">
        <f t="shared" si="609"/>
        <v>0</v>
      </c>
      <c r="CT722" s="2">
        <f t="shared" si="610"/>
        <v>0</v>
      </c>
      <c r="CU722" s="2">
        <f t="shared" si="611"/>
        <v>0</v>
      </c>
      <c r="CV722" s="2">
        <f t="shared" si="612"/>
        <v>0</v>
      </c>
      <c r="CW722" s="2">
        <f t="shared" si="613"/>
        <v>0</v>
      </c>
      <c r="CX722" s="2">
        <f t="shared" si="614"/>
        <v>0</v>
      </c>
      <c r="CY722" s="2">
        <f>((S722*BZ722)/100)</f>
        <v>0</v>
      </c>
      <c r="CZ722" s="2">
        <f>((S722*CA722)/100)</f>
        <v>0</v>
      </c>
      <c r="DA722" s="2"/>
      <c r="DB722" s="2"/>
      <c r="DC722" s="2" t="s">
        <v>3</v>
      </c>
      <c r="DD722" s="2" t="s">
        <v>3</v>
      </c>
      <c r="DE722" s="2" t="s">
        <v>3</v>
      </c>
      <c r="DF722" s="2" t="s">
        <v>3</v>
      </c>
      <c r="DG722" s="2" t="s">
        <v>3</v>
      </c>
      <c r="DH722" s="2" t="s">
        <v>3</v>
      </c>
      <c r="DI722" s="2" t="s">
        <v>3</v>
      </c>
      <c r="DJ722" s="2" t="s">
        <v>3</v>
      </c>
      <c r="DK722" s="2" t="s">
        <v>3</v>
      </c>
      <c r="DL722" s="2" t="s">
        <v>3</v>
      </c>
      <c r="DM722" s="2" t="s">
        <v>3</v>
      </c>
      <c r="DN722" s="2">
        <v>0</v>
      </c>
      <c r="DO722" s="2">
        <v>0</v>
      </c>
      <c r="DP722" s="2">
        <v>1</v>
      </c>
      <c r="DQ722" s="2">
        <v>1</v>
      </c>
      <c r="DR722" s="2"/>
      <c r="DS722" s="2"/>
      <c r="DT722" s="2"/>
      <c r="DU722" s="2">
        <v>1010</v>
      </c>
      <c r="DV722" s="2" t="s">
        <v>402</v>
      </c>
      <c r="DW722" s="2" t="s">
        <v>402</v>
      </c>
      <c r="DX722" s="2">
        <v>1</v>
      </c>
      <c r="DY722" s="2"/>
      <c r="DZ722" s="2" t="s">
        <v>3</v>
      </c>
      <c r="EA722" s="2" t="s">
        <v>3</v>
      </c>
      <c r="EB722" s="2" t="s">
        <v>3</v>
      </c>
      <c r="EC722" s="2" t="s">
        <v>3</v>
      </c>
      <c r="ED722" s="2"/>
      <c r="EE722" s="2">
        <v>49573648</v>
      </c>
      <c r="EF722" s="2">
        <v>40</v>
      </c>
      <c r="EG722" s="2" t="s">
        <v>505</v>
      </c>
      <c r="EH722" s="2">
        <v>0</v>
      </c>
      <c r="EI722" s="2" t="s">
        <v>3</v>
      </c>
      <c r="EJ722" s="2">
        <v>2</v>
      </c>
      <c r="EK722" s="2">
        <v>333</v>
      </c>
      <c r="EL722" s="2" t="s">
        <v>557</v>
      </c>
      <c r="EM722" s="2" t="s">
        <v>558</v>
      </c>
      <c r="EN722" s="2"/>
      <c r="EO722" s="2" t="s">
        <v>3</v>
      </c>
      <c r="EP722" s="2"/>
      <c r="EQ722" s="2">
        <v>1024</v>
      </c>
      <c r="ER722" s="2">
        <v>80.540000000000006</v>
      </c>
      <c r="ES722" s="2">
        <v>80.540000000000006</v>
      </c>
      <c r="ET722" s="2">
        <v>0</v>
      </c>
      <c r="EU722" s="2">
        <v>0</v>
      </c>
      <c r="EV722" s="2">
        <v>0</v>
      </c>
      <c r="EW722" s="2">
        <v>0</v>
      </c>
      <c r="EX722" s="2">
        <v>0</v>
      </c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>
        <v>0</v>
      </c>
      <c r="FR722" s="2">
        <f t="shared" si="615"/>
        <v>0</v>
      </c>
      <c r="FS722" s="2">
        <v>0</v>
      </c>
      <c r="FT722" s="2"/>
      <c r="FU722" s="2"/>
      <c r="FV722" s="2"/>
      <c r="FW722" s="2"/>
      <c r="FX722" s="2">
        <v>112</v>
      </c>
      <c r="FY722" s="2">
        <v>70</v>
      </c>
      <c r="FZ722" s="2"/>
      <c r="GA722" s="2" t="s">
        <v>3</v>
      </c>
      <c r="GB722" s="2"/>
      <c r="GC722" s="2"/>
      <c r="GD722" s="2">
        <v>0</v>
      </c>
      <c r="GE722" s="2"/>
      <c r="GF722" s="2">
        <v>-1879957120</v>
      </c>
      <c r="GG722" s="2">
        <v>2</v>
      </c>
      <c r="GH722" s="2">
        <v>1</v>
      </c>
      <c r="GI722" s="2">
        <v>-2</v>
      </c>
      <c r="GJ722" s="2">
        <v>0</v>
      </c>
      <c r="GK722" s="2">
        <f>ROUND(R722*(R12)/100,2)</f>
        <v>0</v>
      </c>
      <c r="GL722" s="2">
        <f t="shared" si="616"/>
        <v>0</v>
      </c>
      <c r="GM722" s="2">
        <f t="shared" si="617"/>
        <v>80.540000000000006</v>
      </c>
      <c r="GN722" s="2">
        <f t="shared" si="618"/>
        <v>0</v>
      </c>
      <c r="GO722" s="2">
        <f t="shared" si="619"/>
        <v>80.540000000000006</v>
      </c>
      <c r="GP722" s="2">
        <f t="shared" si="620"/>
        <v>0</v>
      </c>
      <c r="GQ722" s="2"/>
      <c r="GR722" s="2">
        <v>0</v>
      </c>
      <c r="GS722" s="2">
        <v>0</v>
      </c>
      <c r="GT722" s="2">
        <v>0</v>
      </c>
      <c r="GU722" s="2" t="s">
        <v>3</v>
      </c>
      <c r="GV722" s="2">
        <f t="shared" si="621"/>
        <v>0</v>
      </c>
      <c r="GW722" s="2">
        <v>1</v>
      </c>
      <c r="GX722" s="2">
        <f t="shared" si="622"/>
        <v>0</v>
      </c>
      <c r="GY722" s="2"/>
      <c r="GZ722" s="2"/>
      <c r="HA722" s="2">
        <v>0</v>
      </c>
      <c r="HB722" s="2">
        <v>0</v>
      </c>
      <c r="HC722" s="2">
        <f t="shared" si="623"/>
        <v>0</v>
      </c>
      <c r="HD722" s="2"/>
      <c r="HE722" s="2" t="s">
        <v>3</v>
      </c>
      <c r="HF722" s="2" t="s">
        <v>3</v>
      </c>
      <c r="HG722" s="2"/>
      <c r="HH722" s="2"/>
      <c r="HI722" s="2"/>
      <c r="HJ722" s="2"/>
      <c r="HK722" s="2"/>
      <c r="HL722" s="2"/>
      <c r="HM722" s="2" t="s">
        <v>3</v>
      </c>
      <c r="HN722" s="2" t="s">
        <v>3</v>
      </c>
      <c r="HO722" s="2" t="s">
        <v>3</v>
      </c>
      <c r="HP722" s="2" t="s">
        <v>3</v>
      </c>
      <c r="HQ722" s="2" t="s">
        <v>3</v>
      </c>
      <c r="HR722" s="2"/>
      <c r="HS722" s="2"/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>
        <v>0</v>
      </c>
      <c r="IL722" s="2"/>
      <c r="IM722" s="2"/>
      <c r="IN722" s="2"/>
      <c r="IO722" s="2"/>
      <c r="IP722" s="2"/>
      <c r="IQ722" s="2"/>
      <c r="IR722" s="2"/>
      <c r="IS722" s="2"/>
      <c r="IT722" s="2"/>
      <c r="IU722" s="2"/>
    </row>
    <row r="723" spans="1:255" x14ac:dyDescent="0.2">
      <c r="A723">
        <v>18</v>
      </c>
      <c r="B723">
        <v>1</v>
      </c>
      <c r="E723" t="s">
        <v>3</v>
      </c>
      <c r="F723" t="s">
        <v>616</v>
      </c>
      <c r="G723" t="s">
        <v>1231</v>
      </c>
      <c r="H723" t="s">
        <v>402</v>
      </c>
      <c r="I723">
        <f>I721*J723</f>
        <v>1</v>
      </c>
      <c r="J723">
        <v>100</v>
      </c>
      <c r="K723">
        <v>100</v>
      </c>
      <c r="O723">
        <f t="shared" si="586"/>
        <v>533.16999999999996</v>
      </c>
      <c r="P723">
        <f t="shared" si="587"/>
        <v>533.16999999999996</v>
      </c>
      <c r="Q723">
        <f t="shared" si="588"/>
        <v>0</v>
      </c>
      <c r="R723">
        <f t="shared" si="589"/>
        <v>0</v>
      </c>
      <c r="S723">
        <f t="shared" si="590"/>
        <v>0</v>
      </c>
      <c r="T723">
        <f t="shared" si="591"/>
        <v>0</v>
      </c>
      <c r="U723">
        <f t="shared" si="592"/>
        <v>0</v>
      </c>
      <c r="V723">
        <f t="shared" si="593"/>
        <v>0</v>
      </c>
      <c r="W723">
        <f t="shared" si="594"/>
        <v>0</v>
      </c>
      <c r="X723">
        <f t="shared" si="595"/>
        <v>0</v>
      </c>
      <c r="Y723">
        <f t="shared" si="596"/>
        <v>0</v>
      </c>
      <c r="AA723">
        <v>-1</v>
      </c>
      <c r="AB723">
        <f t="shared" si="597"/>
        <v>80.540000000000006</v>
      </c>
      <c r="AC723">
        <f t="shared" si="598"/>
        <v>80.540000000000006</v>
      </c>
      <c r="AD723">
        <f t="shared" si="599"/>
        <v>0</v>
      </c>
      <c r="AE723">
        <f t="shared" si="600"/>
        <v>0</v>
      </c>
      <c r="AF723">
        <f t="shared" si="601"/>
        <v>0</v>
      </c>
      <c r="AG723">
        <f t="shared" si="602"/>
        <v>0</v>
      </c>
      <c r="AH723">
        <f t="shared" si="603"/>
        <v>0</v>
      </c>
      <c r="AI723">
        <f t="shared" si="604"/>
        <v>0</v>
      </c>
      <c r="AJ723">
        <f t="shared" si="605"/>
        <v>0</v>
      </c>
      <c r="AK723">
        <v>80.540000000000006</v>
      </c>
      <c r="AL723">
        <v>80.540000000000006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1</v>
      </c>
      <c r="AW723">
        <v>1</v>
      </c>
      <c r="AZ723">
        <v>1</v>
      </c>
      <c r="BA723">
        <v>1</v>
      </c>
      <c r="BB723">
        <v>1</v>
      </c>
      <c r="BC723">
        <v>6.62</v>
      </c>
      <c r="BD723" t="s">
        <v>3</v>
      </c>
      <c r="BE723" t="s">
        <v>3</v>
      </c>
      <c r="BF723" t="s">
        <v>3</v>
      </c>
      <c r="BG723" t="s">
        <v>3</v>
      </c>
      <c r="BH723">
        <v>3</v>
      </c>
      <c r="BI723">
        <v>2</v>
      </c>
      <c r="BJ723" t="s">
        <v>617</v>
      </c>
      <c r="BM723">
        <v>333</v>
      </c>
      <c r="BN723">
        <v>0</v>
      </c>
      <c r="BO723" t="s">
        <v>616</v>
      </c>
      <c r="BP723">
        <v>1</v>
      </c>
      <c r="BQ723">
        <v>40</v>
      </c>
      <c r="BR723">
        <v>0</v>
      </c>
      <c r="BS723">
        <v>1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3</v>
      </c>
      <c r="BZ723">
        <v>0</v>
      </c>
      <c r="CA723">
        <v>0</v>
      </c>
      <c r="CB723" t="s">
        <v>3</v>
      </c>
      <c r="CE723">
        <v>30</v>
      </c>
      <c r="CF723">
        <v>0</v>
      </c>
      <c r="CG723">
        <v>0</v>
      </c>
      <c r="CM723">
        <v>0</v>
      </c>
      <c r="CN723" t="s">
        <v>3</v>
      </c>
      <c r="CO723">
        <v>0</v>
      </c>
      <c r="CP723">
        <f t="shared" si="606"/>
        <v>533.16999999999996</v>
      </c>
      <c r="CQ723">
        <f t="shared" si="607"/>
        <v>533.16999999999996</v>
      </c>
      <c r="CR723">
        <f t="shared" si="608"/>
        <v>0</v>
      </c>
      <c r="CS723">
        <f t="shared" si="609"/>
        <v>0</v>
      </c>
      <c r="CT723">
        <f t="shared" si="610"/>
        <v>0</v>
      </c>
      <c r="CU723">
        <f t="shared" si="611"/>
        <v>0</v>
      </c>
      <c r="CV723">
        <f t="shared" si="612"/>
        <v>0</v>
      </c>
      <c r="CW723">
        <f t="shared" si="613"/>
        <v>0</v>
      </c>
      <c r="CX723">
        <f t="shared" si="614"/>
        <v>0</v>
      </c>
      <c r="CY723">
        <f>S723*(BZ723/100)</f>
        <v>0</v>
      </c>
      <c r="CZ723">
        <f>S723*(CA723/100)</f>
        <v>0</v>
      </c>
      <c r="DC723" t="s">
        <v>3</v>
      </c>
      <c r="DD723" t="s">
        <v>3</v>
      </c>
      <c r="DE723" t="s">
        <v>3</v>
      </c>
      <c r="DF723" t="s">
        <v>3</v>
      </c>
      <c r="DG723" t="s">
        <v>3</v>
      </c>
      <c r="DH723" t="s">
        <v>3</v>
      </c>
      <c r="DI723" t="s">
        <v>3</v>
      </c>
      <c r="DJ723" t="s">
        <v>3</v>
      </c>
      <c r="DK723" t="s">
        <v>3</v>
      </c>
      <c r="DL723" t="s">
        <v>3</v>
      </c>
      <c r="DM723" t="s">
        <v>3</v>
      </c>
      <c r="DN723">
        <v>112</v>
      </c>
      <c r="DO723">
        <v>70</v>
      </c>
      <c r="DP723">
        <v>1</v>
      </c>
      <c r="DQ723">
        <v>1</v>
      </c>
      <c r="DU723">
        <v>1010</v>
      </c>
      <c r="DV723" t="s">
        <v>402</v>
      </c>
      <c r="DW723" t="s">
        <v>402</v>
      </c>
      <c r="DX723">
        <v>1</v>
      </c>
      <c r="DZ723" t="s">
        <v>3</v>
      </c>
      <c r="EA723" t="s">
        <v>3</v>
      </c>
      <c r="EB723" t="s">
        <v>3</v>
      </c>
      <c r="EC723" t="s">
        <v>3</v>
      </c>
      <c r="EE723">
        <v>49573648</v>
      </c>
      <c r="EF723">
        <v>40</v>
      </c>
      <c r="EG723" t="s">
        <v>505</v>
      </c>
      <c r="EH723">
        <v>0</v>
      </c>
      <c r="EI723" t="s">
        <v>3</v>
      </c>
      <c r="EJ723">
        <v>2</v>
      </c>
      <c r="EK723">
        <v>333</v>
      </c>
      <c r="EL723" t="s">
        <v>557</v>
      </c>
      <c r="EM723" t="s">
        <v>558</v>
      </c>
      <c r="EO723" t="s">
        <v>3</v>
      </c>
      <c r="EQ723">
        <v>1024</v>
      </c>
      <c r="ER723">
        <v>80.540000000000006</v>
      </c>
      <c r="ES723">
        <v>80.540000000000006</v>
      </c>
      <c r="ET723">
        <v>0</v>
      </c>
      <c r="EU723">
        <v>0</v>
      </c>
      <c r="EV723">
        <v>0</v>
      </c>
      <c r="EW723">
        <v>0</v>
      </c>
      <c r="EX723">
        <v>0</v>
      </c>
      <c r="FQ723">
        <v>0</v>
      </c>
      <c r="FR723">
        <f t="shared" si="615"/>
        <v>0</v>
      </c>
      <c r="FS723">
        <v>0</v>
      </c>
      <c r="FX723">
        <v>112</v>
      </c>
      <c r="FY723">
        <v>70</v>
      </c>
      <c r="GA723" t="s">
        <v>3</v>
      </c>
      <c r="GD723">
        <v>0</v>
      </c>
      <c r="GF723">
        <v>-1879957120</v>
      </c>
      <c r="GG723">
        <v>2</v>
      </c>
      <c r="GH723">
        <v>0</v>
      </c>
      <c r="GI723">
        <v>2</v>
      </c>
      <c r="GJ723">
        <v>0</v>
      </c>
      <c r="GK723">
        <f>ROUND(R723*(S12)/100,2)</f>
        <v>0</v>
      </c>
      <c r="GL723">
        <f t="shared" si="616"/>
        <v>0</v>
      </c>
      <c r="GM723">
        <f t="shared" si="617"/>
        <v>533.16999999999996</v>
      </c>
      <c r="GN723">
        <f t="shared" si="618"/>
        <v>0</v>
      </c>
      <c r="GO723">
        <f t="shared" si="619"/>
        <v>533.16999999999996</v>
      </c>
      <c r="GP723">
        <f t="shared" si="620"/>
        <v>0</v>
      </c>
      <c r="GR723">
        <v>0</v>
      </c>
      <c r="GS723">
        <v>0</v>
      </c>
      <c r="GT723">
        <v>0</v>
      </c>
      <c r="GU723" t="s">
        <v>3</v>
      </c>
      <c r="GV723">
        <f t="shared" si="621"/>
        <v>0</v>
      </c>
      <c r="GW723">
        <v>1</v>
      </c>
      <c r="GX723">
        <f t="shared" si="622"/>
        <v>0</v>
      </c>
      <c r="HA723">
        <v>0</v>
      </c>
      <c r="HB723">
        <v>0</v>
      </c>
      <c r="HC723">
        <f t="shared" si="623"/>
        <v>0</v>
      </c>
      <c r="HE723" t="s">
        <v>3</v>
      </c>
      <c r="HF723" t="s">
        <v>3</v>
      </c>
      <c r="HM723" t="s">
        <v>3</v>
      </c>
      <c r="HN723" t="s">
        <v>3</v>
      </c>
      <c r="HO723" t="s">
        <v>3</v>
      </c>
      <c r="HP723" t="s">
        <v>3</v>
      </c>
      <c r="HQ723" t="s">
        <v>3</v>
      </c>
      <c r="IK723">
        <v>0</v>
      </c>
    </row>
    <row r="725" spans="1:255" x14ac:dyDescent="0.2">
      <c r="A725" s="3">
        <v>51</v>
      </c>
      <c r="B725" s="3">
        <f>B708</f>
        <v>1</v>
      </c>
      <c r="C725" s="3">
        <f>A708</f>
        <v>5</v>
      </c>
      <c r="D725" s="3">
        <f>ROW(A708)</f>
        <v>708</v>
      </c>
      <c r="E725" s="3"/>
      <c r="F725" s="3" t="str">
        <f>IF(F708&lt;&gt;"",F708,"")</f>
        <v>Новый подраздел</v>
      </c>
      <c r="G725" s="3" t="str">
        <f>IF(G708&lt;&gt;"",G708,"")</f>
        <v>Установка светильников</v>
      </c>
      <c r="H725" s="3">
        <v>0</v>
      </c>
      <c r="I725" s="3"/>
      <c r="J725" s="3"/>
      <c r="K725" s="3"/>
      <c r="L725" s="3"/>
      <c r="M725" s="3"/>
      <c r="N725" s="3"/>
      <c r="O725" s="3">
        <f t="shared" ref="O725:T725" si="624">ROUND(AB725,2)</f>
        <v>0</v>
      </c>
      <c r="P725" s="3">
        <f t="shared" si="624"/>
        <v>0</v>
      </c>
      <c r="Q725" s="3">
        <f t="shared" si="624"/>
        <v>0</v>
      </c>
      <c r="R725" s="3">
        <f t="shared" si="624"/>
        <v>0</v>
      </c>
      <c r="S725" s="3">
        <f t="shared" si="624"/>
        <v>0</v>
      </c>
      <c r="T725" s="3">
        <f t="shared" si="624"/>
        <v>0</v>
      </c>
      <c r="U725" s="3">
        <f>AH725</f>
        <v>0</v>
      </c>
      <c r="V725" s="3">
        <f>AI725</f>
        <v>0</v>
      </c>
      <c r="W725" s="3">
        <f>ROUND(AJ725,2)</f>
        <v>0</v>
      </c>
      <c r="X725" s="3">
        <f>ROUND(AK725,2)</f>
        <v>0</v>
      </c>
      <c r="Y725" s="3">
        <f>ROUND(AL725,2)</f>
        <v>0</v>
      </c>
      <c r="Z725" s="3"/>
      <c r="AA725" s="3"/>
      <c r="AB725" s="3">
        <f>ROUND(SUMIF(AA712:AA723,"=50626682",O712:O723),2)</f>
        <v>0</v>
      </c>
      <c r="AC725" s="3">
        <f>ROUND(SUMIF(AA712:AA723,"=50626682",P712:P723),2)</f>
        <v>0</v>
      </c>
      <c r="AD725" s="3">
        <f>ROUND(SUMIF(AA712:AA723,"=50626682",Q712:Q723),2)</f>
        <v>0</v>
      </c>
      <c r="AE725" s="3">
        <f>ROUND(SUMIF(AA712:AA723,"=50626682",R712:R723),2)</f>
        <v>0</v>
      </c>
      <c r="AF725" s="3">
        <f>ROUND(SUMIF(AA712:AA723,"=50626682",S712:S723),2)</f>
        <v>0</v>
      </c>
      <c r="AG725" s="3">
        <f>ROUND(SUMIF(AA712:AA723,"=50626682",T712:T723),2)</f>
        <v>0</v>
      </c>
      <c r="AH725" s="3">
        <f>SUMIF(AA712:AA723,"=50626682",U712:U723)</f>
        <v>0</v>
      </c>
      <c r="AI725" s="3">
        <f>SUMIF(AA712:AA723,"=50626682",V712:V723)</f>
        <v>0</v>
      </c>
      <c r="AJ725" s="3">
        <f>ROUND(SUMIF(AA712:AA723,"=50626682",W712:W723),2)</f>
        <v>0</v>
      </c>
      <c r="AK725" s="3">
        <f>ROUND(SUMIF(AA712:AA723,"=50626682",X712:X723),2)</f>
        <v>0</v>
      </c>
      <c r="AL725" s="3">
        <f>ROUND(SUMIF(AA712:AA723,"=50626682",Y712:Y723),2)</f>
        <v>0</v>
      </c>
      <c r="AM725" s="3"/>
      <c r="AN725" s="3"/>
      <c r="AO725" s="3">
        <f t="shared" ref="AO725:BD725" si="625">ROUND(BX725,2)</f>
        <v>0</v>
      </c>
      <c r="AP725" s="3">
        <f t="shared" si="625"/>
        <v>0</v>
      </c>
      <c r="AQ725" s="3">
        <f t="shared" si="625"/>
        <v>0</v>
      </c>
      <c r="AR725" s="3">
        <f t="shared" si="625"/>
        <v>0</v>
      </c>
      <c r="AS725" s="3">
        <f t="shared" si="625"/>
        <v>0</v>
      </c>
      <c r="AT725" s="3">
        <f t="shared" si="625"/>
        <v>0</v>
      </c>
      <c r="AU725" s="3">
        <f t="shared" si="625"/>
        <v>0</v>
      </c>
      <c r="AV725" s="3">
        <f t="shared" si="625"/>
        <v>0</v>
      </c>
      <c r="AW725" s="3">
        <f t="shared" si="625"/>
        <v>0</v>
      </c>
      <c r="AX725" s="3">
        <f t="shared" si="625"/>
        <v>0</v>
      </c>
      <c r="AY725" s="3">
        <f t="shared" si="625"/>
        <v>0</v>
      </c>
      <c r="AZ725" s="3">
        <f t="shared" si="625"/>
        <v>0</v>
      </c>
      <c r="BA725" s="3">
        <f t="shared" si="625"/>
        <v>0</v>
      </c>
      <c r="BB725" s="3">
        <f t="shared" si="625"/>
        <v>0</v>
      </c>
      <c r="BC725" s="3">
        <f t="shared" si="625"/>
        <v>0</v>
      </c>
      <c r="BD725" s="3">
        <f t="shared" si="625"/>
        <v>0</v>
      </c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>
        <f>ROUND(SUMIF(AA712:AA723,"=50626682",FQ712:FQ723),2)</f>
        <v>0</v>
      </c>
      <c r="BY725" s="3">
        <f>ROUND(SUMIF(AA712:AA723,"=50626682",FR712:FR723),2)</f>
        <v>0</v>
      </c>
      <c r="BZ725" s="3">
        <f>ROUND(SUMIF(AA712:AA723,"=50626682",GL712:GL723),2)</f>
        <v>0</v>
      </c>
      <c r="CA725" s="3">
        <f>ROUND(SUMIF(AA712:AA723,"=50626682",GM712:GM723),2)</f>
        <v>0</v>
      </c>
      <c r="CB725" s="3">
        <f>ROUND(SUMIF(AA712:AA723,"=50626682",GN712:GN723),2)</f>
        <v>0</v>
      </c>
      <c r="CC725" s="3">
        <f>ROUND(SUMIF(AA712:AA723,"=50626682",GO712:GO723),2)</f>
        <v>0</v>
      </c>
      <c r="CD725" s="3">
        <f>ROUND(SUMIF(AA712:AA723,"=50626682",GP712:GP723),2)</f>
        <v>0</v>
      </c>
      <c r="CE725" s="3">
        <f>AC725-BX725</f>
        <v>0</v>
      </c>
      <c r="CF725" s="3">
        <f>AC725-BY725</f>
        <v>0</v>
      </c>
      <c r="CG725" s="3">
        <f>BX725-BZ725</f>
        <v>0</v>
      </c>
      <c r="CH725" s="3">
        <f>AC725-BX725-BY725+BZ725</f>
        <v>0</v>
      </c>
      <c r="CI725" s="3">
        <f>BY725-BZ725</f>
        <v>0</v>
      </c>
      <c r="CJ725" s="3">
        <f>ROUND(SUMIF(AA712:AA723,"=50626682",GX712:GX723),2)</f>
        <v>0</v>
      </c>
      <c r="CK725" s="3">
        <f>ROUND(SUMIF(AA712:AA723,"=50626682",GY712:GY723),2)</f>
        <v>0</v>
      </c>
      <c r="CL725" s="3">
        <f>ROUND(SUMIF(AA712:AA723,"=50626682",GZ712:GZ723),2)</f>
        <v>0</v>
      </c>
      <c r="CM725" s="3">
        <f>ROUND(SUMIF(AA712:AA723,"=50626682",HD712:HD723),2)</f>
        <v>0</v>
      </c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4">
        <f t="shared" ref="DG725:DL725" si="626">ROUND(DT725,2)</f>
        <v>0</v>
      </c>
      <c r="DH725" s="4">
        <f t="shared" si="626"/>
        <v>0</v>
      </c>
      <c r="DI725" s="4">
        <f t="shared" si="626"/>
        <v>0</v>
      </c>
      <c r="DJ725" s="4">
        <f t="shared" si="626"/>
        <v>0</v>
      </c>
      <c r="DK725" s="4">
        <f t="shared" si="626"/>
        <v>0</v>
      </c>
      <c r="DL725" s="4">
        <f t="shared" si="626"/>
        <v>0</v>
      </c>
      <c r="DM725" s="4">
        <f>DZ725</f>
        <v>0</v>
      </c>
      <c r="DN725" s="4">
        <f>EA725</f>
        <v>0</v>
      </c>
      <c r="DO725" s="4">
        <f>ROUND(EB725,2)</f>
        <v>0</v>
      </c>
      <c r="DP725" s="4">
        <f>ROUND(EC725,2)</f>
        <v>0</v>
      </c>
      <c r="DQ725" s="4">
        <f>ROUND(ED725,2)</f>
        <v>0</v>
      </c>
      <c r="DR725" s="4"/>
      <c r="DS725" s="4"/>
      <c r="DT725" s="4">
        <f>ROUND(SUMIF(AA712:AA723,"=50626683",O712:O723),2)</f>
        <v>0</v>
      </c>
      <c r="DU725" s="4">
        <f>ROUND(SUMIF(AA712:AA723,"=50626683",P712:P723),2)</f>
        <v>0</v>
      </c>
      <c r="DV725" s="4">
        <f>ROUND(SUMIF(AA712:AA723,"=50626683",Q712:Q723),2)</f>
        <v>0</v>
      </c>
      <c r="DW725" s="4">
        <f>ROUND(SUMIF(AA712:AA723,"=50626683",R712:R723),2)</f>
        <v>0</v>
      </c>
      <c r="DX725" s="4">
        <f>ROUND(SUMIF(AA712:AA723,"=50626683",S712:S723),2)</f>
        <v>0</v>
      </c>
      <c r="DY725" s="4">
        <f>ROUND(SUMIF(AA712:AA723,"=50626683",T712:T723),2)</f>
        <v>0</v>
      </c>
      <c r="DZ725" s="4">
        <f>SUMIF(AA712:AA723,"=50626683",U712:U723)</f>
        <v>0</v>
      </c>
      <c r="EA725" s="4">
        <f>SUMIF(AA712:AA723,"=50626683",V712:V723)</f>
        <v>0</v>
      </c>
      <c r="EB725" s="4">
        <f>ROUND(SUMIF(AA712:AA723,"=50626683",W712:W723),2)</f>
        <v>0</v>
      </c>
      <c r="EC725" s="4">
        <f>ROUND(SUMIF(AA712:AA723,"=50626683",X712:X723),2)</f>
        <v>0</v>
      </c>
      <c r="ED725" s="4">
        <f>ROUND(SUMIF(AA712:AA723,"=50626683",Y712:Y723),2)</f>
        <v>0</v>
      </c>
      <c r="EE725" s="4"/>
      <c r="EF725" s="4"/>
      <c r="EG725" s="4">
        <f t="shared" ref="EG725:EV725" si="627">ROUND(FP725,2)</f>
        <v>0</v>
      </c>
      <c r="EH725" s="4">
        <f t="shared" si="627"/>
        <v>0</v>
      </c>
      <c r="EI725" s="4">
        <f t="shared" si="627"/>
        <v>0</v>
      </c>
      <c r="EJ725" s="4">
        <f t="shared" si="627"/>
        <v>0</v>
      </c>
      <c r="EK725" s="4">
        <f t="shared" si="627"/>
        <v>0</v>
      </c>
      <c r="EL725" s="4">
        <f t="shared" si="627"/>
        <v>0</v>
      </c>
      <c r="EM725" s="4">
        <f t="shared" si="627"/>
        <v>0</v>
      </c>
      <c r="EN725" s="4">
        <f t="shared" si="627"/>
        <v>0</v>
      </c>
      <c r="EO725" s="4">
        <f t="shared" si="627"/>
        <v>0</v>
      </c>
      <c r="EP725" s="4">
        <f t="shared" si="627"/>
        <v>0</v>
      </c>
      <c r="EQ725" s="4">
        <f t="shared" si="627"/>
        <v>0</v>
      </c>
      <c r="ER725" s="4">
        <f t="shared" si="627"/>
        <v>0</v>
      </c>
      <c r="ES725" s="4">
        <f t="shared" si="627"/>
        <v>0</v>
      </c>
      <c r="ET725" s="4">
        <f t="shared" si="627"/>
        <v>0</v>
      </c>
      <c r="EU725" s="4">
        <f t="shared" si="627"/>
        <v>0</v>
      </c>
      <c r="EV725" s="4">
        <f t="shared" si="627"/>
        <v>0</v>
      </c>
      <c r="EW725" s="4"/>
      <c r="EX725" s="4"/>
      <c r="EY725" s="4"/>
      <c r="EZ725" s="4"/>
      <c r="FA725" s="4"/>
      <c r="FB725" s="4"/>
      <c r="FC725" s="4"/>
      <c r="FD725" s="4"/>
      <c r="FE725" s="4"/>
      <c r="FF725" s="4"/>
      <c r="FG725" s="4"/>
      <c r="FH725" s="4"/>
      <c r="FI725" s="4"/>
      <c r="FJ725" s="4"/>
      <c r="FK725" s="4"/>
      <c r="FL725" s="4"/>
      <c r="FM725" s="4"/>
      <c r="FN725" s="4"/>
      <c r="FO725" s="4"/>
      <c r="FP725" s="4">
        <f>ROUND(SUMIF(AA712:AA723,"=50626683",FQ712:FQ723),2)</f>
        <v>0</v>
      </c>
      <c r="FQ725" s="4">
        <f>ROUND(SUMIF(AA712:AA723,"=50626683",FR712:FR723),2)</f>
        <v>0</v>
      </c>
      <c r="FR725" s="4">
        <f>ROUND(SUMIF(AA712:AA723,"=50626683",GL712:GL723),2)</f>
        <v>0</v>
      </c>
      <c r="FS725" s="4">
        <f>ROUND(SUMIF(AA712:AA723,"=50626683",GM712:GM723),2)</f>
        <v>0</v>
      </c>
      <c r="FT725" s="4">
        <f>ROUND(SUMIF(AA712:AA723,"=50626683",GN712:GN723),2)</f>
        <v>0</v>
      </c>
      <c r="FU725" s="4">
        <f>ROUND(SUMIF(AA712:AA723,"=50626683",GO712:GO723),2)</f>
        <v>0</v>
      </c>
      <c r="FV725" s="4">
        <f>ROUND(SUMIF(AA712:AA723,"=50626683",GP712:GP723),2)</f>
        <v>0</v>
      </c>
      <c r="FW725" s="4">
        <f>DU725-FP725</f>
        <v>0</v>
      </c>
      <c r="FX725" s="4">
        <f>DU725-FQ725</f>
        <v>0</v>
      </c>
      <c r="FY725" s="4">
        <f>FP725-FR725</f>
        <v>0</v>
      </c>
      <c r="FZ725" s="4">
        <f>DU725-FP725-FQ725+FR725</f>
        <v>0</v>
      </c>
      <c r="GA725" s="4">
        <f>FQ725-FR725</f>
        <v>0</v>
      </c>
      <c r="GB725" s="4">
        <f>ROUND(SUMIF(AA712:AA723,"=50626683",GX712:GX723),2)</f>
        <v>0</v>
      </c>
      <c r="GC725" s="4">
        <f>ROUND(SUMIF(AA712:AA723,"=50626683",GY712:GY723),2)</f>
        <v>0</v>
      </c>
      <c r="GD725" s="4">
        <f>ROUND(SUMIF(AA712:AA723,"=50626683",GZ712:GZ723),2)</f>
        <v>0</v>
      </c>
      <c r="GE725" s="4">
        <f>ROUND(SUMIF(AA712:AA723,"=50626683",HD712:HD723),2)</f>
        <v>0</v>
      </c>
      <c r="GF725" s="4"/>
      <c r="GG725" s="4"/>
      <c r="GH725" s="4"/>
      <c r="GI725" s="4"/>
      <c r="GJ725" s="4"/>
      <c r="GK725" s="4"/>
      <c r="GL725" s="4"/>
      <c r="GM725" s="4"/>
      <c r="GN725" s="4"/>
      <c r="GO725" s="4"/>
      <c r="GP725" s="4"/>
      <c r="GQ725" s="4"/>
      <c r="GR725" s="4"/>
      <c r="GS725" s="4"/>
      <c r="GT725" s="4"/>
      <c r="GU725" s="4"/>
      <c r="GV725" s="4"/>
      <c r="GW725" s="4"/>
      <c r="GX725" s="4">
        <v>0</v>
      </c>
    </row>
    <row r="727" spans="1:255" x14ac:dyDescent="0.2">
      <c r="A727" s="5">
        <v>50</v>
      </c>
      <c r="B727" s="5">
        <v>0</v>
      </c>
      <c r="C727" s="5">
        <v>0</v>
      </c>
      <c r="D727" s="5">
        <v>1</v>
      </c>
      <c r="E727" s="5">
        <v>201</v>
      </c>
      <c r="F727" s="5">
        <f>ROUND(Source!O725,O727)</f>
        <v>0</v>
      </c>
      <c r="G727" s="5" t="s">
        <v>95</v>
      </c>
      <c r="H727" s="5" t="s">
        <v>96</v>
      </c>
      <c r="I727" s="5"/>
      <c r="J727" s="5"/>
      <c r="K727" s="5">
        <v>201</v>
      </c>
      <c r="L727" s="5">
        <v>1</v>
      </c>
      <c r="M727" s="5">
        <v>3</v>
      </c>
      <c r="N727" s="5" t="s">
        <v>3</v>
      </c>
      <c r="O727" s="5">
        <v>2</v>
      </c>
      <c r="P727" s="5">
        <f>ROUND(Source!DG725,O727)</f>
        <v>0</v>
      </c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>
        <v>0</v>
      </c>
      <c r="AA727" s="5">
        <v>1</v>
      </c>
      <c r="AB727" s="5">
        <v>0</v>
      </c>
    </row>
    <row r="728" spans="1:255" x14ac:dyDescent="0.2">
      <c r="A728" s="5">
        <v>50</v>
      </c>
      <c r="B728" s="5">
        <v>0</v>
      </c>
      <c r="C728" s="5">
        <v>0</v>
      </c>
      <c r="D728" s="5">
        <v>1</v>
      </c>
      <c r="E728" s="5">
        <v>202</v>
      </c>
      <c r="F728" s="5">
        <f>ROUND(Source!P725,O728)</f>
        <v>0</v>
      </c>
      <c r="G728" s="5" t="s">
        <v>97</v>
      </c>
      <c r="H728" s="5" t="s">
        <v>98</v>
      </c>
      <c r="I728" s="5"/>
      <c r="J728" s="5"/>
      <c r="K728" s="5">
        <v>202</v>
      </c>
      <c r="L728" s="5">
        <v>2</v>
      </c>
      <c r="M728" s="5">
        <v>3</v>
      </c>
      <c r="N728" s="5" t="s">
        <v>3</v>
      </c>
      <c r="O728" s="5">
        <v>2</v>
      </c>
      <c r="P728" s="5">
        <f>ROUND(Source!DH725,O728)</f>
        <v>0</v>
      </c>
      <c r="Q728" s="5"/>
      <c r="R728" s="5"/>
      <c r="S728" s="5"/>
      <c r="T728" s="5"/>
      <c r="U728" s="5"/>
      <c r="V728" s="5"/>
      <c r="W728" s="5">
        <v>0</v>
      </c>
      <c r="X728" s="5">
        <v>1</v>
      </c>
      <c r="Y728" s="5">
        <v>0</v>
      </c>
      <c r="Z728" s="5">
        <v>0</v>
      </c>
      <c r="AA728" s="5">
        <v>1</v>
      </c>
      <c r="AB728" s="5">
        <v>0</v>
      </c>
    </row>
    <row r="729" spans="1:255" x14ac:dyDescent="0.2">
      <c r="A729" s="5">
        <v>50</v>
      </c>
      <c r="B729" s="5">
        <v>0</v>
      </c>
      <c r="C729" s="5">
        <v>0</v>
      </c>
      <c r="D729" s="5">
        <v>1</v>
      </c>
      <c r="E729" s="5">
        <v>222</v>
      </c>
      <c r="F729" s="5">
        <f>ROUND(Source!AO725,O729)</f>
        <v>0</v>
      </c>
      <c r="G729" s="5" t="s">
        <v>99</v>
      </c>
      <c r="H729" s="5" t="s">
        <v>100</v>
      </c>
      <c r="I729" s="5"/>
      <c r="J729" s="5"/>
      <c r="K729" s="5">
        <v>222</v>
      </c>
      <c r="L729" s="5">
        <v>3</v>
      </c>
      <c r="M729" s="5">
        <v>3</v>
      </c>
      <c r="N729" s="5" t="s">
        <v>3</v>
      </c>
      <c r="O729" s="5">
        <v>2</v>
      </c>
      <c r="P729" s="5">
        <f>ROUND(Source!EG725,O729)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55" x14ac:dyDescent="0.2">
      <c r="A730" s="5">
        <v>50</v>
      </c>
      <c r="B730" s="5">
        <v>0</v>
      </c>
      <c r="C730" s="5">
        <v>0</v>
      </c>
      <c r="D730" s="5">
        <v>1</v>
      </c>
      <c r="E730" s="5">
        <v>225</v>
      </c>
      <c r="F730" s="5">
        <f>ROUND(Source!AV725,O730)</f>
        <v>0</v>
      </c>
      <c r="G730" s="5" t="s">
        <v>101</v>
      </c>
      <c r="H730" s="5" t="s">
        <v>102</v>
      </c>
      <c r="I730" s="5"/>
      <c r="J730" s="5"/>
      <c r="K730" s="5">
        <v>225</v>
      </c>
      <c r="L730" s="5">
        <v>4</v>
      </c>
      <c r="M730" s="5">
        <v>3</v>
      </c>
      <c r="N730" s="5" t="s">
        <v>3</v>
      </c>
      <c r="O730" s="5">
        <v>2</v>
      </c>
      <c r="P730" s="5">
        <f>ROUND(Source!EN725,O730)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1" spans="1:255" x14ac:dyDescent="0.2">
      <c r="A731" s="5">
        <v>50</v>
      </c>
      <c r="B731" s="5">
        <v>0</v>
      </c>
      <c r="C731" s="5">
        <v>0</v>
      </c>
      <c r="D731" s="5">
        <v>1</v>
      </c>
      <c r="E731" s="5">
        <v>226</v>
      </c>
      <c r="F731" s="5">
        <f>ROUND(Source!AW725,O731)</f>
        <v>0</v>
      </c>
      <c r="G731" s="5" t="s">
        <v>103</v>
      </c>
      <c r="H731" s="5" t="s">
        <v>104</v>
      </c>
      <c r="I731" s="5"/>
      <c r="J731" s="5"/>
      <c r="K731" s="5">
        <v>226</v>
      </c>
      <c r="L731" s="5">
        <v>5</v>
      </c>
      <c r="M731" s="5">
        <v>3</v>
      </c>
      <c r="N731" s="5" t="s">
        <v>3</v>
      </c>
      <c r="O731" s="5">
        <v>2</v>
      </c>
      <c r="P731" s="5">
        <f>ROUND(Source!EO725,O731)</f>
        <v>0</v>
      </c>
      <c r="Q731" s="5"/>
      <c r="R731" s="5"/>
      <c r="S731" s="5"/>
      <c r="T731" s="5"/>
      <c r="U731" s="5"/>
      <c r="V731" s="5"/>
      <c r="W731" s="5">
        <v>0</v>
      </c>
      <c r="X731" s="5">
        <v>1</v>
      </c>
      <c r="Y731" s="5">
        <v>0</v>
      </c>
      <c r="Z731" s="5">
        <v>0</v>
      </c>
      <c r="AA731" s="5">
        <v>1</v>
      </c>
      <c r="AB731" s="5">
        <v>0</v>
      </c>
    </row>
    <row r="732" spans="1:255" x14ac:dyDescent="0.2">
      <c r="A732" s="5">
        <v>50</v>
      </c>
      <c r="B732" s="5">
        <v>0</v>
      </c>
      <c r="C732" s="5">
        <v>0</v>
      </c>
      <c r="D732" s="5">
        <v>1</v>
      </c>
      <c r="E732" s="5">
        <v>227</v>
      </c>
      <c r="F732" s="5">
        <f>ROUND(Source!AX725,O732)</f>
        <v>0</v>
      </c>
      <c r="G732" s="5" t="s">
        <v>105</v>
      </c>
      <c r="H732" s="5" t="s">
        <v>106</v>
      </c>
      <c r="I732" s="5"/>
      <c r="J732" s="5"/>
      <c r="K732" s="5">
        <v>227</v>
      </c>
      <c r="L732" s="5">
        <v>6</v>
      </c>
      <c r="M732" s="5">
        <v>3</v>
      </c>
      <c r="N732" s="5" t="s">
        <v>3</v>
      </c>
      <c r="O732" s="5">
        <v>2</v>
      </c>
      <c r="P732" s="5">
        <f>ROUND(Source!EP725,O732)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55" x14ac:dyDescent="0.2">
      <c r="A733" s="5">
        <v>50</v>
      </c>
      <c r="B733" s="5">
        <v>0</v>
      </c>
      <c r="C733" s="5">
        <v>0</v>
      </c>
      <c r="D733" s="5">
        <v>1</v>
      </c>
      <c r="E733" s="5">
        <v>228</v>
      </c>
      <c r="F733" s="5">
        <f>ROUND(Source!AY725,O733)</f>
        <v>0</v>
      </c>
      <c r="G733" s="5" t="s">
        <v>107</v>
      </c>
      <c r="H733" s="5" t="s">
        <v>108</v>
      </c>
      <c r="I733" s="5"/>
      <c r="J733" s="5"/>
      <c r="K733" s="5">
        <v>228</v>
      </c>
      <c r="L733" s="5">
        <v>7</v>
      </c>
      <c r="M733" s="5">
        <v>3</v>
      </c>
      <c r="N733" s="5" t="s">
        <v>3</v>
      </c>
      <c r="O733" s="5">
        <v>2</v>
      </c>
      <c r="P733" s="5">
        <f>ROUND(Source!EQ725,O733)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55" x14ac:dyDescent="0.2">
      <c r="A734" s="5">
        <v>50</v>
      </c>
      <c r="B734" s="5">
        <v>0</v>
      </c>
      <c r="C734" s="5">
        <v>0</v>
      </c>
      <c r="D734" s="5">
        <v>1</v>
      </c>
      <c r="E734" s="5">
        <v>216</v>
      </c>
      <c r="F734" s="5">
        <f>ROUND(Source!AP725,O734)</f>
        <v>0</v>
      </c>
      <c r="G734" s="5" t="s">
        <v>109</v>
      </c>
      <c r="H734" s="5" t="s">
        <v>110</v>
      </c>
      <c r="I734" s="5"/>
      <c r="J734" s="5"/>
      <c r="K734" s="5">
        <v>216</v>
      </c>
      <c r="L734" s="5">
        <v>8</v>
      </c>
      <c r="M734" s="5">
        <v>3</v>
      </c>
      <c r="N734" s="5" t="s">
        <v>3</v>
      </c>
      <c r="O734" s="5">
        <v>2</v>
      </c>
      <c r="P734" s="5">
        <f>ROUND(Source!EH725,O734)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55" x14ac:dyDescent="0.2">
      <c r="A735" s="5">
        <v>50</v>
      </c>
      <c r="B735" s="5">
        <v>0</v>
      </c>
      <c r="C735" s="5">
        <v>0</v>
      </c>
      <c r="D735" s="5">
        <v>1</v>
      </c>
      <c r="E735" s="5">
        <v>223</v>
      </c>
      <c r="F735" s="5">
        <f>ROUND(Source!AQ725,O735)</f>
        <v>0</v>
      </c>
      <c r="G735" s="5" t="s">
        <v>111</v>
      </c>
      <c r="H735" s="5" t="s">
        <v>112</v>
      </c>
      <c r="I735" s="5"/>
      <c r="J735" s="5"/>
      <c r="K735" s="5">
        <v>223</v>
      </c>
      <c r="L735" s="5">
        <v>9</v>
      </c>
      <c r="M735" s="5">
        <v>3</v>
      </c>
      <c r="N735" s="5" t="s">
        <v>3</v>
      </c>
      <c r="O735" s="5">
        <v>2</v>
      </c>
      <c r="P735" s="5">
        <f>ROUND(Source!EI725,O735)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55" x14ac:dyDescent="0.2">
      <c r="A736" s="5">
        <v>50</v>
      </c>
      <c r="B736" s="5">
        <v>0</v>
      </c>
      <c r="C736" s="5">
        <v>0</v>
      </c>
      <c r="D736" s="5">
        <v>1</v>
      </c>
      <c r="E736" s="5">
        <v>229</v>
      </c>
      <c r="F736" s="5">
        <f>ROUND(Source!AZ725,O736)</f>
        <v>0</v>
      </c>
      <c r="G736" s="5" t="s">
        <v>113</v>
      </c>
      <c r="H736" s="5" t="s">
        <v>114</v>
      </c>
      <c r="I736" s="5"/>
      <c r="J736" s="5"/>
      <c r="K736" s="5">
        <v>229</v>
      </c>
      <c r="L736" s="5">
        <v>10</v>
      </c>
      <c r="M736" s="5">
        <v>3</v>
      </c>
      <c r="N736" s="5" t="s">
        <v>3</v>
      </c>
      <c r="O736" s="5">
        <v>2</v>
      </c>
      <c r="P736" s="5">
        <f>ROUND(Source!ER725,O736)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">
      <c r="A737" s="5">
        <v>50</v>
      </c>
      <c r="B737" s="5">
        <v>0</v>
      </c>
      <c r="C737" s="5">
        <v>0</v>
      </c>
      <c r="D737" s="5">
        <v>1</v>
      </c>
      <c r="E737" s="5">
        <v>203</v>
      </c>
      <c r="F737" s="5">
        <f>ROUND(Source!Q725,O737)</f>
        <v>0</v>
      </c>
      <c r="G737" s="5" t="s">
        <v>115</v>
      </c>
      <c r="H737" s="5" t="s">
        <v>116</v>
      </c>
      <c r="I737" s="5"/>
      <c r="J737" s="5"/>
      <c r="K737" s="5">
        <v>203</v>
      </c>
      <c r="L737" s="5">
        <v>11</v>
      </c>
      <c r="M737" s="5">
        <v>3</v>
      </c>
      <c r="N737" s="5" t="s">
        <v>3</v>
      </c>
      <c r="O737" s="5">
        <v>2</v>
      </c>
      <c r="P737" s="5">
        <f>ROUND(Source!DI725,O737)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231</v>
      </c>
      <c r="F738" s="5">
        <f>ROUND(Source!BB725,O738)</f>
        <v>0</v>
      </c>
      <c r="G738" s="5" t="s">
        <v>117</v>
      </c>
      <c r="H738" s="5" t="s">
        <v>118</v>
      </c>
      <c r="I738" s="5"/>
      <c r="J738" s="5"/>
      <c r="K738" s="5">
        <v>231</v>
      </c>
      <c r="L738" s="5">
        <v>12</v>
      </c>
      <c r="M738" s="5">
        <v>3</v>
      </c>
      <c r="N738" s="5" t="s">
        <v>3</v>
      </c>
      <c r="O738" s="5">
        <v>2</v>
      </c>
      <c r="P738" s="5">
        <f>ROUND(Source!ET725,O738)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204</v>
      </c>
      <c r="F739" s="5">
        <f>ROUND(Source!R725,O739)</f>
        <v>0</v>
      </c>
      <c r="G739" s="5" t="s">
        <v>119</v>
      </c>
      <c r="H739" s="5" t="s">
        <v>120</v>
      </c>
      <c r="I739" s="5"/>
      <c r="J739" s="5"/>
      <c r="K739" s="5">
        <v>204</v>
      </c>
      <c r="L739" s="5">
        <v>13</v>
      </c>
      <c r="M739" s="5">
        <v>3</v>
      </c>
      <c r="N739" s="5" t="s">
        <v>3</v>
      </c>
      <c r="O739" s="5">
        <v>2</v>
      </c>
      <c r="P739" s="5">
        <f>ROUND(Source!DJ725,O739)</f>
        <v>0</v>
      </c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>
        <v>0</v>
      </c>
      <c r="AA739" s="5">
        <v>1</v>
      </c>
      <c r="AB739" s="5">
        <v>0</v>
      </c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205</v>
      </c>
      <c r="F740" s="5">
        <f>ROUND(Source!S725,O740)</f>
        <v>0</v>
      </c>
      <c r="G740" s="5" t="s">
        <v>121</v>
      </c>
      <c r="H740" s="5" t="s">
        <v>122</v>
      </c>
      <c r="I740" s="5"/>
      <c r="J740" s="5"/>
      <c r="K740" s="5">
        <v>205</v>
      </c>
      <c r="L740" s="5">
        <v>14</v>
      </c>
      <c r="M740" s="5">
        <v>3</v>
      </c>
      <c r="N740" s="5" t="s">
        <v>3</v>
      </c>
      <c r="O740" s="5">
        <v>2</v>
      </c>
      <c r="P740" s="5">
        <f>ROUND(Source!DK725,O740)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232</v>
      </c>
      <c r="F741" s="5">
        <f>ROUND(Source!BC725,O741)</f>
        <v>0</v>
      </c>
      <c r="G741" s="5" t="s">
        <v>123</v>
      </c>
      <c r="H741" s="5" t="s">
        <v>124</v>
      </c>
      <c r="I741" s="5"/>
      <c r="J741" s="5"/>
      <c r="K741" s="5">
        <v>232</v>
      </c>
      <c r="L741" s="5">
        <v>15</v>
      </c>
      <c r="M741" s="5">
        <v>3</v>
      </c>
      <c r="N741" s="5" t="s">
        <v>3</v>
      </c>
      <c r="O741" s="5">
        <v>2</v>
      </c>
      <c r="P741" s="5">
        <f>ROUND(Source!EU725,O741)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214</v>
      </c>
      <c r="F742" s="5">
        <f>ROUND(Source!AS725,O742)</f>
        <v>0</v>
      </c>
      <c r="G742" s="5" t="s">
        <v>125</v>
      </c>
      <c r="H742" s="5" t="s">
        <v>126</v>
      </c>
      <c r="I742" s="5"/>
      <c r="J742" s="5"/>
      <c r="K742" s="5">
        <v>214</v>
      </c>
      <c r="L742" s="5">
        <v>16</v>
      </c>
      <c r="M742" s="5">
        <v>3</v>
      </c>
      <c r="N742" s="5" t="s">
        <v>3</v>
      </c>
      <c r="O742" s="5">
        <v>2</v>
      </c>
      <c r="P742" s="5">
        <f>ROUND(Source!EK725,O742)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215</v>
      </c>
      <c r="F743" s="5">
        <f>ROUND(Source!AT725,O743)</f>
        <v>0</v>
      </c>
      <c r="G743" s="5" t="s">
        <v>127</v>
      </c>
      <c r="H743" s="5" t="s">
        <v>128</v>
      </c>
      <c r="I743" s="5"/>
      <c r="J743" s="5"/>
      <c r="K743" s="5">
        <v>215</v>
      </c>
      <c r="L743" s="5">
        <v>17</v>
      </c>
      <c r="M743" s="5">
        <v>3</v>
      </c>
      <c r="N743" s="5" t="s">
        <v>3</v>
      </c>
      <c r="O743" s="5">
        <v>2</v>
      </c>
      <c r="P743" s="5">
        <f>ROUND(Source!EL725,O743)</f>
        <v>0</v>
      </c>
      <c r="Q743" s="5"/>
      <c r="R743" s="5"/>
      <c r="S743" s="5"/>
      <c r="T743" s="5"/>
      <c r="U743" s="5"/>
      <c r="V743" s="5"/>
      <c r="W743" s="5">
        <v>0</v>
      </c>
      <c r="X743" s="5">
        <v>1</v>
      </c>
      <c r="Y743" s="5">
        <v>0</v>
      </c>
      <c r="Z743" s="5">
        <v>0</v>
      </c>
      <c r="AA743" s="5">
        <v>1</v>
      </c>
      <c r="AB743" s="5">
        <v>0</v>
      </c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217</v>
      </c>
      <c r="F744" s="5">
        <f>ROUND(Source!AU725,O744)</f>
        <v>0</v>
      </c>
      <c r="G744" s="5" t="s">
        <v>129</v>
      </c>
      <c r="H744" s="5" t="s">
        <v>130</v>
      </c>
      <c r="I744" s="5"/>
      <c r="J744" s="5"/>
      <c r="K744" s="5">
        <v>217</v>
      </c>
      <c r="L744" s="5">
        <v>18</v>
      </c>
      <c r="M744" s="5">
        <v>3</v>
      </c>
      <c r="N744" s="5" t="s">
        <v>3</v>
      </c>
      <c r="O744" s="5">
        <v>2</v>
      </c>
      <c r="P744" s="5">
        <f>ROUND(Source!EM725,O744)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230</v>
      </c>
      <c r="F745" s="5">
        <f>ROUND(Source!BA725,O745)</f>
        <v>0</v>
      </c>
      <c r="G745" s="5" t="s">
        <v>131</v>
      </c>
      <c r="H745" s="5" t="s">
        <v>132</v>
      </c>
      <c r="I745" s="5"/>
      <c r="J745" s="5"/>
      <c r="K745" s="5">
        <v>230</v>
      </c>
      <c r="L745" s="5">
        <v>19</v>
      </c>
      <c r="M745" s="5">
        <v>3</v>
      </c>
      <c r="N745" s="5" t="s">
        <v>3</v>
      </c>
      <c r="O745" s="5">
        <v>2</v>
      </c>
      <c r="P745" s="5">
        <f>ROUND(Source!ES725,O745)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206</v>
      </c>
      <c r="F746" s="5">
        <f>ROUND(Source!T725,O746)</f>
        <v>0</v>
      </c>
      <c r="G746" s="5" t="s">
        <v>133</v>
      </c>
      <c r="H746" s="5" t="s">
        <v>134</v>
      </c>
      <c r="I746" s="5"/>
      <c r="J746" s="5"/>
      <c r="K746" s="5">
        <v>206</v>
      </c>
      <c r="L746" s="5">
        <v>20</v>
      </c>
      <c r="M746" s="5">
        <v>3</v>
      </c>
      <c r="N746" s="5" t="s">
        <v>3</v>
      </c>
      <c r="O746" s="5">
        <v>2</v>
      </c>
      <c r="P746" s="5">
        <f>ROUND(Source!DL725,O746)</f>
        <v>0</v>
      </c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>
        <v>0</v>
      </c>
      <c r="AA746" s="5">
        <v>1</v>
      </c>
      <c r="AB746" s="5">
        <v>0</v>
      </c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207</v>
      </c>
      <c r="F747" s="5">
        <f>Source!U725</f>
        <v>0</v>
      </c>
      <c r="G747" s="5" t="s">
        <v>135</v>
      </c>
      <c r="H747" s="5" t="s">
        <v>136</v>
      </c>
      <c r="I747" s="5"/>
      <c r="J747" s="5"/>
      <c r="K747" s="5">
        <v>207</v>
      </c>
      <c r="L747" s="5">
        <v>21</v>
      </c>
      <c r="M747" s="5">
        <v>3</v>
      </c>
      <c r="N747" s="5" t="s">
        <v>3</v>
      </c>
      <c r="O747" s="5">
        <v>-1</v>
      </c>
      <c r="P747" s="5">
        <f>Source!DM725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208</v>
      </c>
      <c r="F748" s="5">
        <f>Source!V725</f>
        <v>0</v>
      </c>
      <c r="G748" s="5" t="s">
        <v>137</v>
      </c>
      <c r="H748" s="5" t="s">
        <v>138</v>
      </c>
      <c r="I748" s="5"/>
      <c r="J748" s="5"/>
      <c r="K748" s="5">
        <v>208</v>
      </c>
      <c r="L748" s="5">
        <v>22</v>
      </c>
      <c r="M748" s="5">
        <v>3</v>
      </c>
      <c r="N748" s="5" t="s">
        <v>3</v>
      </c>
      <c r="O748" s="5">
        <v>-1</v>
      </c>
      <c r="P748" s="5">
        <f>Source!DN725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209</v>
      </c>
      <c r="F749" s="5">
        <f>ROUND(Source!W725,O749)</f>
        <v>0</v>
      </c>
      <c r="G749" s="5" t="s">
        <v>139</v>
      </c>
      <c r="H749" s="5" t="s">
        <v>140</v>
      </c>
      <c r="I749" s="5"/>
      <c r="J749" s="5"/>
      <c r="K749" s="5">
        <v>209</v>
      </c>
      <c r="L749" s="5">
        <v>23</v>
      </c>
      <c r="M749" s="5">
        <v>3</v>
      </c>
      <c r="N749" s="5" t="s">
        <v>3</v>
      </c>
      <c r="O749" s="5">
        <v>2</v>
      </c>
      <c r="P749" s="5">
        <f>ROUND(Source!DO725,O749)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233</v>
      </c>
      <c r="F750" s="5">
        <f>ROUND(Source!BD725,O750)</f>
        <v>0</v>
      </c>
      <c r="G750" s="5" t="s">
        <v>141</v>
      </c>
      <c r="H750" s="5" t="s">
        <v>142</v>
      </c>
      <c r="I750" s="5"/>
      <c r="J750" s="5"/>
      <c r="K750" s="5">
        <v>233</v>
      </c>
      <c r="L750" s="5">
        <v>24</v>
      </c>
      <c r="M750" s="5">
        <v>3</v>
      </c>
      <c r="N750" s="5" t="s">
        <v>3</v>
      </c>
      <c r="O750" s="5">
        <v>2</v>
      </c>
      <c r="P750" s="5">
        <f>ROUND(Source!EV725,O750)</f>
        <v>0</v>
      </c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>
        <v>0</v>
      </c>
      <c r="AA750" s="5">
        <v>1</v>
      </c>
      <c r="AB750" s="5">
        <v>0</v>
      </c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210</v>
      </c>
      <c r="F751" s="5">
        <f>ROUND(Source!X725,O751)</f>
        <v>0</v>
      </c>
      <c r="G751" s="5" t="s">
        <v>143</v>
      </c>
      <c r="H751" s="5" t="s">
        <v>144</v>
      </c>
      <c r="I751" s="5"/>
      <c r="J751" s="5"/>
      <c r="K751" s="5">
        <v>210</v>
      </c>
      <c r="L751" s="5">
        <v>25</v>
      </c>
      <c r="M751" s="5">
        <v>3</v>
      </c>
      <c r="N751" s="5" t="s">
        <v>3</v>
      </c>
      <c r="O751" s="5">
        <v>2</v>
      </c>
      <c r="P751" s="5">
        <f>ROUND(Source!DP725,O751)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211</v>
      </c>
      <c r="F752" s="5">
        <f>ROUND(Source!Y725,O752)</f>
        <v>0</v>
      </c>
      <c r="G752" s="5" t="s">
        <v>145</v>
      </c>
      <c r="H752" s="5" t="s">
        <v>146</v>
      </c>
      <c r="I752" s="5"/>
      <c r="J752" s="5"/>
      <c r="K752" s="5">
        <v>211</v>
      </c>
      <c r="L752" s="5">
        <v>26</v>
      </c>
      <c r="M752" s="5">
        <v>3</v>
      </c>
      <c r="N752" s="5" t="s">
        <v>3</v>
      </c>
      <c r="O752" s="5">
        <v>2</v>
      </c>
      <c r="P752" s="5">
        <f>ROUND(Source!DQ725,O752)</f>
        <v>0</v>
      </c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>
        <v>0</v>
      </c>
      <c r="AA752" s="5">
        <v>1</v>
      </c>
      <c r="AB752" s="5">
        <v>0</v>
      </c>
    </row>
    <row r="753" spans="1:206" x14ac:dyDescent="0.2">
      <c r="A753" s="5">
        <v>50</v>
      </c>
      <c r="B753" s="5">
        <v>0</v>
      </c>
      <c r="C753" s="5">
        <v>0</v>
      </c>
      <c r="D753" s="5">
        <v>1</v>
      </c>
      <c r="E753" s="5">
        <v>224</v>
      </c>
      <c r="F753" s="5">
        <f>ROUND(Source!AR725,O753)</f>
        <v>0</v>
      </c>
      <c r="G753" s="5" t="s">
        <v>147</v>
      </c>
      <c r="H753" s="5" t="s">
        <v>148</v>
      </c>
      <c r="I753" s="5"/>
      <c r="J753" s="5"/>
      <c r="K753" s="5">
        <v>224</v>
      </c>
      <c r="L753" s="5">
        <v>27</v>
      </c>
      <c r="M753" s="5">
        <v>3</v>
      </c>
      <c r="N753" s="5" t="s">
        <v>3</v>
      </c>
      <c r="O753" s="5">
        <v>2</v>
      </c>
      <c r="P753" s="5">
        <f>ROUND(Source!EJ725,O753)</f>
        <v>0</v>
      </c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>
        <v>0</v>
      </c>
      <c r="AA753" s="5">
        <v>1</v>
      </c>
      <c r="AB753" s="5">
        <v>0</v>
      </c>
    </row>
    <row r="755" spans="1:206" x14ac:dyDescent="0.2">
      <c r="A755" s="3">
        <v>51</v>
      </c>
      <c r="B755" s="3">
        <f>B456</f>
        <v>1</v>
      </c>
      <c r="C755" s="3">
        <f>A456</f>
        <v>4</v>
      </c>
      <c r="D755" s="3">
        <f>ROW(A456)</f>
        <v>456</v>
      </c>
      <c r="E755" s="3"/>
      <c r="F755" s="3" t="str">
        <f>IF(F456&lt;&gt;"",F456,"")</f>
        <v>Новый раздел</v>
      </c>
      <c r="G755" s="3" t="str">
        <f>IF(G456&lt;&gt;"",G456,"")</f>
        <v>Электромонтажные работы внутренние</v>
      </c>
      <c r="H755" s="3">
        <v>0</v>
      </c>
      <c r="I755" s="3"/>
      <c r="J755" s="3"/>
      <c r="K755" s="3"/>
      <c r="L755" s="3"/>
      <c r="M755" s="3"/>
      <c r="N755" s="3"/>
      <c r="O755" s="3">
        <f t="shared" ref="O755:T755" si="628">ROUND(O489+O542+O615+O678+O725+AB755,2)</f>
        <v>48734.13</v>
      </c>
      <c r="P755" s="3">
        <f t="shared" si="628"/>
        <v>45201.75</v>
      </c>
      <c r="Q755" s="3">
        <f t="shared" si="628"/>
        <v>463.6</v>
      </c>
      <c r="R755" s="3">
        <f t="shared" si="628"/>
        <v>84.69</v>
      </c>
      <c r="S755" s="3">
        <f t="shared" si="628"/>
        <v>3068.78</v>
      </c>
      <c r="T755" s="3">
        <f t="shared" si="628"/>
        <v>0</v>
      </c>
      <c r="U755" s="3">
        <f>U489+U542+U615+U678+U725+AH755</f>
        <v>245.28550000000001</v>
      </c>
      <c r="V755" s="3">
        <f>V489+V542+V615+V678+V725+AI755</f>
        <v>0</v>
      </c>
      <c r="W755" s="3">
        <f>ROUND(W489+W542+W615+W678+W725+AJ755,2)</f>
        <v>0</v>
      </c>
      <c r="X755" s="3">
        <f>ROUND(X489+X542+X615+X678+X725+AK755,2)</f>
        <v>3437.04</v>
      </c>
      <c r="Y755" s="3">
        <f>ROUND(Y489+Y542+Y615+Y678+Y725+AL755,2)</f>
        <v>2148.15</v>
      </c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>
        <f t="shared" ref="AO755:BD755" si="629">ROUND(AO489+AO542+AO615+AO678+AO725+BX755,2)</f>
        <v>0</v>
      </c>
      <c r="AP755" s="3">
        <f t="shared" si="629"/>
        <v>0</v>
      </c>
      <c r="AQ755" s="3">
        <f t="shared" si="629"/>
        <v>0</v>
      </c>
      <c r="AR755" s="3">
        <f t="shared" si="629"/>
        <v>54467.56</v>
      </c>
      <c r="AS755" s="3">
        <f t="shared" si="629"/>
        <v>0</v>
      </c>
      <c r="AT755" s="3">
        <f t="shared" si="629"/>
        <v>54467.56</v>
      </c>
      <c r="AU755" s="3">
        <f t="shared" si="629"/>
        <v>0</v>
      </c>
      <c r="AV755" s="3">
        <f t="shared" si="629"/>
        <v>45201.75</v>
      </c>
      <c r="AW755" s="3">
        <f t="shared" si="629"/>
        <v>45201.75</v>
      </c>
      <c r="AX755" s="3">
        <f t="shared" si="629"/>
        <v>0</v>
      </c>
      <c r="AY755" s="3">
        <f t="shared" si="629"/>
        <v>45201.75</v>
      </c>
      <c r="AZ755" s="3">
        <f t="shared" si="629"/>
        <v>0</v>
      </c>
      <c r="BA755" s="3">
        <f t="shared" si="629"/>
        <v>0</v>
      </c>
      <c r="BB755" s="3">
        <f t="shared" si="629"/>
        <v>0</v>
      </c>
      <c r="BC755" s="3">
        <f t="shared" si="629"/>
        <v>0</v>
      </c>
      <c r="BD755" s="3">
        <f t="shared" si="629"/>
        <v>0</v>
      </c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4">
        <f t="shared" ref="DG755:DL755" si="630">ROUND(DG489+DG542+DG615+DG678+DG725+DT755,2)</f>
        <v>396996.23</v>
      </c>
      <c r="DH755" s="4">
        <f t="shared" si="630"/>
        <v>302259.81</v>
      </c>
      <c r="DI755" s="4">
        <f t="shared" si="630"/>
        <v>5649.71</v>
      </c>
      <c r="DJ755" s="4">
        <f t="shared" si="630"/>
        <v>2458.5500000000002</v>
      </c>
      <c r="DK755" s="4">
        <f t="shared" si="630"/>
        <v>89086.71</v>
      </c>
      <c r="DL755" s="4">
        <f t="shared" si="630"/>
        <v>0</v>
      </c>
      <c r="DM755" s="4">
        <f>DM489+DM542+DM615+DM678+DM725+DZ755</f>
        <v>245.28550000000001</v>
      </c>
      <c r="DN755" s="4">
        <f>DN489+DN542+DN615+DN678+DN725+EA755</f>
        <v>0</v>
      </c>
      <c r="DO755" s="4">
        <f>ROUND(DO489+DO542+DO615+DO678+DO725+EB755,2)</f>
        <v>0</v>
      </c>
      <c r="DP755" s="4">
        <f>ROUND(DP489+DP542+DP615+DP678+DP725+EC755,2)</f>
        <v>81959.8</v>
      </c>
      <c r="DQ755" s="4">
        <f>ROUND(DQ489+DQ542+DQ615+DQ678+DQ725+ED755,2)</f>
        <v>38307.269999999997</v>
      </c>
      <c r="DR755" s="4"/>
      <c r="DS755" s="4"/>
      <c r="DT755" s="4"/>
      <c r="DU755" s="4"/>
      <c r="DV755" s="4"/>
      <c r="DW755" s="4"/>
      <c r="DX755" s="4"/>
      <c r="DY755" s="4"/>
      <c r="DZ755" s="4"/>
      <c r="EA755" s="4"/>
      <c r="EB755" s="4"/>
      <c r="EC755" s="4"/>
      <c r="ED755" s="4"/>
      <c r="EE755" s="4"/>
      <c r="EF755" s="4"/>
      <c r="EG755" s="4">
        <f t="shared" ref="EG755:EV755" si="631">ROUND(EG489+EG542+EG615+EG678+EG725+FP755,2)</f>
        <v>0</v>
      </c>
      <c r="EH755" s="4">
        <f t="shared" si="631"/>
        <v>0</v>
      </c>
      <c r="EI755" s="4">
        <f t="shared" si="631"/>
        <v>0</v>
      </c>
      <c r="EJ755" s="4">
        <f t="shared" si="631"/>
        <v>521196.98</v>
      </c>
      <c r="EK755" s="4">
        <f t="shared" si="631"/>
        <v>0</v>
      </c>
      <c r="EL755" s="4">
        <f t="shared" si="631"/>
        <v>521196.98</v>
      </c>
      <c r="EM755" s="4">
        <f t="shared" si="631"/>
        <v>0</v>
      </c>
      <c r="EN755" s="4">
        <f t="shared" si="631"/>
        <v>302259.81</v>
      </c>
      <c r="EO755" s="4">
        <f t="shared" si="631"/>
        <v>302259.81</v>
      </c>
      <c r="EP755" s="4">
        <f t="shared" si="631"/>
        <v>0</v>
      </c>
      <c r="EQ755" s="4">
        <f t="shared" si="631"/>
        <v>302259.81</v>
      </c>
      <c r="ER755" s="4">
        <f t="shared" si="631"/>
        <v>0</v>
      </c>
      <c r="ES755" s="4">
        <f t="shared" si="631"/>
        <v>0</v>
      </c>
      <c r="ET755" s="4">
        <f t="shared" si="631"/>
        <v>0</v>
      </c>
      <c r="EU755" s="4">
        <f t="shared" si="631"/>
        <v>0</v>
      </c>
      <c r="EV755" s="4">
        <f t="shared" si="631"/>
        <v>0</v>
      </c>
      <c r="EW755" s="4"/>
      <c r="EX755" s="4"/>
      <c r="EY755" s="4"/>
      <c r="EZ755" s="4"/>
      <c r="FA755" s="4"/>
      <c r="FB755" s="4"/>
      <c r="FC755" s="4"/>
      <c r="FD755" s="4"/>
      <c r="FE755" s="4"/>
      <c r="FF755" s="4"/>
      <c r="FG755" s="4"/>
      <c r="FH755" s="4"/>
      <c r="FI755" s="4"/>
      <c r="FJ755" s="4"/>
      <c r="FK755" s="4"/>
      <c r="FL755" s="4"/>
      <c r="FM755" s="4"/>
      <c r="FN755" s="4"/>
      <c r="FO755" s="4"/>
      <c r="FP755" s="4"/>
      <c r="FQ755" s="4"/>
      <c r="FR755" s="4"/>
      <c r="FS755" s="4"/>
      <c r="FT755" s="4"/>
      <c r="FU755" s="4"/>
      <c r="FV755" s="4"/>
      <c r="FW755" s="4"/>
      <c r="FX755" s="4"/>
      <c r="FY755" s="4"/>
      <c r="FZ755" s="4"/>
      <c r="GA755" s="4"/>
      <c r="GB755" s="4"/>
      <c r="GC755" s="4"/>
      <c r="GD755" s="4"/>
      <c r="GE755" s="4"/>
      <c r="GF755" s="4"/>
      <c r="GG755" s="4"/>
      <c r="GH755" s="4"/>
      <c r="GI755" s="4"/>
      <c r="GJ755" s="4"/>
      <c r="GK755" s="4"/>
      <c r="GL755" s="4"/>
      <c r="GM755" s="4"/>
      <c r="GN755" s="4"/>
      <c r="GO755" s="4"/>
      <c r="GP755" s="4"/>
      <c r="GQ755" s="4"/>
      <c r="GR755" s="4"/>
      <c r="GS755" s="4"/>
      <c r="GT755" s="4"/>
      <c r="GU755" s="4"/>
      <c r="GV755" s="4"/>
      <c r="GW755" s="4"/>
      <c r="GX755" s="4">
        <v>0</v>
      </c>
    </row>
    <row r="757" spans="1:206" x14ac:dyDescent="0.2">
      <c r="A757" s="5">
        <v>50</v>
      </c>
      <c r="B757" s="5">
        <v>0</v>
      </c>
      <c r="C757" s="5">
        <v>0</v>
      </c>
      <c r="D757" s="5">
        <v>1</v>
      </c>
      <c r="E757" s="5">
        <v>201</v>
      </c>
      <c r="F757" s="5">
        <f>ROUND(Source!O755,O757)</f>
        <v>48734.13</v>
      </c>
      <c r="G757" s="5" t="s">
        <v>95</v>
      </c>
      <c r="H757" s="5" t="s">
        <v>96</v>
      </c>
      <c r="I757" s="5"/>
      <c r="J757" s="5"/>
      <c r="K757" s="5">
        <v>201</v>
      </c>
      <c r="L757" s="5">
        <v>1</v>
      </c>
      <c r="M757" s="5">
        <v>3</v>
      </c>
      <c r="N757" s="5" t="s">
        <v>3</v>
      </c>
      <c r="O757" s="5">
        <v>2</v>
      </c>
      <c r="P757" s="5">
        <f>ROUND(Source!DG755,O757)</f>
        <v>396996.23</v>
      </c>
      <c r="Q757" s="5"/>
      <c r="R757" s="5"/>
      <c r="S757" s="5"/>
      <c r="T757" s="5"/>
      <c r="U757" s="5"/>
      <c r="V757" s="5"/>
      <c r="W757" s="5">
        <v>48734.13</v>
      </c>
      <c r="X757" s="5">
        <v>1</v>
      </c>
      <c r="Y757" s="5">
        <v>48734.13</v>
      </c>
      <c r="Z757" s="5">
        <v>396996.23</v>
      </c>
      <c r="AA757" s="5">
        <v>1</v>
      </c>
      <c r="AB757" s="5">
        <v>396996.23</v>
      </c>
    </row>
    <row r="758" spans="1:206" x14ac:dyDescent="0.2">
      <c r="A758" s="5">
        <v>50</v>
      </c>
      <c r="B758" s="5">
        <v>0</v>
      </c>
      <c r="C758" s="5">
        <v>0</v>
      </c>
      <c r="D758" s="5">
        <v>1</v>
      </c>
      <c r="E758" s="5">
        <v>202</v>
      </c>
      <c r="F758" s="5">
        <f>ROUND(Source!P755,O758)</f>
        <v>45201.75</v>
      </c>
      <c r="G758" s="5" t="s">
        <v>97</v>
      </c>
      <c r="H758" s="5" t="s">
        <v>98</v>
      </c>
      <c r="I758" s="5"/>
      <c r="J758" s="5"/>
      <c r="K758" s="5">
        <v>202</v>
      </c>
      <c r="L758" s="5">
        <v>2</v>
      </c>
      <c r="M758" s="5">
        <v>3</v>
      </c>
      <c r="N758" s="5" t="s">
        <v>3</v>
      </c>
      <c r="O758" s="5">
        <v>2</v>
      </c>
      <c r="P758" s="5">
        <f>ROUND(Source!DH755,O758)</f>
        <v>302259.81</v>
      </c>
      <c r="Q758" s="5"/>
      <c r="R758" s="5"/>
      <c r="S758" s="5"/>
      <c r="T758" s="5"/>
      <c r="U758" s="5"/>
      <c r="V758" s="5"/>
      <c r="W758" s="5">
        <v>45201.75</v>
      </c>
      <c r="X758" s="5">
        <v>1</v>
      </c>
      <c r="Y758" s="5">
        <v>45201.75</v>
      </c>
      <c r="Z758" s="5">
        <v>302259.81</v>
      </c>
      <c r="AA758" s="5">
        <v>1</v>
      </c>
      <c r="AB758" s="5">
        <v>302259.81</v>
      </c>
    </row>
    <row r="759" spans="1:206" x14ac:dyDescent="0.2">
      <c r="A759" s="5">
        <v>50</v>
      </c>
      <c r="B759" s="5">
        <v>0</v>
      </c>
      <c r="C759" s="5">
        <v>0</v>
      </c>
      <c r="D759" s="5">
        <v>1</v>
      </c>
      <c r="E759" s="5">
        <v>222</v>
      </c>
      <c r="F759" s="5">
        <f>ROUND(Source!AO755,O759)</f>
        <v>0</v>
      </c>
      <c r="G759" s="5" t="s">
        <v>99</v>
      </c>
      <c r="H759" s="5" t="s">
        <v>100</v>
      </c>
      <c r="I759" s="5"/>
      <c r="J759" s="5"/>
      <c r="K759" s="5">
        <v>222</v>
      </c>
      <c r="L759" s="5">
        <v>3</v>
      </c>
      <c r="M759" s="5">
        <v>3</v>
      </c>
      <c r="N759" s="5" t="s">
        <v>3</v>
      </c>
      <c r="O759" s="5">
        <v>2</v>
      </c>
      <c r="P759" s="5">
        <f>ROUND(Source!EG755,O759)</f>
        <v>0</v>
      </c>
      <c r="Q759" s="5"/>
      <c r="R759" s="5"/>
      <c r="S759" s="5"/>
      <c r="T759" s="5"/>
      <c r="U759" s="5"/>
      <c r="V759" s="5"/>
      <c r="W759" s="5">
        <v>0</v>
      </c>
      <c r="X759" s="5">
        <v>1</v>
      </c>
      <c r="Y759" s="5">
        <v>0</v>
      </c>
      <c r="Z759" s="5">
        <v>0</v>
      </c>
      <c r="AA759" s="5">
        <v>1</v>
      </c>
      <c r="AB759" s="5">
        <v>0</v>
      </c>
    </row>
    <row r="760" spans="1:206" x14ac:dyDescent="0.2">
      <c r="A760" s="5">
        <v>50</v>
      </c>
      <c r="B760" s="5">
        <v>0</v>
      </c>
      <c r="C760" s="5">
        <v>0</v>
      </c>
      <c r="D760" s="5">
        <v>1</v>
      </c>
      <c r="E760" s="5">
        <v>225</v>
      </c>
      <c r="F760" s="5">
        <f>ROUND(Source!AV755,O760)</f>
        <v>45201.75</v>
      </c>
      <c r="G760" s="5" t="s">
        <v>101</v>
      </c>
      <c r="H760" s="5" t="s">
        <v>102</v>
      </c>
      <c r="I760" s="5"/>
      <c r="J760" s="5"/>
      <c r="K760" s="5">
        <v>225</v>
      </c>
      <c r="L760" s="5">
        <v>4</v>
      </c>
      <c r="M760" s="5">
        <v>3</v>
      </c>
      <c r="N760" s="5" t="s">
        <v>3</v>
      </c>
      <c r="O760" s="5">
        <v>2</v>
      </c>
      <c r="P760" s="5">
        <f>ROUND(Source!EN755,O760)</f>
        <v>302259.81</v>
      </c>
      <c r="Q760" s="5"/>
      <c r="R760" s="5"/>
      <c r="S760" s="5"/>
      <c r="T760" s="5"/>
      <c r="U760" s="5"/>
      <c r="V760" s="5"/>
      <c r="W760" s="5">
        <v>45201.75</v>
      </c>
      <c r="X760" s="5">
        <v>1</v>
      </c>
      <c r="Y760" s="5">
        <v>45201.75</v>
      </c>
      <c r="Z760" s="5">
        <v>302259.81</v>
      </c>
      <c r="AA760" s="5">
        <v>1</v>
      </c>
      <c r="AB760" s="5">
        <v>302259.81</v>
      </c>
    </row>
    <row r="761" spans="1:206" x14ac:dyDescent="0.2">
      <c r="A761" s="5">
        <v>50</v>
      </c>
      <c r="B761" s="5">
        <v>0</v>
      </c>
      <c r="C761" s="5">
        <v>0</v>
      </c>
      <c r="D761" s="5">
        <v>1</v>
      </c>
      <c r="E761" s="5">
        <v>226</v>
      </c>
      <c r="F761" s="5">
        <f>ROUND(Source!AW755,O761)</f>
        <v>45201.75</v>
      </c>
      <c r="G761" s="5" t="s">
        <v>103</v>
      </c>
      <c r="H761" s="5" t="s">
        <v>104</v>
      </c>
      <c r="I761" s="5"/>
      <c r="J761" s="5"/>
      <c r="K761" s="5">
        <v>226</v>
      </c>
      <c r="L761" s="5">
        <v>5</v>
      </c>
      <c r="M761" s="5">
        <v>3</v>
      </c>
      <c r="N761" s="5" t="s">
        <v>3</v>
      </c>
      <c r="O761" s="5">
        <v>2</v>
      </c>
      <c r="P761" s="5">
        <f>ROUND(Source!EO755,O761)</f>
        <v>302259.81</v>
      </c>
      <c r="Q761" s="5"/>
      <c r="R761" s="5"/>
      <c r="S761" s="5"/>
      <c r="T761" s="5"/>
      <c r="U761" s="5"/>
      <c r="V761" s="5"/>
      <c r="W761" s="5">
        <v>45201.75</v>
      </c>
      <c r="X761" s="5">
        <v>1</v>
      </c>
      <c r="Y761" s="5">
        <v>45201.75</v>
      </c>
      <c r="Z761" s="5">
        <v>302259.81</v>
      </c>
      <c r="AA761" s="5">
        <v>1</v>
      </c>
      <c r="AB761" s="5">
        <v>302259.81</v>
      </c>
    </row>
    <row r="762" spans="1:206" x14ac:dyDescent="0.2">
      <c r="A762" s="5">
        <v>50</v>
      </c>
      <c r="B762" s="5">
        <v>0</v>
      </c>
      <c r="C762" s="5">
        <v>0</v>
      </c>
      <c r="D762" s="5">
        <v>1</v>
      </c>
      <c r="E762" s="5">
        <v>227</v>
      </c>
      <c r="F762" s="5">
        <f>ROUND(Source!AX755,O762)</f>
        <v>0</v>
      </c>
      <c r="G762" s="5" t="s">
        <v>105</v>
      </c>
      <c r="H762" s="5" t="s">
        <v>106</v>
      </c>
      <c r="I762" s="5"/>
      <c r="J762" s="5"/>
      <c r="K762" s="5">
        <v>227</v>
      </c>
      <c r="L762" s="5">
        <v>6</v>
      </c>
      <c r="M762" s="5">
        <v>3</v>
      </c>
      <c r="N762" s="5" t="s">
        <v>3</v>
      </c>
      <c r="O762" s="5">
        <v>2</v>
      </c>
      <c r="P762" s="5">
        <f>ROUND(Source!EP755,O762)</f>
        <v>0</v>
      </c>
      <c r="Q762" s="5"/>
      <c r="R762" s="5"/>
      <c r="S762" s="5"/>
      <c r="T762" s="5"/>
      <c r="U762" s="5"/>
      <c r="V762" s="5"/>
      <c r="W762" s="5">
        <v>0</v>
      </c>
      <c r="X762" s="5">
        <v>1</v>
      </c>
      <c r="Y762" s="5">
        <v>0</v>
      </c>
      <c r="Z762" s="5">
        <v>0</v>
      </c>
      <c r="AA762" s="5">
        <v>1</v>
      </c>
      <c r="AB762" s="5">
        <v>0</v>
      </c>
    </row>
    <row r="763" spans="1:206" x14ac:dyDescent="0.2">
      <c r="A763" s="5">
        <v>50</v>
      </c>
      <c r="B763" s="5">
        <v>0</v>
      </c>
      <c r="C763" s="5">
        <v>0</v>
      </c>
      <c r="D763" s="5">
        <v>1</v>
      </c>
      <c r="E763" s="5">
        <v>228</v>
      </c>
      <c r="F763" s="5">
        <f>ROUND(Source!AY755,O763)</f>
        <v>45201.75</v>
      </c>
      <c r="G763" s="5" t="s">
        <v>107</v>
      </c>
      <c r="H763" s="5" t="s">
        <v>108</v>
      </c>
      <c r="I763" s="5"/>
      <c r="J763" s="5"/>
      <c r="K763" s="5">
        <v>228</v>
      </c>
      <c r="L763" s="5">
        <v>7</v>
      </c>
      <c r="M763" s="5">
        <v>3</v>
      </c>
      <c r="N763" s="5" t="s">
        <v>3</v>
      </c>
      <c r="O763" s="5">
        <v>2</v>
      </c>
      <c r="P763" s="5">
        <f>ROUND(Source!EQ755,O763)</f>
        <v>302259.81</v>
      </c>
      <c r="Q763" s="5"/>
      <c r="R763" s="5"/>
      <c r="S763" s="5"/>
      <c r="T763" s="5"/>
      <c r="U763" s="5"/>
      <c r="V763" s="5"/>
      <c r="W763" s="5">
        <v>45201.75</v>
      </c>
      <c r="X763" s="5">
        <v>1</v>
      </c>
      <c r="Y763" s="5">
        <v>45201.75</v>
      </c>
      <c r="Z763" s="5">
        <v>302259.81</v>
      </c>
      <c r="AA763" s="5">
        <v>1</v>
      </c>
      <c r="AB763" s="5">
        <v>302259.81</v>
      </c>
    </row>
    <row r="764" spans="1:206" x14ac:dyDescent="0.2">
      <c r="A764" s="5">
        <v>50</v>
      </c>
      <c r="B764" s="5">
        <v>0</v>
      </c>
      <c r="C764" s="5">
        <v>0</v>
      </c>
      <c r="D764" s="5">
        <v>1</v>
      </c>
      <c r="E764" s="5">
        <v>216</v>
      </c>
      <c r="F764" s="5">
        <f>ROUND(Source!AP755,O764)</f>
        <v>0</v>
      </c>
      <c r="G764" s="5" t="s">
        <v>109</v>
      </c>
      <c r="H764" s="5" t="s">
        <v>110</v>
      </c>
      <c r="I764" s="5"/>
      <c r="J764" s="5"/>
      <c r="K764" s="5">
        <v>216</v>
      </c>
      <c r="L764" s="5">
        <v>8</v>
      </c>
      <c r="M764" s="5">
        <v>3</v>
      </c>
      <c r="N764" s="5" t="s">
        <v>3</v>
      </c>
      <c r="O764" s="5">
        <v>2</v>
      </c>
      <c r="P764" s="5">
        <f>ROUND(Source!EH755,O764)</f>
        <v>0</v>
      </c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>
        <v>0</v>
      </c>
      <c r="AA764" s="5">
        <v>1</v>
      </c>
      <c r="AB764" s="5">
        <v>0</v>
      </c>
    </row>
    <row r="765" spans="1:206" x14ac:dyDescent="0.2">
      <c r="A765" s="5">
        <v>50</v>
      </c>
      <c r="B765" s="5">
        <v>0</v>
      </c>
      <c r="C765" s="5">
        <v>0</v>
      </c>
      <c r="D765" s="5">
        <v>1</v>
      </c>
      <c r="E765" s="5">
        <v>223</v>
      </c>
      <c r="F765" s="5">
        <f>ROUND(Source!AQ755,O765)</f>
        <v>0</v>
      </c>
      <c r="G765" s="5" t="s">
        <v>111</v>
      </c>
      <c r="H765" s="5" t="s">
        <v>112</v>
      </c>
      <c r="I765" s="5"/>
      <c r="J765" s="5"/>
      <c r="K765" s="5">
        <v>223</v>
      </c>
      <c r="L765" s="5">
        <v>9</v>
      </c>
      <c r="M765" s="5">
        <v>3</v>
      </c>
      <c r="N765" s="5" t="s">
        <v>3</v>
      </c>
      <c r="O765" s="5">
        <v>2</v>
      </c>
      <c r="P765" s="5">
        <f>ROUND(Source!EI755,O765)</f>
        <v>0</v>
      </c>
      <c r="Q765" s="5"/>
      <c r="R765" s="5"/>
      <c r="S765" s="5"/>
      <c r="T765" s="5"/>
      <c r="U765" s="5"/>
      <c r="V765" s="5"/>
      <c r="W765" s="5">
        <v>0</v>
      </c>
      <c r="X765" s="5">
        <v>1</v>
      </c>
      <c r="Y765" s="5">
        <v>0</v>
      </c>
      <c r="Z765" s="5">
        <v>0</v>
      </c>
      <c r="AA765" s="5">
        <v>1</v>
      </c>
      <c r="AB765" s="5">
        <v>0</v>
      </c>
    </row>
    <row r="766" spans="1:206" x14ac:dyDescent="0.2">
      <c r="A766" s="5">
        <v>50</v>
      </c>
      <c r="B766" s="5">
        <v>0</v>
      </c>
      <c r="C766" s="5">
        <v>0</v>
      </c>
      <c r="D766" s="5">
        <v>1</v>
      </c>
      <c r="E766" s="5">
        <v>229</v>
      </c>
      <c r="F766" s="5">
        <f>ROUND(Source!AZ755,O766)</f>
        <v>0</v>
      </c>
      <c r="G766" s="5" t="s">
        <v>113</v>
      </c>
      <c r="H766" s="5" t="s">
        <v>114</v>
      </c>
      <c r="I766" s="5"/>
      <c r="J766" s="5"/>
      <c r="K766" s="5">
        <v>229</v>
      </c>
      <c r="L766" s="5">
        <v>10</v>
      </c>
      <c r="M766" s="5">
        <v>3</v>
      </c>
      <c r="N766" s="5" t="s">
        <v>3</v>
      </c>
      <c r="O766" s="5">
        <v>2</v>
      </c>
      <c r="P766" s="5">
        <f>ROUND(Source!ER755,O766)</f>
        <v>0</v>
      </c>
      <c r="Q766" s="5"/>
      <c r="R766" s="5"/>
      <c r="S766" s="5"/>
      <c r="T766" s="5"/>
      <c r="U766" s="5"/>
      <c r="V766" s="5"/>
      <c r="W766" s="5">
        <v>0</v>
      </c>
      <c r="X766" s="5">
        <v>1</v>
      </c>
      <c r="Y766" s="5">
        <v>0</v>
      </c>
      <c r="Z766" s="5">
        <v>0</v>
      </c>
      <c r="AA766" s="5">
        <v>1</v>
      </c>
      <c r="AB766" s="5">
        <v>0</v>
      </c>
    </row>
    <row r="767" spans="1:206" x14ac:dyDescent="0.2">
      <c r="A767" s="5">
        <v>50</v>
      </c>
      <c r="B767" s="5">
        <v>0</v>
      </c>
      <c r="C767" s="5">
        <v>0</v>
      </c>
      <c r="D767" s="5">
        <v>1</v>
      </c>
      <c r="E767" s="5">
        <v>203</v>
      </c>
      <c r="F767" s="5">
        <f>ROUND(Source!Q755,O767)</f>
        <v>463.6</v>
      </c>
      <c r="G767" s="5" t="s">
        <v>115</v>
      </c>
      <c r="H767" s="5" t="s">
        <v>116</v>
      </c>
      <c r="I767" s="5"/>
      <c r="J767" s="5"/>
      <c r="K767" s="5">
        <v>203</v>
      </c>
      <c r="L767" s="5">
        <v>11</v>
      </c>
      <c r="M767" s="5">
        <v>3</v>
      </c>
      <c r="N767" s="5" t="s">
        <v>3</v>
      </c>
      <c r="O767" s="5">
        <v>2</v>
      </c>
      <c r="P767" s="5">
        <f>ROUND(Source!DI755,O767)</f>
        <v>5649.71</v>
      </c>
      <c r="Q767" s="5"/>
      <c r="R767" s="5"/>
      <c r="S767" s="5"/>
      <c r="T767" s="5"/>
      <c r="U767" s="5"/>
      <c r="V767" s="5"/>
      <c r="W767" s="5">
        <v>463.6</v>
      </c>
      <c r="X767" s="5">
        <v>1</v>
      </c>
      <c r="Y767" s="5">
        <v>463.6</v>
      </c>
      <c r="Z767" s="5">
        <v>5649.71</v>
      </c>
      <c r="AA767" s="5">
        <v>1</v>
      </c>
      <c r="AB767" s="5">
        <v>5649.71</v>
      </c>
    </row>
    <row r="768" spans="1:206" x14ac:dyDescent="0.2">
      <c r="A768" s="5">
        <v>50</v>
      </c>
      <c r="B768" s="5">
        <v>0</v>
      </c>
      <c r="C768" s="5">
        <v>0</v>
      </c>
      <c r="D768" s="5">
        <v>1</v>
      </c>
      <c r="E768" s="5">
        <v>231</v>
      </c>
      <c r="F768" s="5">
        <f>ROUND(Source!BB755,O768)</f>
        <v>0</v>
      </c>
      <c r="G768" s="5" t="s">
        <v>117</v>
      </c>
      <c r="H768" s="5" t="s">
        <v>118</v>
      </c>
      <c r="I768" s="5"/>
      <c r="J768" s="5"/>
      <c r="K768" s="5">
        <v>231</v>
      </c>
      <c r="L768" s="5">
        <v>12</v>
      </c>
      <c r="M768" s="5">
        <v>3</v>
      </c>
      <c r="N768" s="5" t="s">
        <v>3</v>
      </c>
      <c r="O768" s="5">
        <v>2</v>
      </c>
      <c r="P768" s="5">
        <f>ROUND(Source!ET755,O768)</f>
        <v>0</v>
      </c>
      <c r="Q768" s="5"/>
      <c r="R768" s="5"/>
      <c r="S768" s="5"/>
      <c r="T768" s="5"/>
      <c r="U768" s="5"/>
      <c r="V768" s="5"/>
      <c r="W768" s="5">
        <v>0</v>
      </c>
      <c r="X768" s="5">
        <v>1</v>
      </c>
      <c r="Y768" s="5">
        <v>0</v>
      </c>
      <c r="Z768" s="5">
        <v>0</v>
      </c>
      <c r="AA768" s="5">
        <v>1</v>
      </c>
      <c r="AB768" s="5">
        <v>0</v>
      </c>
    </row>
    <row r="769" spans="1:28" x14ac:dyDescent="0.2">
      <c r="A769" s="5">
        <v>50</v>
      </c>
      <c r="B769" s="5">
        <v>0</v>
      </c>
      <c r="C769" s="5">
        <v>0</v>
      </c>
      <c r="D769" s="5">
        <v>1</v>
      </c>
      <c r="E769" s="5">
        <v>204</v>
      </c>
      <c r="F769" s="5">
        <f>ROUND(Source!R755,O769)</f>
        <v>84.69</v>
      </c>
      <c r="G769" s="5" t="s">
        <v>119</v>
      </c>
      <c r="H769" s="5" t="s">
        <v>120</v>
      </c>
      <c r="I769" s="5"/>
      <c r="J769" s="5"/>
      <c r="K769" s="5">
        <v>204</v>
      </c>
      <c r="L769" s="5">
        <v>13</v>
      </c>
      <c r="M769" s="5">
        <v>3</v>
      </c>
      <c r="N769" s="5" t="s">
        <v>3</v>
      </c>
      <c r="O769" s="5">
        <v>2</v>
      </c>
      <c r="P769" s="5">
        <f>ROUND(Source!DJ755,O769)</f>
        <v>2458.5500000000002</v>
      </c>
      <c r="Q769" s="5"/>
      <c r="R769" s="5"/>
      <c r="S769" s="5"/>
      <c r="T769" s="5"/>
      <c r="U769" s="5"/>
      <c r="V769" s="5"/>
      <c r="W769" s="5">
        <v>84.69</v>
      </c>
      <c r="X769" s="5">
        <v>1</v>
      </c>
      <c r="Y769" s="5">
        <v>84.69</v>
      </c>
      <c r="Z769" s="5">
        <v>2458.5500000000002</v>
      </c>
      <c r="AA769" s="5">
        <v>1</v>
      </c>
      <c r="AB769" s="5">
        <v>2458.5500000000002</v>
      </c>
    </row>
    <row r="770" spans="1:28" x14ac:dyDescent="0.2">
      <c r="A770" s="5">
        <v>50</v>
      </c>
      <c r="B770" s="5">
        <v>0</v>
      </c>
      <c r="C770" s="5">
        <v>0</v>
      </c>
      <c r="D770" s="5">
        <v>1</v>
      </c>
      <c r="E770" s="5">
        <v>205</v>
      </c>
      <c r="F770" s="5">
        <f>ROUND(Source!S755,O770)</f>
        <v>3068.78</v>
      </c>
      <c r="G770" s="5" t="s">
        <v>121</v>
      </c>
      <c r="H770" s="5" t="s">
        <v>122</v>
      </c>
      <c r="I770" s="5"/>
      <c r="J770" s="5"/>
      <c r="K770" s="5">
        <v>205</v>
      </c>
      <c r="L770" s="5">
        <v>14</v>
      </c>
      <c r="M770" s="5">
        <v>3</v>
      </c>
      <c r="N770" s="5" t="s">
        <v>3</v>
      </c>
      <c r="O770" s="5">
        <v>2</v>
      </c>
      <c r="P770" s="5">
        <f>ROUND(Source!DK755,O770)</f>
        <v>89086.71</v>
      </c>
      <c r="Q770" s="5"/>
      <c r="R770" s="5"/>
      <c r="S770" s="5"/>
      <c r="T770" s="5"/>
      <c r="U770" s="5"/>
      <c r="V770" s="5"/>
      <c r="W770" s="5">
        <v>3068.78</v>
      </c>
      <c r="X770" s="5">
        <v>1</v>
      </c>
      <c r="Y770" s="5">
        <v>3068.78</v>
      </c>
      <c r="Z770" s="5">
        <v>89086.71</v>
      </c>
      <c r="AA770" s="5">
        <v>1</v>
      </c>
      <c r="AB770" s="5">
        <v>89086.71</v>
      </c>
    </row>
    <row r="771" spans="1:28" x14ac:dyDescent="0.2">
      <c r="A771" s="5">
        <v>50</v>
      </c>
      <c r="B771" s="5">
        <v>0</v>
      </c>
      <c r="C771" s="5">
        <v>0</v>
      </c>
      <c r="D771" s="5">
        <v>1</v>
      </c>
      <c r="E771" s="5">
        <v>232</v>
      </c>
      <c r="F771" s="5">
        <f>ROUND(Source!BC755,O771)</f>
        <v>0</v>
      </c>
      <c r="G771" s="5" t="s">
        <v>123</v>
      </c>
      <c r="H771" s="5" t="s">
        <v>124</v>
      </c>
      <c r="I771" s="5"/>
      <c r="J771" s="5"/>
      <c r="K771" s="5">
        <v>232</v>
      </c>
      <c r="L771" s="5">
        <v>15</v>
      </c>
      <c r="M771" s="5">
        <v>3</v>
      </c>
      <c r="N771" s="5" t="s">
        <v>3</v>
      </c>
      <c r="O771" s="5">
        <v>2</v>
      </c>
      <c r="P771" s="5">
        <f>ROUND(Source!EU755,O771)</f>
        <v>0</v>
      </c>
      <c r="Q771" s="5"/>
      <c r="R771" s="5"/>
      <c r="S771" s="5"/>
      <c r="T771" s="5"/>
      <c r="U771" s="5"/>
      <c r="V771" s="5"/>
      <c r="W771" s="5">
        <v>0</v>
      </c>
      <c r="X771" s="5">
        <v>1</v>
      </c>
      <c r="Y771" s="5">
        <v>0</v>
      </c>
      <c r="Z771" s="5">
        <v>0</v>
      </c>
      <c r="AA771" s="5">
        <v>1</v>
      </c>
      <c r="AB771" s="5">
        <v>0</v>
      </c>
    </row>
    <row r="772" spans="1:28" x14ac:dyDescent="0.2">
      <c r="A772" s="5">
        <v>50</v>
      </c>
      <c r="B772" s="5">
        <v>0</v>
      </c>
      <c r="C772" s="5">
        <v>0</v>
      </c>
      <c r="D772" s="5">
        <v>1</v>
      </c>
      <c r="E772" s="5">
        <v>214</v>
      </c>
      <c r="F772" s="5">
        <f>ROUND(Source!AS755,O772)</f>
        <v>0</v>
      </c>
      <c r="G772" s="5" t="s">
        <v>125</v>
      </c>
      <c r="H772" s="5" t="s">
        <v>126</v>
      </c>
      <c r="I772" s="5"/>
      <c r="J772" s="5"/>
      <c r="K772" s="5">
        <v>214</v>
      </c>
      <c r="L772" s="5">
        <v>16</v>
      </c>
      <c r="M772" s="5">
        <v>3</v>
      </c>
      <c r="N772" s="5" t="s">
        <v>3</v>
      </c>
      <c r="O772" s="5">
        <v>2</v>
      </c>
      <c r="P772" s="5">
        <f>ROUND(Source!EK755,O772)</f>
        <v>0</v>
      </c>
      <c r="Q772" s="5"/>
      <c r="R772" s="5"/>
      <c r="S772" s="5"/>
      <c r="T772" s="5"/>
      <c r="U772" s="5"/>
      <c r="V772" s="5"/>
      <c r="W772" s="5">
        <v>0</v>
      </c>
      <c r="X772" s="5">
        <v>1</v>
      </c>
      <c r="Y772" s="5">
        <v>0</v>
      </c>
      <c r="Z772" s="5">
        <v>0</v>
      </c>
      <c r="AA772" s="5">
        <v>1</v>
      </c>
      <c r="AB772" s="5">
        <v>0</v>
      </c>
    </row>
    <row r="773" spans="1:28" x14ac:dyDescent="0.2">
      <c r="A773" s="5">
        <v>50</v>
      </c>
      <c r="B773" s="5">
        <v>0</v>
      </c>
      <c r="C773" s="5">
        <v>0</v>
      </c>
      <c r="D773" s="5">
        <v>1</v>
      </c>
      <c r="E773" s="5">
        <v>215</v>
      </c>
      <c r="F773" s="5">
        <f>ROUND(Source!AT755,O773)</f>
        <v>54467.56</v>
      </c>
      <c r="G773" s="5" t="s">
        <v>127</v>
      </c>
      <c r="H773" s="5" t="s">
        <v>128</v>
      </c>
      <c r="I773" s="5"/>
      <c r="J773" s="5"/>
      <c r="K773" s="5">
        <v>215</v>
      </c>
      <c r="L773" s="5">
        <v>17</v>
      </c>
      <c r="M773" s="5">
        <v>3</v>
      </c>
      <c r="N773" s="5" t="s">
        <v>3</v>
      </c>
      <c r="O773" s="5">
        <v>2</v>
      </c>
      <c r="P773" s="5">
        <f>ROUND(Source!EL755,O773)</f>
        <v>521196.98</v>
      </c>
      <c r="Q773" s="5"/>
      <c r="R773" s="5"/>
      <c r="S773" s="5"/>
      <c r="T773" s="5"/>
      <c r="U773" s="5"/>
      <c r="V773" s="5"/>
      <c r="W773" s="5">
        <v>54467.56</v>
      </c>
      <c r="X773" s="5">
        <v>1</v>
      </c>
      <c r="Y773" s="5">
        <v>54467.56</v>
      </c>
      <c r="Z773" s="5">
        <v>521196.98</v>
      </c>
      <c r="AA773" s="5">
        <v>1</v>
      </c>
      <c r="AB773" s="5">
        <v>521196.98</v>
      </c>
    </row>
    <row r="774" spans="1:28" x14ac:dyDescent="0.2">
      <c r="A774" s="5">
        <v>50</v>
      </c>
      <c r="B774" s="5">
        <v>0</v>
      </c>
      <c r="C774" s="5">
        <v>0</v>
      </c>
      <c r="D774" s="5">
        <v>1</v>
      </c>
      <c r="E774" s="5">
        <v>217</v>
      </c>
      <c r="F774" s="5">
        <f>ROUND(Source!AU755,O774)</f>
        <v>0</v>
      </c>
      <c r="G774" s="5" t="s">
        <v>129</v>
      </c>
      <c r="H774" s="5" t="s">
        <v>130</v>
      </c>
      <c r="I774" s="5"/>
      <c r="J774" s="5"/>
      <c r="K774" s="5">
        <v>217</v>
      </c>
      <c r="L774" s="5">
        <v>18</v>
      </c>
      <c r="M774" s="5">
        <v>3</v>
      </c>
      <c r="N774" s="5" t="s">
        <v>3</v>
      </c>
      <c r="O774" s="5">
        <v>2</v>
      </c>
      <c r="P774" s="5">
        <f>ROUND(Source!EM755,O774)</f>
        <v>0</v>
      </c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>
        <v>0</v>
      </c>
      <c r="AA774" s="5">
        <v>1</v>
      </c>
      <c r="AB774" s="5">
        <v>0</v>
      </c>
    </row>
    <row r="775" spans="1:28" x14ac:dyDescent="0.2">
      <c r="A775" s="5">
        <v>50</v>
      </c>
      <c r="B775" s="5">
        <v>0</v>
      </c>
      <c r="C775" s="5">
        <v>0</v>
      </c>
      <c r="D775" s="5">
        <v>1</v>
      </c>
      <c r="E775" s="5">
        <v>230</v>
      </c>
      <c r="F775" s="5">
        <f>ROUND(Source!BA755,O775)</f>
        <v>0</v>
      </c>
      <c r="G775" s="5" t="s">
        <v>131</v>
      </c>
      <c r="H775" s="5" t="s">
        <v>132</v>
      </c>
      <c r="I775" s="5"/>
      <c r="J775" s="5"/>
      <c r="K775" s="5">
        <v>230</v>
      </c>
      <c r="L775" s="5">
        <v>19</v>
      </c>
      <c r="M775" s="5">
        <v>3</v>
      </c>
      <c r="N775" s="5" t="s">
        <v>3</v>
      </c>
      <c r="O775" s="5">
        <v>2</v>
      </c>
      <c r="P775" s="5">
        <f>ROUND(Source!ES755,O775)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8" x14ac:dyDescent="0.2">
      <c r="A776" s="5">
        <v>50</v>
      </c>
      <c r="B776" s="5">
        <v>0</v>
      </c>
      <c r="C776" s="5">
        <v>0</v>
      </c>
      <c r="D776" s="5">
        <v>1</v>
      </c>
      <c r="E776" s="5">
        <v>206</v>
      </c>
      <c r="F776" s="5">
        <f>ROUND(Source!T755,O776)</f>
        <v>0</v>
      </c>
      <c r="G776" s="5" t="s">
        <v>133</v>
      </c>
      <c r="H776" s="5" t="s">
        <v>134</v>
      </c>
      <c r="I776" s="5"/>
      <c r="J776" s="5"/>
      <c r="K776" s="5">
        <v>206</v>
      </c>
      <c r="L776" s="5">
        <v>20</v>
      </c>
      <c r="M776" s="5">
        <v>3</v>
      </c>
      <c r="N776" s="5" t="s">
        <v>3</v>
      </c>
      <c r="O776" s="5">
        <v>2</v>
      </c>
      <c r="P776" s="5">
        <f>ROUND(Source!DL755,O776)</f>
        <v>0</v>
      </c>
      <c r="Q776" s="5"/>
      <c r="R776" s="5"/>
      <c r="S776" s="5"/>
      <c r="T776" s="5"/>
      <c r="U776" s="5"/>
      <c r="V776" s="5"/>
      <c r="W776" s="5">
        <v>0</v>
      </c>
      <c r="X776" s="5">
        <v>1</v>
      </c>
      <c r="Y776" s="5">
        <v>0</v>
      </c>
      <c r="Z776" s="5">
        <v>0</v>
      </c>
      <c r="AA776" s="5">
        <v>1</v>
      </c>
      <c r="AB776" s="5">
        <v>0</v>
      </c>
    </row>
    <row r="777" spans="1:28" x14ac:dyDescent="0.2">
      <c r="A777" s="5">
        <v>50</v>
      </c>
      <c r="B777" s="5">
        <v>0</v>
      </c>
      <c r="C777" s="5">
        <v>0</v>
      </c>
      <c r="D777" s="5">
        <v>1</v>
      </c>
      <c r="E777" s="5">
        <v>207</v>
      </c>
      <c r="F777" s="5">
        <f>Source!U755</f>
        <v>245.28550000000001</v>
      </c>
      <c r="G777" s="5" t="s">
        <v>135</v>
      </c>
      <c r="H777" s="5" t="s">
        <v>136</v>
      </c>
      <c r="I777" s="5"/>
      <c r="J777" s="5"/>
      <c r="K777" s="5">
        <v>207</v>
      </c>
      <c r="L777" s="5">
        <v>21</v>
      </c>
      <c r="M777" s="5">
        <v>3</v>
      </c>
      <c r="N777" s="5" t="s">
        <v>3</v>
      </c>
      <c r="O777" s="5">
        <v>-1</v>
      </c>
      <c r="P777" s="5">
        <f>Source!DM755</f>
        <v>245.28550000000001</v>
      </c>
      <c r="Q777" s="5"/>
      <c r="R777" s="5"/>
      <c r="S777" s="5"/>
      <c r="T777" s="5"/>
      <c r="U777" s="5"/>
      <c r="V777" s="5"/>
      <c r="W777" s="5">
        <v>245.28549999999998</v>
      </c>
      <c r="X777" s="5">
        <v>1</v>
      </c>
      <c r="Y777" s="5">
        <v>245.28549999999998</v>
      </c>
      <c r="Z777" s="5">
        <v>245.28549999999998</v>
      </c>
      <c r="AA777" s="5">
        <v>1</v>
      </c>
      <c r="AB777" s="5">
        <v>245.28549999999998</v>
      </c>
    </row>
    <row r="778" spans="1:28" x14ac:dyDescent="0.2">
      <c r="A778" s="5">
        <v>50</v>
      </c>
      <c r="B778" s="5">
        <v>0</v>
      </c>
      <c r="C778" s="5">
        <v>0</v>
      </c>
      <c r="D778" s="5">
        <v>1</v>
      </c>
      <c r="E778" s="5">
        <v>208</v>
      </c>
      <c r="F778" s="5">
        <f>Source!V755</f>
        <v>0</v>
      </c>
      <c r="G778" s="5" t="s">
        <v>137</v>
      </c>
      <c r="H778" s="5" t="s">
        <v>138</v>
      </c>
      <c r="I778" s="5"/>
      <c r="J778" s="5"/>
      <c r="K778" s="5">
        <v>208</v>
      </c>
      <c r="L778" s="5">
        <v>22</v>
      </c>
      <c r="M778" s="5">
        <v>3</v>
      </c>
      <c r="N778" s="5" t="s">
        <v>3</v>
      </c>
      <c r="O778" s="5">
        <v>-1</v>
      </c>
      <c r="P778" s="5">
        <f>Source!DN755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8" x14ac:dyDescent="0.2">
      <c r="A779" s="5">
        <v>50</v>
      </c>
      <c r="B779" s="5">
        <v>0</v>
      </c>
      <c r="C779" s="5">
        <v>0</v>
      </c>
      <c r="D779" s="5">
        <v>1</v>
      </c>
      <c r="E779" s="5">
        <v>209</v>
      </c>
      <c r="F779" s="5">
        <f>ROUND(Source!W755,O779)</f>
        <v>0</v>
      </c>
      <c r="G779" s="5" t="s">
        <v>139</v>
      </c>
      <c r="H779" s="5" t="s">
        <v>140</v>
      </c>
      <c r="I779" s="5"/>
      <c r="J779" s="5"/>
      <c r="K779" s="5">
        <v>209</v>
      </c>
      <c r="L779" s="5">
        <v>23</v>
      </c>
      <c r="M779" s="5">
        <v>3</v>
      </c>
      <c r="N779" s="5" t="s">
        <v>3</v>
      </c>
      <c r="O779" s="5">
        <v>2</v>
      </c>
      <c r="P779" s="5">
        <f>ROUND(Source!DO755,O779)</f>
        <v>0</v>
      </c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0</v>
      </c>
    </row>
    <row r="780" spans="1:28" x14ac:dyDescent="0.2">
      <c r="A780" s="5">
        <v>50</v>
      </c>
      <c r="B780" s="5">
        <v>0</v>
      </c>
      <c r="C780" s="5">
        <v>0</v>
      </c>
      <c r="D780" s="5">
        <v>1</v>
      </c>
      <c r="E780" s="5">
        <v>233</v>
      </c>
      <c r="F780" s="5">
        <f>ROUND(Source!BD755,O780)</f>
        <v>0</v>
      </c>
      <c r="G780" s="5" t="s">
        <v>141</v>
      </c>
      <c r="H780" s="5" t="s">
        <v>142</v>
      </c>
      <c r="I780" s="5"/>
      <c r="J780" s="5"/>
      <c r="K780" s="5">
        <v>233</v>
      </c>
      <c r="L780" s="5">
        <v>24</v>
      </c>
      <c r="M780" s="5">
        <v>3</v>
      </c>
      <c r="N780" s="5" t="s">
        <v>3</v>
      </c>
      <c r="O780" s="5">
        <v>2</v>
      </c>
      <c r="P780" s="5">
        <f>ROUND(Source!EV755,O780)</f>
        <v>0</v>
      </c>
      <c r="Q780" s="5"/>
      <c r="R780" s="5"/>
      <c r="S780" s="5"/>
      <c r="T780" s="5"/>
      <c r="U780" s="5"/>
      <c r="V780" s="5"/>
      <c r="W780" s="5">
        <v>0</v>
      </c>
      <c r="X780" s="5">
        <v>1</v>
      </c>
      <c r="Y780" s="5">
        <v>0</v>
      </c>
      <c r="Z780" s="5">
        <v>0</v>
      </c>
      <c r="AA780" s="5">
        <v>1</v>
      </c>
      <c r="AB780" s="5">
        <v>0</v>
      </c>
    </row>
    <row r="781" spans="1:28" x14ac:dyDescent="0.2">
      <c r="A781" s="5">
        <v>50</v>
      </c>
      <c r="B781" s="5">
        <v>0</v>
      </c>
      <c r="C781" s="5">
        <v>0</v>
      </c>
      <c r="D781" s="5">
        <v>1</v>
      </c>
      <c r="E781" s="5">
        <v>210</v>
      </c>
      <c r="F781" s="5">
        <f>ROUND(Source!X755,O781)</f>
        <v>3437.04</v>
      </c>
      <c r="G781" s="5" t="s">
        <v>143</v>
      </c>
      <c r="H781" s="5" t="s">
        <v>144</v>
      </c>
      <c r="I781" s="5"/>
      <c r="J781" s="5"/>
      <c r="K781" s="5">
        <v>210</v>
      </c>
      <c r="L781" s="5">
        <v>25</v>
      </c>
      <c r="M781" s="5">
        <v>3</v>
      </c>
      <c r="N781" s="5" t="s">
        <v>3</v>
      </c>
      <c r="O781" s="5">
        <v>2</v>
      </c>
      <c r="P781" s="5">
        <f>ROUND(Source!DP755,O781)</f>
        <v>81959.8</v>
      </c>
      <c r="Q781" s="5"/>
      <c r="R781" s="5"/>
      <c r="S781" s="5"/>
      <c r="T781" s="5"/>
      <c r="U781" s="5"/>
      <c r="V781" s="5"/>
      <c r="W781" s="5">
        <v>3437.04</v>
      </c>
      <c r="X781" s="5">
        <v>1</v>
      </c>
      <c r="Y781" s="5">
        <v>3437.04</v>
      </c>
      <c r="Z781" s="5">
        <v>81959.8</v>
      </c>
      <c r="AA781" s="5">
        <v>1</v>
      </c>
      <c r="AB781" s="5">
        <v>81959.8</v>
      </c>
    </row>
    <row r="782" spans="1:28" x14ac:dyDescent="0.2">
      <c r="A782" s="5">
        <v>50</v>
      </c>
      <c r="B782" s="5">
        <v>0</v>
      </c>
      <c r="C782" s="5">
        <v>0</v>
      </c>
      <c r="D782" s="5">
        <v>1</v>
      </c>
      <c r="E782" s="5">
        <v>211</v>
      </c>
      <c r="F782" s="5">
        <f>ROUND(Source!Y755,O782)</f>
        <v>2148.15</v>
      </c>
      <c r="G782" s="5" t="s">
        <v>145</v>
      </c>
      <c r="H782" s="5" t="s">
        <v>146</v>
      </c>
      <c r="I782" s="5"/>
      <c r="J782" s="5"/>
      <c r="K782" s="5">
        <v>211</v>
      </c>
      <c r="L782" s="5">
        <v>26</v>
      </c>
      <c r="M782" s="5">
        <v>3</v>
      </c>
      <c r="N782" s="5" t="s">
        <v>3</v>
      </c>
      <c r="O782" s="5">
        <v>2</v>
      </c>
      <c r="P782" s="5">
        <f>ROUND(Source!DQ755,O782)</f>
        <v>38307.269999999997</v>
      </c>
      <c r="Q782" s="5"/>
      <c r="R782" s="5"/>
      <c r="S782" s="5"/>
      <c r="T782" s="5"/>
      <c r="U782" s="5"/>
      <c r="V782" s="5"/>
      <c r="W782" s="5">
        <v>2148.15</v>
      </c>
      <c r="X782" s="5">
        <v>1</v>
      </c>
      <c r="Y782" s="5">
        <v>2148.15</v>
      </c>
      <c r="Z782" s="5">
        <v>38307.269999999997</v>
      </c>
      <c r="AA782" s="5">
        <v>1</v>
      </c>
      <c r="AB782" s="5">
        <v>38307.269999999997</v>
      </c>
    </row>
    <row r="783" spans="1:28" x14ac:dyDescent="0.2">
      <c r="A783" s="5">
        <v>50</v>
      </c>
      <c r="B783" s="5">
        <v>0</v>
      </c>
      <c r="C783" s="5">
        <v>0</v>
      </c>
      <c r="D783" s="5">
        <v>1</v>
      </c>
      <c r="E783" s="5">
        <v>224</v>
      </c>
      <c r="F783" s="5">
        <f>ROUND(Source!AR755,O783)</f>
        <v>54467.56</v>
      </c>
      <c r="G783" s="5" t="s">
        <v>147</v>
      </c>
      <c r="H783" s="5" t="s">
        <v>148</v>
      </c>
      <c r="I783" s="5"/>
      <c r="J783" s="5"/>
      <c r="K783" s="5">
        <v>224</v>
      </c>
      <c r="L783" s="5">
        <v>27</v>
      </c>
      <c r="M783" s="5">
        <v>3</v>
      </c>
      <c r="N783" s="5" t="s">
        <v>3</v>
      </c>
      <c r="O783" s="5">
        <v>2</v>
      </c>
      <c r="P783" s="5">
        <f>ROUND(Source!EJ755,O783)</f>
        <v>521196.98</v>
      </c>
      <c r="Q783" s="5"/>
      <c r="R783" s="5"/>
      <c r="S783" s="5"/>
      <c r="T783" s="5"/>
      <c r="U783" s="5"/>
      <c r="V783" s="5"/>
      <c r="W783" s="5">
        <v>54467.56</v>
      </c>
      <c r="X783" s="5">
        <v>1</v>
      </c>
      <c r="Y783" s="5">
        <v>54467.56</v>
      </c>
      <c r="Z783" s="5">
        <v>521196.98</v>
      </c>
      <c r="AA783" s="5">
        <v>1</v>
      </c>
      <c r="AB783" s="5">
        <v>521196.98</v>
      </c>
    </row>
    <row r="785" spans="1:255" x14ac:dyDescent="0.2">
      <c r="A785" s="1">
        <v>4</v>
      </c>
      <c r="B785" s="1">
        <v>1</v>
      </c>
      <c r="C785" s="1"/>
      <c r="D785" s="1">
        <f>ROW(A945)</f>
        <v>945</v>
      </c>
      <c r="E785" s="1"/>
      <c r="F785" s="1" t="s">
        <v>14</v>
      </c>
      <c r="G785" s="1" t="s">
        <v>690</v>
      </c>
      <c r="H785" s="1" t="s">
        <v>3</v>
      </c>
      <c r="I785" s="1">
        <v>0</v>
      </c>
      <c r="J785" s="1"/>
      <c r="K785" s="1">
        <v>-1</v>
      </c>
      <c r="L785" s="1"/>
      <c r="M785" s="1" t="s">
        <v>3</v>
      </c>
      <c r="N785" s="1"/>
      <c r="O785" s="1"/>
      <c r="P785" s="1"/>
      <c r="Q785" s="1"/>
      <c r="R785" s="1"/>
      <c r="S785" s="1">
        <v>0</v>
      </c>
      <c r="T785" s="1">
        <v>0</v>
      </c>
      <c r="U785" s="1" t="s">
        <v>3</v>
      </c>
      <c r="V785" s="1">
        <v>0</v>
      </c>
      <c r="W785" s="1"/>
      <c r="X785" s="1"/>
      <c r="Y785" s="1"/>
      <c r="Z785" s="1"/>
      <c r="AA785" s="1"/>
      <c r="AB785" s="1" t="s">
        <v>3</v>
      </c>
      <c r="AC785" s="1" t="s">
        <v>3</v>
      </c>
      <c r="AD785" s="1" t="s">
        <v>3</v>
      </c>
      <c r="AE785" s="1" t="s">
        <v>3</v>
      </c>
      <c r="AF785" s="1" t="s">
        <v>3</v>
      </c>
      <c r="AG785" s="1" t="s">
        <v>3</v>
      </c>
      <c r="AH785" s="1"/>
      <c r="AI785" s="1"/>
      <c r="AJ785" s="1"/>
      <c r="AK785" s="1"/>
      <c r="AL785" s="1"/>
      <c r="AM785" s="1"/>
      <c r="AN785" s="1"/>
      <c r="AO785" s="1"/>
      <c r="AP785" s="1" t="s">
        <v>3</v>
      </c>
      <c r="AQ785" s="1" t="s">
        <v>3</v>
      </c>
      <c r="AR785" s="1" t="s">
        <v>3</v>
      </c>
      <c r="AS785" s="1"/>
      <c r="AT785" s="1"/>
      <c r="AU785" s="1"/>
      <c r="AV785" s="1"/>
      <c r="AW785" s="1"/>
      <c r="AX785" s="1"/>
      <c r="AY785" s="1"/>
      <c r="AZ785" s="1" t="s">
        <v>3</v>
      </c>
      <c r="BA785" s="1"/>
      <c r="BB785" s="1" t="s">
        <v>3</v>
      </c>
      <c r="BC785" s="1" t="s">
        <v>3</v>
      </c>
      <c r="BD785" s="1" t="s">
        <v>3</v>
      </c>
      <c r="BE785" s="1" t="s">
        <v>3</v>
      </c>
      <c r="BF785" s="1" t="s">
        <v>3</v>
      </c>
      <c r="BG785" s="1" t="s">
        <v>3</v>
      </c>
      <c r="BH785" s="1" t="s">
        <v>3</v>
      </c>
      <c r="BI785" s="1" t="s">
        <v>3</v>
      </c>
      <c r="BJ785" s="1" t="s">
        <v>3</v>
      </c>
      <c r="BK785" s="1" t="s">
        <v>3</v>
      </c>
      <c r="BL785" s="1" t="s">
        <v>3</v>
      </c>
      <c r="BM785" s="1" t="s">
        <v>3</v>
      </c>
      <c r="BN785" s="1" t="s">
        <v>3</v>
      </c>
      <c r="BO785" s="1" t="s">
        <v>3</v>
      </c>
      <c r="BP785" s="1" t="s">
        <v>3</v>
      </c>
      <c r="BQ785" s="1"/>
      <c r="BR785" s="1"/>
      <c r="BS785" s="1"/>
      <c r="BT785" s="1"/>
      <c r="BU785" s="1"/>
      <c r="BV785" s="1"/>
      <c r="BW785" s="1"/>
      <c r="BX785" s="1">
        <v>0</v>
      </c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>
        <v>0</v>
      </c>
    </row>
    <row r="787" spans="1:255" x14ac:dyDescent="0.2">
      <c r="A787" s="3">
        <v>52</v>
      </c>
      <c r="B787" s="3">
        <f t="shared" ref="B787:G787" si="632">B945</f>
        <v>1</v>
      </c>
      <c r="C787" s="3">
        <f t="shared" si="632"/>
        <v>4</v>
      </c>
      <c r="D787" s="3">
        <f t="shared" si="632"/>
        <v>785</v>
      </c>
      <c r="E787" s="3">
        <f t="shared" si="632"/>
        <v>0</v>
      </c>
      <c r="F787" s="3" t="str">
        <f t="shared" si="632"/>
        <v>Новый раздел</v>
      </c>
      <c r="G787" s="3" t="str">
        <f t="shared" si="632"/>
        <v>Автономная электрокотельная и система отопления</v>
      </c>
      <c r="H787" s="3"/>
      <c r="I787" s="3"/>
      <c r="J787" s="3"/>
      <c r="K787" s="3"/>
      <c r="L787" s="3"/>
      <c r="M787" s="3"/>
      <c r="N787" s="3"/>
      <c r="O787" s="3">
        <f t="shared" ref="O787:AT787" si="633">O945</f>
        <v>70572.63</v>
      </c>
      <c r="P787" s="3">
        <f t="shared" si="633"/>
        <v>68709.710000000006</v>
      </c>
      <c r="Q787" s="3">
        <f t="shared" si="633"/>
        <v>310.92</v>
      </c>
      <c r="R787" s="3">
        <f t="shared" si="633"/>
        <v>46.38</v>
      </c>
      <c r="S787" s="3">
        <f t="shared" si="633"/>
        <v>1552</v>
      </c>
      <c r="T787" s="3">
        <f t="shared" si="633"/>
        <v>0</v>
      </c>
      <c r="U787" s="3">
        <f t="shared" si="633"/>
        <v>127.27178000000001</v>
      </c>
      <c r="V787" s="3">
        <f t="shared" si="633"/>
        <v>0</v>
      </c>
      <c r="W787" s="3">
        <f t="shared" si="633"/>
        <v>0</v>
      </c>
      <c r="X787" s="3">
        <f t="shared" si="633"/>
        <v>1940.03</v>
      </c>
      <c r="Y787" s="3">
        <f t="shared" si="633"/>
        <v>1458.88</v>
      </c>
      <c r="Z787" s="3">
        <f t="shared" si="633"/>
        <v>0</v>
      </c>
      <c r="AA787" s="3">
        <f t="shared" si="633"/>
        <v>0</v>
      </c>
      <c r="AB787" s="3">
        <f t="shared" si="633"/>
        <v>0</v>
      </c>
      <c r="AC787" s="3">
        <f t="shared" si="633"/>
        <v>0</v>
      </c>
      <c r="AD787" s="3">
        <f t="shared" si="633"/>
        <v>0</v>
      </c>
      <c r="AE787" s="3">
        <f t="shared" si="633"/>
        <v>0</v>
      </c>
      <c r="AF787" s="3">
        <f t="shared" si="633"/>
        <v>0</v>
      </c>
      <c r="AG787" s="3">
        <f t="shared" si="633"/>
        <v>0</v>
      </c>
      <c r="AH787" s="3">
        <f t="shared" si="633"/>
        <v>0</v>
      </c>
      <c r="AI787" s="3">
        <f t="shared" si="633"/>
        <v>0</v>
      </c>
      <c r="AJ787" s="3">
        <f t="shared" si="633"/>
        <v>0</v>
      </c>
      <c r="AK787" s="3">
        <f t="shared" si="633"/>
        <v>0</v>
      </c>
      <c r="AL787" s="3">
        <f t="shared" si="633"/>
        <v>0</v>
      </c>
      <c r="AM787" s="3">
        <f t="shared" si="633"/>
        <v>0</v>
      </c>
      <c r="AN787" s="3">
        <f t="shared" si="633"/>
        <v>0</v>
      </c>
      <c r="AO787" s="3">
        <f t="shared" si="633"/>
        <v>0</v>
      </c>
      <c r="AP787" s="3">
        <f t="shared" si="633"/>
        <v>0</v>
      </c>
      <c r="AQ787" s="3">
        <f t="shared" si="633"/>
        <v>0</v>
      </c>
      <c r="AR787" s="3">
        <f t="shared" si="633"/>
        <v>74052.73</v>
      </c>
      <c r="AS787" s="3">
        <f t="shared" si="633"/>
        <v>74052.73</v>
      </c>
      <c r="AT787" s="3">
        <f t="shared" si="633"/>
        <v>0</v>
      </c>
      <c r="AU787" s="3">
        <f t="shared" ref="AU787:BZ787" si="634">AU945</f>
        <v>0</v>
      </c>
      <c r="AV787" s="3">
        <f t="shared" si="634"/>
        <v>68709.710000000006</v>
      </c>
      <c r="AW787" s="3">
        <f t="shared" si="634"/>
        <v>68709.710000000006</v>
      </c>
      <c r="AX787" s="3">
        <f t="shared" si="634"/>
        <v>0</v>
      </c>
      <c r="AY787" s="3">
        <f t="shared" si="634"/>
        <v>68709.710000000006</v>
      </c>
      <c r="AZ787" s="3">
        <f t="shared" si="634"/>
        <v>0</v>
      </c>
      <c r="BA787" s="3">
        <f t="shared" si="634"/>
        <v>0</v>
      </c>
      <c r="BB787" s="3">
        <f t="shared" si="634"/>
        <v>0</v>
      </c>
      <c r="BC787" s="3">
        <f t="shared" si="634"/>
        <v>0</v>
      </c>
      <c r="BD787" s="3">
        <f t="shared" si="634"/>
        <v>0</v>
      </c>
      <c r="BE787" s="3">
        <f t="shared" si="634"/>
        <v>0</v>
      </c>
      <c r="BF787" s="3">
        <f t="shared" si="634"/>
        <v>0</v>
      </c>
      <c r="BG787" s="3">
        <f t="shared" si="634"/>
        <v>0</v>
      </c>
      <c r="BH787" s="3">
        <f t="shared" si="634"/>
        <v>0</v>
      </c>
      <c r="BI787" s="3">
        <f t="shared" si="634"/>
        <v>0</v>
      </c>
      <c r="BJ787" s="3">
        <f t="shared" si="634"/>
        <v>0</v>
      </c>
      <c r="BK787" s="3">
        <f t="shared" si="634"/>
        <v>0</v>
      </c>
      <c r="BL787" s="3">
        <f t="shared" si="634"/>
        <v>0</v>
      </c>
      <c r="BM787" s="3">
        <f t="shared" si="634"/>
        <v>0</v>
      </c>
      <c r="BN787" s="3">
        <f t="shared" si="634"/>
        <v>0</v>
      </c>
      <c r="BO787" s="3">
        <f t="shared" si="634"/>
        <v>0</v>
      </c>
      <c r="BP787" s="3">
        <f t="shared" si="634"/>
        <v>0</v>
      </c>
      <c r="BQ787" s="3">
        <f t="shared" si="634"/>
        <v>0</v>
      </c>
      <c r="BR787" s="3">
        <f t="shared" si="634"/>
        <v>0</v>
      </c>
      <c r="BS787" s="3">
        <f t="shared" si="634"/>
        <v>0</v>
      </c>
      <c r="BT787" s="3">
        <f t="shared" si="634"/>
        <v>0</v>
      </c>
      <c r="BU787" s="3">
        <f t="shared" si="634"/>
        <v>0</v>
      </c>
      <c r="BV787" s="3">
        <f t="shared" si="634"/>
        <v>0</v>
      </c>
      <c r="BW787" s="3">
        <f t="shared" si="634"/>
        <v>0</v>
      </c>
      <c r="BX787" s="3">
        <f t="shared" si="634"/>
        <v>0</v>
      </c>
      <c r="BY787" s="3">
        <f t="shared" si="634"/>
        <v>0</v>
      </c>
      <c r="BZ787" s="3">
        <f t="shared" si="634"/>
        <v>0</v>
      </c>
      <c r="CA787" s="3">
        <f t="shared" ref="CA787:DF787" si="635">CA945</f>
        <v>0</v>
      </c>
      <c r="CB787" s="3">
        <f t="shared" si="635"/>
        <v>0</v>
      </c>
      <c r="CC787" s="3">
        <f t="shared" si="635"/>
        <v>0</v>
      </c>
      <c r="CD787" s="3">
        <f t="shared" si="635"/>
        <v>0</v>
      </c>
      <c r="CE787" s="3">
        <f t="shared" si="635"/>
        <v>0</v>
      </c>
      <c r="CF787" s="3">
        <f t="shared" si="635"/>
        <v>0</v>
      </c>
      <c r="CG787" s="3">
        <f t="shared" si="635"/>
        <v>0</v>
      </c>
      <c r="CH787" s="3">
        <f t="shared" si="635"/>
        <v>0</v>
      </c>
      <c r="CI787" s="3">
        <f t="shared" si="635"/>
        <v>0</v>
      </c>
      <c r="CJ787" s="3">
        <f t="shared" si="635"/>
        <v>0</v>
      </c>
      <c r="CK787" s="3">
        <f t="shared" si="635"/>
        <v>0</v>
      </c>
      <c r="CL787" s="3">
        <f t="shared" si="635"/>
        <v>0</v>
      </c>
      <c r="CM787" s="3">
        <f t="shared" si="635"/>
        <v>0</v>
      </c>
      <c r="CN787" s="3">
        <f t="shared" si="635"/>
        <v>0</v>
      </c>
      <c r="CO787" s="3">
        <f t="shared" si="635"/>
        <v>0</v>
      </c>
      <c r="CP787" s="3">
        <f t="shared" si="635"/>
        <v>0</v>
      </c>
      <c r="CQ787" s="3">
        <f t="shared" si="635"/>
        <v>0</v>
      </c>
      <c r="CR787" s="3">
        <f t="shared" si="635"/>
        <v>0</v>
      </c>
      <c r="CS787" s="3">
        <f t="shared" si="635"/>
        <v>0</v>
      </c>
      <c r="CT787" s="3">
        <f t="shared" si="635"/>
        <v>0</v>
      </c>
      <c r="CU787" s="3">
        <f t="shared" si="635"/>
        <v>0</v>
      </c>
      <c r="CV787" s="3">
        <f t="shared" si="635"/>
        <v>0</v>
      </c>
      <c r="CW787" s="3">
        <f t="shared" si="635"/>
        <v>0</v>
      </c>
      <c r="CX787" s="3">
        <f t="shared" si="635"/>
        <v>0</v>
      </c>
      <c r="CY787" s="3">
        <f t="shared" si="635"/>
        <v>0</v>
      </c>
      <c r="CZ787" s="3">
        <f t="shared" si="635"/>
        <v>0</v>
      </c>
      <c r="DA787" s="3">
        <f t="shared" si="635"/>
        <v>0</v>
      </c>
      <c r="DB787" s="3">
        <f t="shared" si="635"/>
        <v>0</v>
      </c>
      <c r="DC787" s="3">
        <f t="shared" si="635"/>
        <v>0</v>
      </c>
      <c r="DD787" s="3">
        <f t="shared" si="635"/>
        <v>0</v>
      </c>
      <c r="DE787" s="3">
        <f t="shared" si="635"/>
        <v>0</v>
      </c>
      <c r="DF787" s="3">
        <f t="shared" si="635"/>
        <v>0</v>
      </c>
      <c r="DG787" s="4">
        <f t="shared" ref="DG787:EL787" si="636">DG945</f>
        <v>525773.02</v>
      </c>
      <c r="DH787" s="4">
        <f t="shared" si="636"/>
        <v>477113.84</v>
      </c>
      <c r="DI787" s="4">
        <f t="shared" si="636"/>
        <v>3604.63</v>
      </c>
      <c r="DJ787" s="4">
        <f t="shared" si="636"/>
        <v>1346.41</v>
      </c>
      <c r="DK787" s="4">
        <f t="shared" si="636"/>
        <v>45054.55</v>
      </c>
      <c r="DL787" s="4">
        <f t="shared" si="636"/>
        <v>0</v>
      </c>
      <c r="DM787" s="4">
        <f t="shared" si="636"/>
        <v>127.27178000000001</v>
      </c>
      <c r="DN787" s="4">
        <f t="shared" si="636"/>
        <v>0</v>
      </c>
      <c r="DO787" s="4">
        <f t="shared" si="636"/>
        <v>0</v>
      </c>
      <c r="DP787" s="4">
        <f t="shared" si="636"/>
        <v>46406.18</v>
      </c>
      <c r="DQ787" s="4">
        <f t="shared" si="636"/>
        <v>20725.099999999999</v>
      </c>
      <c r="DR787" s="4">
        <f t="shared" si="636"/>
        <v>0</v>
      </c>
      <c r="DS787" s="4">
        <f t="shared" si="636"/>
        <v>0</v>
      </c>
      <c r="DT787" s="4">
        <f t="shared" si="636"/>
        <v>0</v>
      </c>
      <c r="DU787" s="4">
        <f t="shared" si="636"/>
        <v>0</v>
      </c>
      <c r="DV787" s="4">
        <f t="shared" si="636"/>
        <v>0</v>
      </c>
      <c r="DW787" s="4">
        <f t="shared" si="636"/>
        <v>0</v>
      </c>
      <c r="DX787" s="4">
        <f t="shared" si="636"/>
        <v>0</v>
      </c>
      <c r="DY787" s="4">
        <f t="shared" si="636"/>
        <v>0</v>
      </c>
      <c r="DZ787" s="4">
        <f t="shared" si="636"/>
        <v>0</v>
      </c>
      <c r="EA787" s="4">
        <f t="shared" si="636"/>
        <v>0</v>
      </c>
      <c r="EB787" s="4">
        <f t="shared" si="636"/>
        <v>0</v>
      </c>
      <c r="EC787" s="4">
        <f t="shared" si="636"/>
        <v>0</v>
      </c>
      <c r="ED787" s="4">
        <f t="shared" si="636"/>
        <v>0</v>
      </c>
      <c r="EE787" s="4">
        <f t="shared" si="636"/>
        <v>0</v>
      </c>
      <c r="EF787" s="4">
        <f t="shared" si="636"/>
        <v>0</v>
      </c>
      <c r="EG787" s="4">
        <f t="shared" si="636"/>
        <v>0</v>
      </c>
      <c r="EH787" s="4">
        <f t="shared" si="636"/>
        <v>0</v>
      </c>
      <c r="EI787" s="4">
        <f t="shared" si="636"/>
        <v>0</v>
      </c>
      <c r="EJ787" s="4">
        <f t="shared" si="636"/>
        <v>595058.56999999995</v>
      </c>
      <c r="EK787" s="4">
        <f t="shared" si="636"/>
        <v>595058.56999999995</v>
      </c>
      <c r="EL787" s="4">
        <f t="shared" si="636"/>
        <v>0</v>
      </c>
      <c r="EM787" s="4">
        <f t="shared" ref="EM787:FR787" si="637">EM945</f>
        <v>0</v>
      </c>
      <c r="EN787" s="4">
        <f t="shared" si="637"/>
        <v>477113.84</v>
      </c>
      <c r="EO787" s="4">
        <f t="shared" si="637"/>
        <v>477113.84</v>
      </c>
      <c r="EP787" s="4">
        <f t="shared" si="637"/>
        <v>0</v>
      </c>
      <c r="EQ787" s="4">
        <f t="shared" si="637"/>
        <v>477113.84</v>
      </c>
      <c r="ER787" s="4">
        <f t="shared" si="637"/>
        <v>0</v>
      </c>
      <c r="ES787" s="4">
        <f t="shared" si="637"/>
        <v>0</v>
      </c>
      <c r="ET787" s="4">
        <f t="shared" si="637"/>
        <v>0</v>
      </c>
      <c r="EU787" s="4">
        <f t="shared" si="637"/>
        <v>0</v>
      </c>
      <c r="EV787" s="4">
        <f t="shared" si="637"/>
        <v>0</v>
      </c>
      <c r="EW787" s="4">
        <f t="shared" si="637"/>
        <v>0</v>
      </c>
      <c r="EX787" s="4">
        <f t="shared" si="637"/>
        <v>0</v>
      </c>
      <c r="EY787" s="4">
        <f t="shared" si="637"/>
        <v>0</v>
      </c>
      <c r="EZ787" s="4">
        <f t="shared" si="637"/>
        <v>0</v>
      </c>
      <c r="FA787" s="4">
        <f t="shared" si="637"/>
        <v>0</v>
      </c>
      <c r="FB787" s="4">
        <f t="shared" si="637"/>
        <v>0</v>
      </c>
      <c r="FC787" s="4">
        <f t="shared" si="637"/>
        <v>0</v>
      </c>
      <c r="FD787" s="4">
        <f t="shared" si="637"/>
        <v>0</v>
      </c>
      <c r="FE787" s="4">
        <f t="shared" si="637"/>
        <v>0</v>
      </c>
      <c r="FF787" s="4">
        <f t="shared" si="637"/>
        <v>0</v>
      </c>
      <c r="FG787" s="4">
        <f t="shared" si="637"/>
        <v>0</v>
      </c>
      <c r="FH787" s="4">
        <f t="shared" si="637"/>
        <v>0</v>
      </c>
      <c r="FI787" s="4">
        <f t="shared" si="637"/>
        <v>0</v>
      </c>
      <c r="FJ787" s="4">
        <f t="shared" si="637"/>
        <v>0</v>
      </c>
      <c r="FK787" s="4">
        <f t="shared" si="637"/>
        <v>0</v>
      </c>
      <c r="FL787" s="4">
        <f t="shared" si="637"/>
        <v>0</v>
      </c>
      <c r="FM787" s="4">
        <f t="shared" si="637"/>
        <v>0</v>
      </c>
      <c r="FN787" s="4">
        <f t="shared" si="637"/>
        <v>0</v>
      </c>
      <c r="FO787" s="4">
        <f t="shared" si="637"/>
        <v>0</v>
      </c>
      <c r="FP787" s="4">
        <f t="shared" si="637"/>
        <v>0</v>
      </c>
      <c r="FQ787" s="4">
        <f t="shared" si="637"/>
        <v>0</v>
      </c>
      <c r="FR787" s="4">
        <f t="shared" si="637"/>
        <v>0</v>
      </c>
      <c r="FS787" s="4">
        <f t="shared" ref="FS787:GX787" si="638">FS945</f>
        <v>0</v>
      </c>
      <c r="FT787" s="4">
        <f t="shared" si="638"/>
        <v>0</v>
      </c>
      <c r="FU787" s="4">
        <f t="shared" si="638"/>
        <v>0</v>
      </c>
      <c r="FV787" s="4">
        <f t="shared" si="638"/>
        <v>0</v>
      </c>
      <c r="FW787" s="4">
        <f t="shared" si="638"/>
        <v>0</v>
      </c>
      <c r="FX787" s="4">
        <f t="shared" si="638"/>
        <v>0</v>
      </c>
      <c r="FY787" s="4">
        <f t="shared" si="638"/>
        <v>0</v>
      </c>
      <c r="FZ787" s="4">
        <f t="shared" si="638"/>
        <v>0</v>
      </c>
      <c r="GA787" s="4">
        <f t="shared" si="638"/>
        <v>0</v>
      </c>
      <c r="GB787" s="4">
        <f t="shared" si="638"/>
        <v>0</v>
      </c>
      <c r="GC787" s="4">
        <f t="shared" si="638"/>
        <v>0</v>
      </c>
      <c r="GD787" s="4">
        <f t="shared" si="638"/>
        <v>0</v>
      </c>
      <c r="GE787" s="4">
        <f t="shared" si="638"/>
        <v>0</v>
      </c>
      <c r="GF787" s="4">
        <f t="shared" si="638"/>
        <v>0</v>
      </c>
      <c r="GG787" s="4">
        <f t="shared" si="638"/>
        <v>0</v>
      </c>
      <c r="GH787" s="4">
        <f t="shared" si="638"/>
        <v>0</v>
      </c>
      <c r="GI787" s="4">
        <f t="shared" si="638"/>
        <v>0</v>
      </c>
      <c r="GJ787" s="4">
        <f t="shared" si="638"/>
        <v>0</v>
      </c>
      <c r="GK787" s="4">
        <f t="shared" si="638"/>
        <v>0</v>
      </c>
      <c r="GL787" s="4">
        <f t="shared" si="638"/>
        <v>0</v>
      </c>
      <c r="GM787" s="4">
        <f t="shared" si="638"/>
        <v>0</v>
      </c>
      <c r="GN787" s="4">
        <f t="shared" si="638"/>
        <v>0</v>
      </c>
      <c r="GO787" s="4">
        <f t="shared" si="638"/>
        <v>0</v>
      </c>
      <c r="GP787" s="4">
        <f t="shared" si="638"/>
        <v>0</v>
      </c>
      <c r="GQ787" s="4">
        <f t="shared" si="638"/>
        <v>0</v>
      </c>
      <c r="GR787" s="4">
        <f t="shared" si="638"/>
        <v>0</v>
      </c>
      <c r="GS787" s="4">
        <f t="shared" si="638"/>
        <v>0</v>
      </c>
      <c r="GT787" s="4">
        <f t="shared" si="638"/>
        <v>0</v>
      </c>
      <c r="GU787" s="4">
        <f t="shared" si="638"/>
        <v>0</v>
      </c>
      <c r="GV787" s="4">
        <f t="shared" si="638"/>
        <v>0</v>
      </c>
      <c r="GW787" s="4">
        <f t="shared" si="638"/>
        <v>0</v>
      </c>
      <c r="GX787" s="4">
        <f t="shared" si="638"/>
        <v>0</v>
      </c>
    </row>
    <row r="789" spans="1:255" x14ac:dyDescent="0.2">
      <c r="A789" s="1">
        <v>5</v>
      </c>
      <c r="B789" s="1">
        <v>1</v>
      </c>
      <c r="C789" s="1"/>
      <c r="D789" s="1">
        <f>ROW(A846)</f>
        <v>846</v>
      </c>
      <c r="E789" s="1"/>
      <c r="F789" s="1" t="s">
        <v>211</v>
      </c>
      <c r="G789" s="1" t="s">
        <v>691</v>
      </c>
      <c r="H789" s="1" t="s">
        <v>3</v>
      </c>
      <c r="I789" s="1">
        <v>0</v>
      </c>
      <c r="J789" s="1"/>
      <c r="K789" s="1">
        <v>-1</v>
      </c>
      <c r="L789" s="1"/>
      <c r="M789" s="1" t="s">
        <v>3</v>
      </c>
      <c r="N789" s="1"/>
      <c r="O789" s="1"/>
      <c r="P789" s="1"/>
      <c r="Q789" s="1"/>
      <c r="R789" s="1"/>
      <c r="S789" s="1">
        <v>0</v>
      </c>
      <c r="T789" s="1">
        <v>0</v>
      </c>
      <c r="U789" s="1" t="s">
        <v>3</v>
      </c>
      <c r="V789" s="1">
        <v>0</v>
      </c>
      <c r="W789" s="1"/>
      <c r="X789" s="1"/>
      <c r="Y789" s="1"/>
      <c r="Z789" s="1"/>
      <c r="AA789" s="1"/>
      <c r="AB789" s="1" t="s">
        <v>3</v>
      </c>
      <c r="AC789" s="1" t="s">
        <v>3</v>
      </c>
      <c r="AD789" s="1" t="s">
        <v>3</v>
      </c>
      <c r="AE789" s="1" t="s">
        <v>3</v>
      </c>
      <c r="AF789" s="1" t="s">
        <v>3</v>
      </c>
      <c r="AG789" s="1" t="s">
        <v>3</v>
      </c>
      <c r="AH789" s="1"/>
      <c r="AI789" s="1"/>
      <c r="AJ789" s="1"/>
      <c r="AK789" s="1"/>
      <c r="AL789" s="1"/>
      <c r="AM789" s="1"/>
      <c r="AN789" s="1"/>
      <c r="AO789" s="1"/>
      <c r="AP789" s="1" t="s">
        <v>3</v>
      </c>
      <c r="AQ789" s="1" t="s">
        <v>3</v>
      </c>
      <c r="AR789" s="1" t="s">
        <v>3</v>
      </c>
      <c r="AS789" s="1"/>
      <c r="AT789" s="1"/>
      <c r="AU789" s="1"/>
      <c r="AV789" s="1"/>
      <c r="AW789" s="1"/>
      <c r="AX789" s="1"/>
      <c r="AY789" s="1"/>
      <c r="AZ789" s="1" t="s">
        <v>3</v>
      </c>
      <c r="BA789" s="1"/>
      <c r="BB789" s="1" t="s">
        <v>3</v>
      </c>
      <c r="BC789" s="1" t="s">
        <v>3</v>
      </c>
      <c r="BD789" s="1" t="s">
        <v>3</v>
      </c>
      <c r="BE789" s="1" t="s">
        <v>3</v>
      </c>
      <c r="BF789" s="1" t="s">
        <v>3</v>
      </c>
      <c r="BG789" s="1" t="s">
        <v>3</v>
      </c>
      <c r="BH789" s="1" t="s">
        <v>3</v>
      </c>
      <c r="BI789" s="1" t="s">
        <v>3</v>
      </c>
      <c r="BJ789" s="1" t="s">
        <v>3</v>
      </c>
      <c r="BK789" s="1" t="s">
        <v>3</v>
      </c>
      <c r="BL789" s="1" t="s">
        <v>3</v>
      </c>
      <c r="BM789" s="1" t="s">
        <v>3</v>
      </c>
      <c r="BN789" s="1" t="s">
        <v>3</v>
      </c>
      <c r="BO789" s="1" t="s">
        <v>3</v>
      </c>
      <c r="BP789" s="1" t="s">
        <v>3</v>
      </c>
      <c r="BQ789" s="1"/>
      <c r="BR789" s="1"/>
      <c r="BS789" s="1"/>
      <c r="BT789" s="1"/>
      <c r="BU789" s="1"/>
      <c r="BV789" s="1"/>
      <c r="BW789" s="1"/>
      <c r="BX789" s="1">
        <v>0</v>
      </c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>
        <v>0</v>
      </c>
    </row>
    <row r="791" spans="1:255" x14ac:dyDescent="0.2">
      <c r="A791" s="3">
        <v>52</v>
      </c>
      <c r="B791" s="3">
        <f t="shared" ref="B791:G791" si="639">B846</f>
        <v>1</v>
      </c>
      <c r="C791" s="3">
        <f t="shared" si="639"/>
        <v>5</v>
      </c>
      <c r="D791" s="3">
        <f t="shared" si="639"/>
        <v>789</v>
      </c>
      <c r="E791" s="3">
        <f t="shared" si="639"/>
        <v>0</v>
      </c>
      <c r="F791" s="3" t="str">
        <f t="shared" si="639"/>
        <v>Новый подраздел</v>
      </c>
      <c r="G791" s="3" t="str">
        <f t="shared" si="639"/>
        <v>Автономная электрокотельная</v>
      </c>
      <c r="H791" s="3"/>
      <c r="I791" s="3"/>
      <c r="J791" s="3"/>
      <c r="K791" s="3"/>
      <c r="L791" s="3"/>
      <c r="M791" s="3"/>
      <c r="N791" s="3"/>
      <c r="O791" s="3">
        <f t="shared" ref="O791:AT791" si="640">O846</f>
        <v>35977.32</v>
      </c>
      <c r="P791" s="3">
        <f t="shared" si="640"/>
        <v>35155.67</v>
      </c>
      <c r="Q791" s="3">
        <f t="shared" si="640"/>
        <v>119.93</v>
      </c>
      <c r="R791" s="3">
        <f t="shared" si="640"/>
        <v>16.88</v>
      </c>
      <c r="S791" s="3">
        <f t="shared" si="640"/>
        <v>701.72</v>
      </c>
      <c r="T791" s="3">
        <f t="shared" si="640"/>
        <v>0</v>
      </c>
      <c r="U791" s="3">
        <f t="shared" si="640"/>
        <v>57.482640000000004</v>
      </c>
      <c r="V791" s="3">
        <f t="shared" si="640"/>
        <v>0</v>
      </c>
      <c r="W791" s="3">
        <f t="shared" si="640"/>
        <v>0</v>
      </c>
      <c r="X791" s="3">
        <f t="shared" si="640"/>
        <v>877.17</v>
      </c>
      <c r="Y791" s="3">
        <f t="shared" si="640"/>
        <v>659.61</v>
      </c>
      <c r="Z791" s="3">
        <f t="shared" si="640"/>
        <v>0</v>
      </c>
      <c r="AA791" s="3">
        <f t="shared" si="640"/>
        <v>0</v>
      </c>
      <c r="AB791" s="3">
        <f t="shared" si="640"/>
        <v>35977.32</v>
      </c>
      <c r="AC791" s="3">
        <f t="shared" si="640"/>
        <v>35155.67</v>
      </c>
      <c r="AD791" s="3">
        <f t="shared" si="640"/>
        <v>119.93</v>
      </c>
      <c r="AE791" s="3">
        <f t="shared" si="640"/>
        <v>16.88</v>
      </c>
      <c r="AF791" s="3">
        <f t="shared" si="640"/>
        <v>701.72</v>
      </c>
      <c r="AG791" s="3">
        <f t="shared" si="640"/>
        <v>0</v>
      </c>
      <c r="AH791" s="3">
        <f t="shared" si="640"/>
        <v>57.482640000000004</v>
      </c>
      <c r="AI791" s="3">
        <f t="shared" si="640"/>
        <v>0</v>
      </c>
      <c r="AJ791" s="3">
        <f t="shared" si="640"/>
        <v>0</v>
      </c>
      <c r="AK791" s="3">
        <f t="shared" si="640"/>
        <v>877.17</v>
      </c>
      <c r="AL791" s="3">
        <f t="shared" si="640"/>
        <v>659.61</v>
      </c>
      <c r="AM791" s="3">
        <f t="shared" si="640"/>
        <v>0</v>
      </c>
      <c r="AN791" s="3">
        <f t="shared" si="640"/>
        <v>0</v>
      </c>
      <c r="AO791" s="3">
        <f t="shared" si="640"/>
        <v>0</v>
      </c>
      <c r="AP791" s="3">
        <f t="shared" si="640"/>
        <v>0</v>
      </c>
      <c r="AQ791" s="3">
        <f t="shared" si="640"/>
        <v>0</v>
      </c>
      <c r="AR791" s="3">
        <f t="shared" si="640"/>
        <v>37543.660000000003</v>
      </c>
      <c r="AS791" s="3">
        <f t="shared" si="640"/>
        <v>37543.660000000003</v>
      </c>
      <c r="AT791" s="3">
        <f t="shared" si="640"/>
        <v>0</v>
      </c>
      <c r="AU791" s="3">
        <f t="shared" ref="AU791:BZ791" si="641">AU846</f>
        <v>0</v>
      </c>
      <c r="AV791" s="3">
        <f t="shared" si="641"/>
        <v>35155.67</v>
      </c>
      <c r="AW791" s="3">
        <f t="shared" si="641"/>
        <v>35155.67</v>
      </c>
      <c r="AX791" s="3">
        <f t="shared" si="641"/>
        <v>0</v>
      </c>
      <c r="AY791" s="3">
        <f t="shared" si="641"/>
        <v>35155.67</v>
      </c>
      <c r="AZ791" s="3">
        <f t="shared" si="641"/>
        <v>0</v>
      </c>
      <c r="BA791" s="3">
        <f t="shared" si="641"/>
        <v>0</v>
      </c>
      <c r="BB791" s="3">
        <f t="shared" si="641"/>
        <v>0</v>
      </c>
      <c r="BC791" s="3">
        <f t="shared" si="641"/>
        <v>0</v>
      </c>
      <c r="BD791" s="3">
        <f t="shared" si="641"/>
        <v>0</v>
      </c>
      <c r="BE791" s="3">
        <f t="shared" si="641"/>
        <v>0</v>
      </c>
      <c r="BF791" s="3">
        <f t="shared" si="641"/>
        <v>0</v>
      </c>
      <c r="BG791" s="3">
        <f t="shared" si="641"/>
        <v>0</v>
      </c>
      <c r="BH791" s="3">
        <f t="shared" si="641"/>
        <v>0</v>
      </c>
      <c r="BI791" s="3">
        <f t="shared" si="641"/>
        <v>0</v>
      </c>
      <c r="BJ791" s="3">
        <f t="shared" si="641"/>
        <v>0</v>
      </c>
      <c r="BK791" s="3">
        <f t="shared" si="641"/>
        <v>0</v>
      </c>
      <c r="BL791" s="3">
        <f t="shared" si="641"/>
        <v>0</v>
      </c>
      <c r="BM791" s="3">
        <f t="shared" si="641"/>
        <v>0</v>
      </c>
      <c r="BN791" s="3">
        <f t="shared" si="641"/>
        <v>0</v>
      </c>
      <c r="BO791" s="3">
        <f t="shared" si="641"/>
        <v>0</v>
      </c>
      <c r="BP791" s="3">
        <f t="shared" si="641"/>
        <v>0</v>
      </c>
      <c r="BQ791" s="3">
        <f t="shared" si="641"/>
        <v>0</v>
      </c>
      <c r="BR791" s="3">
        <f t="shared" si="641"/>
        <v>0</v>
      </c>
      <c r="BS791" s="3">
        <f t="shared" si="641"/>
        <v>0</v>
      </c>
      <c r="BT791" s="3">
        <f t="shared" si="641"/>
        <v>0</v>
      </c>
      <c r="BU791" s="3">
        <f t="shared" si="641"/>
        <v>0</v>
      </c>
      <c r="BV791" s="3">
        <f t="shared" si="641"/>
        <v>0</v>
      </c>
      <c r="BW791" s="3">
        <f t="shared" si="641"/>
        <v>0</v>
      </c>
      <c r="BX791" s="3">
        <f t="shared" si="641"/>
        <v>0</v>
      </c>
      <c r="BY791" s="3">
        <f t="shared" si="641"/>
        <v>0</v>
      </c>
      <c r="BZ791" s="3">
        <f t="shared" si="641"/>
        <v>0</v>
      </c>
      <c r="CA791" s="3">
        <f t="shared" ref="CA791:DF791" si="642">CA846</f>
        <v>37543.660000000003</v>
      </c>
      <c r="CB791" s="3">
        <f t="shared" si="642"/>
        <v>37543.660000000003</v>
      </c>
      <c r="CC791" s="3">
        <f t="shared" si="642"/>
        <v>0</v>
      </c>
      <c r="CD791" s="3">
        <f t="shared" si="642"/>
        <v>0</v>
      </c>
      <c r="CE791" s="3">
        <f t="shared" si="642"/>
        <v>35155.67</v>
      </c>
      <c r="CF791" s="3">
        <f t="shared" si="642"/>
        <v>35155.67</v>
      </c>
      <c r="CG791" s="3">
        <f t="shared" si="642"/>
        <v>0</v>
      </c>
      <c r="CH791" s="3">
        <f t="shared" si="642"/>
        <v>35155.67</v>
      </c>
      <c r="CI791" s="3">
        <f t="shared" si="642"/>
        <v>0</v>
      </c>
      <c r="CJ791" s="3">
        <f t="shared" si="642"/>
        <v>0</v>
      </c>
      <c r="CK791" s="3">
        <f t="shared" si="642"/>
        <v>0</v>
      </c>
      <c r="CL791" s="3">
        <f t="shared" si="642"/>
        <v>0</v>
      </c>
      <c r="CM791" s="3">
        <f t="shared" si="642"/>
        <v>0</v>
      </c>
      <c r="CN791" s="3">
        <f t="shared" si="642"/>
        <v>0</v>
      </c>
      <c r="CO791" s="3">
        <f t="shared" si="642"/>
        <v>0</v>
      </c>
      <c r="CP791" s="3">
        <f t="shared" si="642"/>
        <v>0</v>
      </c>
      <c r="CQ791" s="3">
        <f t="shared" si="642"/>
        <v>0</v>
      </c>
      <c r="CR791" s="3">
        <f t="shared" si="642"/>
        <v>0</v>
      </c>
      <c r="CS791" s="3">
        <f t="shared" si="642"/>
        <v>0</v>
      </c>
      <c r="CT791" s="3">
        <f t="shared" si="642"/>
        <v>0</v>
      </c>
      <c r="CU791" s="3">
        <f t="shared" si="642"/>
        <v>0</v>
      </c>
      <c r="CV791" s="3">
        <f t="shared" si="642"/>
        <v>0</v>
      </c>
      <c r="CW791" s="3">
        <f t="shared" si="642"/>
        <v>0</v>
      </c>
      <c r="CX791" s="3">
        <f t="shared" si="642"/>
        <v>0</v>
      </c>
      <c r="CY791" s="3">
        <f t="shared" si="642"/>
        <v>0</v>
      </c>
      <c r="CZ791" s="3">
        <f t="shared" si="642"/>
        <v>0</v>
      </c>
      <c r="DA791" s="3">
        <f t="shared" si="642"/>
        <v>0</v>
      </c>
      <c r="DB791" s="3">
        <f t="shared" si="642"/>
        <v>0</v>
      </c>
      <c r="DC791" s="3">
        <f t="shared" si="642"/>
        <v>0</v>
      </c>
      <c r="DD791" s="3">
        <f t="shared" si="642"/>
        <v>0</v>
      </c>
      <c r="DE791" s="3">
        <f t="shared" si="642"/>
        <v>0</v>
      </c>
      <c r="DF791" s="3">
        <f t="shared" si="642"/>
        <v>0</v>
      </c>
      <c r="DG791" s="4">
        <f t="shared" ref="DG791:EL791" si="643">DG846</f>
        <v>167954.63</v>
      </c>
      <c r="DH791" s="4">
        <f t="shared" si="643"/>
        <v>146189.53</v>
      </c>
      <c r="DI791" s="4">
        <f t="shared" si="643"/>
        <v>1394.18</v>
      </c>
      <c r="DJ791" s="4">
        <f t="shared" si="643"/>
        <v>490.02</v>
      </c>
      <c r="DK791" s="4">
        <f t="shared" si="643"/>
        <v>20370.919999999998</v>
      </c>
      <c r="DL791" s="4">
        <f t="shared" si="643"/>
        <v>0</v>
      </c>
      <c r="DM791" s="4">
        <f t="shared" si="643"/>
        <v>57.482640000000004</v>
      </c>
      <c r="DN791" s="4">
        <f t="shared" si="643"/>
        <v>0</v>
      </c>
      <c r="DO791" s="4">
        <f t="shared" si="643"/>
        <v>0</v>
      </c>
      <c r="DP791" s="4">
        <f t="shared" si="643"/>
        <v>20982.04</v>
      </c>
      <c r="DQ791" s="4">
        <f t="shared" si="643"/>
        <v>9370.6299999999992</v>
      </c>
      <c r="DR791" s="4">
        <f t="shared" si="643"/>
        <v>0</v>
      </c>
      <c r="DS791" s="4">
        <f t="shared" si="643"/>
        <v>0</v>
      </c>
      <c r="DT791" s="4">
        <f t="shared" si="643"/>
        <v>167954.63</v>
      </c>
      <c r="DU791" s="4">
        <f t="shared" si="643"/>
        <v>146189.53</v>
      </c>
      <c r="DV791" s="4">
        <f t="shared" si="643"/>
        <v>1394.18</v>
      </c>
      <c r="DW791" s="4">
        <f t="shared" si="643"/>
        <v>490.02</v>
      </c>
      <c r="DX791" s="4">
        <f t="shared" si="643"/>
        <v>20370.919999999998</v>
      </c>
      <c r="DY791" s="4">
        <f t="shared" si="643"/>
        <v>0</v>
      </c>
      <c r="DZ791" s="4">
        <f t="shared" si="643"/>
        <v>57.482640000000004</v>
      </c>
      <c r="EA791" s="4">
        <f t="shared" si="643"/>
        <v>0</v>
      </c>
      <c r="EB791" s="4">
        <f t="shared" si="643"/>
        <v>0</v>
      </c>
      <c r="EC791" s="4">
        <f t="shared" si="643"/>
        <v>20982.04</v>
      </c>
      <c r="ED791" s="4">
        <f t="shared" si="643"/>
        <v>9370.6299999999992</v>
      </c>
      <c r="EE791" s="4">
        <f t="shared" si="643"/>
        <v>0</v>
      </c>
      <c r="EF791" s="4">
        <f t="shared" si="643"/>
        <v>0</v>
      </c>
      <c r="EG791" s="4">
        <f t="shared" si="643"/>
        <v>0</v>
      </c>
      <c r="EH791" s="4">
        <f t="shared" si="643"/>
        <v>0</v>
      </c>
      <c r="EI791" s="4">
        <f t="shared" si="643"/>
        <v>0</v>
      </c>
      <c r="EJ791" s="4">
        <f t="shared" si="643"/>
        <v>199091.34</v>
      </c>
      <c r="EK791" s="4">
        <f t="shared" si="643"/>
        <v>199091.34</v>
      </c>
      <c r="EL791" s="4">
        <f t="shared" si="643"/>
        <v>0</v>
      </c>
      <c r="EM791" s="4">
        <f t="shared" ref="EM791:FR791" si="644">EM846</f>
        <v>0</v>
      </c>
      <c r="EN791" s="4">
        <f t="shared" si="644"/>
        <v>146189.53</v>
      </c>
      <c r="EO791" s="4">
        <f t="shared" si="644"/>
        <v>146189.53</v>
      </c>
      <c r="EP791" s="4">
        <f t="shared" si="644"/>
        <v>0</v>
      </c>
      <c r="EQ791" s="4">
        <f t="shared" si="644"/>
        <v>146189.53</v>
      </c>
      <c r="ER791" s="4">
        <f t="shared" si="644"/>
        <v>0</v>
      </c>
      <c r="ES791" s="4">
        <f t="shared" si="644"/>
        <v>0</v>
      </c>
      <c r="ET791" s="4">
        <f t="shared" si="644"/>
        <v>0</v>
      </c>
      <c r="EU791" s="4">
        <f t="shared" si="644"/>
        <v>0</v>
      </c>
      <c r="EV791" s="4">
        <f t="shared" si="644"/>
        <v>0</v>
      </c>
      <c r="EW791" s="4">
        <f t="shared" si="644"/>
        <v>0</v>
      </c>
      <c r="EX791" s="4">
        <f t="shared" si="644"/>
        <v>0</v>
      </c>
      <c r="EY791" s="4">
        <f t="shared" si="644"/>
        <v>0</v>
      </c>
      <c r="EZ791" s="4">
        <f t="shared" si="644"/>
        <v>0</v>
      </c>
      <c r="FA791" s="4">
        <f t="shared" si="644"/>
        <v>0</v>
      </c>
      <c r="FB791" s="4">
        <f t="shared" si="644"/>
        <v>0</v>
      </c>
      <c r="FC791" s="4">
        <f t="shared" si="644"/>
        <v>0</v>
      </c>
      <c r="FD791" s="4">
        <f t="shared" si="644"/>
        <v>0</v>
      </c>
      <c r="FE791" s="4">
        <f t="shared" si="644"/>
        <v>0</v>
      </c>
      <c r="FF791" s="4">
        <f t="shared" si="644"/>
        <v>0</v>
      </c>
      <c r="FG791" s="4">
        <f t="shared" si="644"/>
        <v>0</v>
      </c>
      <c r="FH791" s="4">
        <f t="shared" si="644"/>
        <v>0</v>
      </c>
      <c r="FI791" s="4">
        <f t="shared" si="644"/>
        <v>0</v>
      </c>
      <c r="FJ791" s="4">
        <f t="shared" si="644"/>
        <v>0</v>
      </c>
      <c r="FK791" s="4">
        <f t="shared" si="644"/>
        <v>0</v>
      </c>
      <c r="FL791" s="4">
        <f t="shared" si="644"/>
        <v>0</v>
      </c>
      <c r="FM791" s="4">
        <f t="shared" si="644"/>
        <v>0</v>
      </c>
      <c r="FN791" s="4">
        <f t="shared" si="644"/>
        <v>0</v>
      </c>
      <c r="FO791" s="4">
        <f t="shared" si="644"/>
        <v>0</v>
      </c>
      <c r="FP791" s="4">
        <f t="shared" si="644"/>
        <v>0</v>
      </c>
      <c r="FQ791" s="4">
        <f t="shared" si="644"/>
        <v>0</v>
      </c>
      <c r="FR791" s="4">
        <f t="shared" si="644"/>
        <v>0</v>
      </c>
      <c r="FS791" s="4">
        <f t="shared" ref="FS791:GX791" si="645">FS846</f>
        <v>199091.34</v>
      </c>
      <c r="FT791" s="4">
        <f t="shared" si="645"/>
        <v>199091.34</v>
      </c>
      <c r="FU791" s="4">
        <f t="shared" si="645"/>
        <v>0</v>
      </c>
      <c r="FV791" s="4">
        <f t="shared" si="645"/>
        <v>0</v>
      </c>
      <c r="FW791" s="4">
        <f t="shared" si="645"/>
        <v>146189.53</v>
      </c>
      <c r="FX791" s="4">
        <f t="shared" si="645"/>
        <v>146189.53</v>
      </c>
      <c r="FY791" s="4">
        <f t="shared" si="645"/>
        <v>0</v>
      </c>
      <c r="FZ791" s="4">
        <f t="shared" si="645"/>
        <v>146189.53</v>
      </c>
      <c r="GA791" s="4">
        <f t="shared" si="645"/>
        <v>0</v>
      </c>
      <c r="GB791" s="4">
        <f t="shared" si="645"/>
        <v>0</v>
      </c>
      <c r="GC791" s="4">
        <f t="shared" si="645"/>
        <v>0</v>
      </c>
      <c r="GD791" s="4">
        <f t="shared" si="645"/>
        <v>0</v>
      </c>
      <c r="GE791" s="4">
        <f t="shared" si="645"/>
        <v>0</v>
      </c>
      <c r="GF791" s="4">
        <f t="shared" si="645"/>
        <v>0</v>
      </c>
      <c r="GG791" s="4">
        <f t="shared" si="645"/>
        <v>0</v>
      </c>
      <c r="GH791" s="4">
        <f t="shared" si="645"/>
        <v>0</v>
      </c>
      <c r="GI791" s="4">
        <f t="shared" si="645"/>
        <v>0</v>
      </c>
      <c r="GJ791" s="4">
        <f t="shared" si="645"/>
        <v>0</v>
      </c>
      <c r="GK791" s="4">
        <f t="shared" si="645"/>
        <v>0</v>
      </c>
      <c r="GL791" s="4">
        <f t="shared" si="645"/>
        <v>0</v>
      </c>
      <c r="GM791" s="4">
        <f t="shared" si="645"/>
        <v>0</v>
      </c>
      <c r="GN791" s="4">
        <f t="shared" si="645"/>
        <v>0</v>
      </c>
      <c r="GO791" s="4">
        <f t="shared" si="645"/>
        <v>0</v>
      </c>
      <c r="GP791" s="4">
        <f t="shared" si="645"/>
        <v>0</v>
      </c>
      <c r="GQ791" s="4">
        <f t="shared" si="645"/>
        <v>0</v>
      </c>
      <c r="GR791" s="4">
        <f t="shared" si="645"/>
        <v>0</v>
      </c>
      <c r="GS791" s="4">
        <f t="shared" si="645"/>
        <v>0</v>
      </c>
      <c r="GT791" s="4">
        <f t="shared" si="645"/>
        <v>0</v>
      </c>
      <c r="GU791" s="4">
        <f t="shared" si="645"/>
        <v>0</v>
      </c>
      <c r="GV791" s="4">
        <f t="shared" si="645"/>
        <v>0</v>
      </c>
      <c r="GW791" s="4">
        <f t="shared" si="645"/>
        <v>0</v>
      </c>
      <c r="GX791" s="4">
        <f t="shared" si="645"/>
        <v>0</v>
      </c>
    </row>
    <row r="793" spans="1:255" x14ac:dyDescent="0.2">
      <c r="A793" s="2">
        <v>17</v>
      </c>
      <c r="B793" s="2">
        <v>1</v>
      </c>
      <c r="C793" s="2">
        <f>ROW(SmtRes!A306)</f>
        <v>306</v>
      </c>
      <c r="D793" s="2">
        <f>ROW(EtalonRes!A377)</f>
        <v>377</v>
      </c>
      <c r="E793" s="2" t="s">
        <v>692</v>
      </c>
      <c r="F793" s="2" t="s">
        <v>693</v>
      </c>
      <c r="G793" s="2" t="s">
        <v>694</v>
      </c>
      <c r="H793" s="2" t="s">
        <v>695</v>
      </c>
      <c r="I793" s="2">
        <v>1</v>
      </c>
      <c r="J793" s="2">
        <v>0</v>
      </c>
      <c r="K793" s="2">
        <v>1</v>
      </c>
      <c r="L793" s="2"/>
      <c r="M793" s="2"/>
      <c r="N793" s="2"/>
      <c r="O793" s="2">
        <f t="shared" ref="O793:O824" si="646">ROUND(CP793,2)</f>
        <v>342.18</v>
      </c>
      <c r="P793" s="2">
        <f t="shared" ref="P793:P824" si="647">ROUND((ROUND((AC793*AW793*I793),2)*BC793),2)</f>
        <v>222.03</v>
      </c>
      <c r="Q793" s="2">
        <f t="shared" ref="Q793:Q824" si="648">(ROUND((ROUND(((ET793)*AV793*I793),2)*BB793),2)+ROUND((ROUND(((AE793-(EU793))*AV793*I793),2)*BS793),2))</f>
        <v>13.01</v>
      </c>
      <c r="R793" s="2">
        <f t="shared" ref="R793:R824" si="649">ROUND((ROUND((AE793*AV793*I793),2)*BS793),2)</f>
        <v>2.13</v>
      </c>
      <c r="S793" s="2">
        <f t="shared" ref="S793:S824" si="650">ROUND((ROUND((AF793*AV793*I793),2)*BA793),2)</f>
        <v>107.14</v>
      </c>
      <c r="T793" s="2">
        <f t="shared" ref="T793:T824" si="651">ROUND(CU793*I793,2)</f>
        <v>0</v>
      </c>
      <c r="U793" s="2">
        <f t="shared" ref="U793:U824" si="652">CV793*I793</f>
        <v>8.49</v>
      </c>
      <c r="V793" s="2">
        <f t="shared" ref="V793:V824" si="653">CW793*I793</f>
        <v>0</v>
      </c>
      <c r="W793" s="2">
        <f t="shared" ref="W793:W824" si="654">ROUND(CX793*I793,2)</f>
        <v>0</v>
      </c>
      <c r="X793" s="2">
        <f t="shared" ref="X793:X824" si="655">ROUND(CY793,2)</f>
        <v>133.93</v>
      </c>
      <c r="Y793" s="2">
        <f t="shared" ref="Y793:Y824" si="656">ROUND(CZ793,2)</f>
        <v>100.71</v>
      </c>
      <c r="Z793" s="2"/>
      <c r="AA793" s="2">
        <v>50626682</v>
      </c>
      <c r="AB793" s="2">
        <f t="shared" ref="AB793:AB824" si="657">ROUND((AC793+AD793+AF793),6)</f>
        <v>342.18</v>
      </c>
      <c r="AC793" s="2">
        <f t="shared" ref="AC793:AC824" si="658">ROUND((ES793),6)</f>
        <v>222.03</v>
      </c>
      <c r="AD793" s="2">
        <f t="shared" ref="AD793:AD824" si="659">ROUND((((ET793)-(EU793))+AE793),6)</f>
        <v>13.01</v>
      </c>
      <c r="AE793" s="2">
        <f t="shared" ref="AE793:AE824" si="660">ROUND((EU793),6)</f>
        <v>2.13</v>
      </c>
      <c r="AF793" s="2">
        <f t="shared" ref="AF793:AF824" si="661">ROUND((EV793),6)</f>
        <v>107.14</v>
      </c>
      <c r="AG793" s="2">
        <f t="shared" ref="AG793:AG824" si="662">ROUND((AP793),6)</f>
        <v>0</v>
      </c>
      <c r="AH793" s="2">
        <f t="shared" ref="AH793:AH824" si="663">(EW793)</f>
        <v>8.49</v>
      </c>
      <c r="AI793" s="2">
        <f t="shared" ref="AI793:AI824" si="664">(EX793)</f>
        <v>0</v>
      </c>
      <c r="AJ793" s="2">
        <f t="shared" ref="AJ793:AJ824" si="665">(AS793)</f>
        <v>0</v>
      </c>
      <c r="AK793" s="2">
        <v>342.18</v>
      </c>
      <c r="AL793" s="2">
        <v>222.03</v>
      </c>
      <c r="AM793" s="2">
        <v>13.01</v>
      </c>
      <c r="AN793" s="2">
        <v>2.13</v>
      </c>
      <c r="AO793" s="2">
        <v>107.14</v>
      </c>
      <c r="AP793" s="2">
        <v>0</v>
      </c>
      <c r="AQ793" s="2">
        <v>8.49</v>
      </c>
      <c r="AR793" s="2">
        <v>0</v>
      </c>
      <c r="AS793" s="2">
        <v>0</v>
      </c>
      <c r="AT793" s="2">
        <v>125</v>
      </c>
      <c r="AU793" s="2">
        <v>94</v>
      </c>
      <c r="AV793" s="2">
        <v>1</v>
      </c>
      <c r="AW793" s="2">
        <v>1</v>
      </c>
      <c r="AX793" s="2"/>
      <c r="AY793" s="2"/>
      <c r="AZ793" s="2">
        <v>1</v>
      </c>
      <c r="BA793" s="2">
        <v>1</v>
      </c>
      <c r="BB793" s="2">
        <v>1</v>
      </c>
      <c r="BC793" s="2">
        <v>1</v>
      </c>
      <c r="BD793" s="2" t="s">
        <v>3</v>
      </c>
      <c r="BE793" s="2" t="s">
        <v>3</v>
      </c>
      <c r="BF793" s="2" t="s">
        <v>3</v>
      </c>
      <c r="BG793" s="2" t="s">
        <v>3</v>
      </c>
      <c r="BH793" s="2">
        <v>0</v>
      </c>
      <c r="BI793" s="2">
        <v>1</v>
      </c>
      <c r="BJ793" s="2" t="s">
        <v>696</v>
      </c>
      <c r="BK793" s="2"/>
      <c r="BL793" s="2"/>
      <c r="BM793" s="2">
        <v>137</v>
      </c>
      <c r="BN793" s="2">
        <v>0</v>
      </c>
      <c r="BO793" s="2" t="s">
        <v>3</v>
      </c>
      <c r="BP793" s="2">
        <v>0</v>
      </c>
      <c r="BQ793" s="2">
        <v>30</v>
      </c>
      <c r="BR793" s="2">
        <v>0</v>
      </c>
      <c r="BS793" s="2">
        <v>1</v>
      </c>
      <c r="BT793" s="2">
        <v>1</v>
      </c>
      <c r="BU793" s="2">
        <v>1</v>
      </c>
      <c r="BV793" s="2">
        <v>1</v>
      </c>
      <c r="BW793" s="2">
        <v>1</v>
      </c>
      <c r="BX793" s="2">
        <v>1</v>
      </c>
      <c r="BY793" s="2" t="s">
        <v>3</v>
      </c>
      <c r="BZ793" s="2">
        <v>125</v>
      </c>
      <c r="CA793" s="2">
        <v>94</v>
      </c>
      <c r="CB793" s="2" t="s">
        <v>3</v>
      </c>
      <c r="CC793" s="2"/>
      <c r="CD793" s="2"/>
      <c r="CE793" s="2">
        <v>30</v>
      </c>
      <c r="CF793" s="2">
        <v>0</v>
      </c>
      <c r="CG793" s="2">
        <v>0</v>
      </c>
      <c r="CH793" s="2"/>
      <c r="CI793" s="2"/>
      <c r="CJ793" s="2"/>
      <c r="CK793" s="2"/>
      <c r="CL793" s="2"/>
      <c r="CM793" s="2">
        <v>0</v>
      </c>
      <c r="CN793" s="2" t="s">
        <v>3</v>
      </c>
      <c r="CO793" s="2">
        <v>0</v>
      </c>
      <c r="CP793" s="2">
        <f t="shared" ref="CP793:CP824" si="666">(P793+Q793+S793)</f>
        <v>342.18</v>
      </c>
      <c r="CQ793" s="2">
        <f t="shared" ref="CQ793:CQ824" si="667">ROUND((ROUND((AC793*AW793*1),2)*BC793),2)</f>
        <v>222.03</v>
      </c>
      <c r="CR793" s="2">
        <f t="shared" ref="CR793:CR824" si="668">(ROUND((ROUND(((ET793)*AV793*1),2)*BB793),2)+ROUND((ROUND(((AE793-(EU793))*AV793*1),2)*BS793),2))</f>
        <v>13.01</v>
      </c>
      <c r="CS793" s="2">
        <f t="shared" ref="CS793:CS824" si="669">ROUND((ROUND((AE793*AV793*1),2)*BS793),2)</f>
        <v>2.13</v>
      </c>
      <c r="CT793" s="2">
        <f t="shared" ref="CT793:CT824" si="670">ROUND((ROUND((AF793*AV793*1),2)*BA793),2)</f>
        <v>107.14</v>
      </c>
      <c r="CU793" s="2">
        <f t="shared" ref="CU793:CU824" si="671">AG793</f>
        <v>0</v>
      </c>
      <c r="CV793" s="2">
        <f t="shared" ref="CV793:CV824" si="672">(AH793*AV793)</f>
        <v>8.49</v>
      </c>
      <c r="CW793" s="2">
        <f t="shared" ref="CW793:CW824" si="673">AI793</f>
        <v>0</v>
      </c>
      <c r="CX793" s="2">
        <f t="shared" ref="CX793:CX824" si="674">AJ793</f>
        <v>0</v>
      </c>
      <c r="CY793" s="2">
        <f>((S793*BZ793)/100)</f>
        <v>133.92500000000001</v>
      </c>
      <c r="CZ793" s="2">
        <f>((S793*CA793)/100)</f>
        <v>100.7116</v>
      </c>
      <c r="DA793" s="2"/>
      <c r="DB793" s="2"/>
      <c r="DC793" s="2" t="s">
        <v>3</v>
      </c>
      <c r="DD793" s="2" t="s">
        <v>3</v>
      </c>
      <c r="DE793" s="2" t="s">
        <v>3</v>
      </c>
      <c r="DF793" s="2" t="s">
        <v>3</v>
      </c>
      <c r="DG793" s="2" t="s">
        <v>3</v>
      </c>
      <c r="DH793" s="2" t="s">
        <v>3</v>
      </c>
      <c r="DI793" s="2" t="s">
        <v>3</v>
      </c>
      <c r="DJ793" s="2" t="s">
        <v>3</v>
      </c>
      <c r="DK793" s="2" t="s">
        <v>3</v>
      </c>
      <c r="DL793" s="2" t="s">
        <v>3</v>
      </c>
      <c r="DM793" s="2" t="s">
        <v>3</v>
      </c>
      <c r="DN793" s="2">
        <v>0</v>
      </c>
      <c r="DO793" s="2">
        <v>0</v>
      </c>
      <c r="DP793" s="2">
        <v>1</v>
      </c>
      <c r="DQ793" s="2">
        <v>1</v>
      </c>
      <c r="DR793" s="2"/>
      <c r="DS793" s="2"/>
      <c r="DT793" s="2"/>
      <c r="DU793" s="2">
        <v>1013</v>
      </c>
      <c r="DV793" s="2" t="s">
        <v>695</v>
      </c>
      <c r="DW793" s="2" t="s">
        <v>695</v>
      </c>
      <c r="DX793" s="2">
        <v>1</v>
      </c>
      <c r="DY793" s="2"/>
      <c r="DZ793" s="2" t="s">
        <v>3</v>
      </c>
      <c r="EA793" s="2" t="s">
        <v>3</v>
      </c>
      <c r="EB793" s="2" t="s">
        <v>3</v>
      </c>
      <c r="EC793" s="2" t="s">
        <v>3</v>
      </c>
      <c r="ED793" s="2"/>
      <c r="EE793" s="2">
        <v>49573452</v>
      </c>
      <c r="EF793" s="2">
        <v>30</v>
      </c>
      <c r="EG793" s="2" t="s">
        <v>37</v>
      </c>
      <c r="EH793" s="2">
        <v>0</v>
      </c>
      <c r="EI793" s="2" t="s">
        <v>3</v>
      </c>
      <c r="EJ793" s="2">
        <v>1</v>
      </c>
      <c r="EK793" s="2">
        <v>137</v>
      </c>
      <c r="EL793" s="2" t="s">
        <v>697</v>
      </c>
      <c r="EM793" s="2" t="s">
        <v>698</v>
      </c>
      <c r="EN793" s="2"/>
      <c r="EO793" s="2" t="s">
        <v>3</v>
      </c>
      <c r="EP793" s="2"/>
      <c r="EQ793" s="2">
        <v>131072</v>
      </c>
      <c r="ER793" s="2">
        <v>342.18</v>
      </c>
      <c r="ES793" s="2">
        <v>222.03</v>
      </c>
      <c r="ET793" s="2">
        <v>13.01</v>
      </c>
      <c r="EU793" s="2">
        <v>2.13</v>
      </c>
      <c r="EV793" s="2">
        <v>107.14</v>
      </c>
      <c r="EW793" s="2">
        <v>8.49</v>
      </c>
      <c r="EX793" s="2">
        <v>0</v>
      </c>
      <c r="EY793" s="2">
        <v>0</v>
      </c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>
        <v>0</v>
      </c>
      <c r="FR793" s="2">
        <f t="shared" ref="FR793:FR824" si="675">ROUND(IF(BI793=3,GM793,0),2)</f>
        <v>0</v>
      </c>
      <c r="FS793" s="2">
        <v>0</v>
      </c>
      <c r="FT793" s="2"/>
      <c r="FU793" s="2"/>
      <c r="FV793" s="2"/>
      <c r="FW793" s="2"/>
      <c r="FX793" s="2">
        <v>125</v>
      </c>
      <c r="FY793" s="2">
        <v>94</v>
      </c>
      <c r="FZ793" s="2"/>
      <c r="GA793" s="2" t="s">
        <v>3</v>
      </c>
      <c r="GB793" s="2"/>
      <c r="GC793" s="2"/>
      <c r="GD793" s="2">
        <v>0</v>
      </c>
      <c r="GE793" s="2"/>
      <c r="GF793" s="2">
        <v>1512341893</v>
      </c>
      <c r="GG793" s="2">
        <v>2</v>
      </c>
      <c r="GH793" s="2">
        <v>1</v>
      </c>
      <c r="GI793" s="2">
        <v>-2</v>
      </c>
      <c r="GJ793" s="2">
        <v>0</v>
      </c>
      <c r="GK793" s="2">
        <f>ROUND(R793*(R12)/100,2)</f>
        <v>3.73</v>
      </c>
      <c r="GL793" s="2">
        <f t="shared" ref="GL793:GL824" si="676">ROUND(IF(AND(BH793=3,BI793=3,FS793&lt;&gt;0),P793,0),2)</f>
        <v>0</v>
      </c>
      <c r="GM793" s="2">
        <f t="shared" ref="GM793:GM824" si="677">ROUND(O793+X793+Y793+GK793,2)+GX793</f>
        <v>580.54999999999995</v>
      </c>
      <c r="GN793" s="2">
        <f t="shared" ref="GN793:GN824" si="678">IF(OR(BI793=0,BI793=1),GM793-GX793,0)</f>
        <v>580.54999999999995</v>
      </c>
      <c r="GO793" s="2">
        <f t="shared" ref="GO793:GO824" si="679">IF(BI793=2,GM793-GX793,0)</f>
        <v>0</v>
      </c>
      <c r="GP793" s="2">
        <f t="shared" ref="GP793:GP824" si="680">IF(BI793=4,GM793-GX793,0)</f>
        <v>0</v>
      </c>
      <c r="GQ793" s="2"/>
      <c r="GR793" s="2">
        <v>0</v>
      </c>
      <c r="GS793" s="2">
        <v>3</v>
      </c>
      <c r="GT793" s="2">
        <v>0</v>
      </c>
      <c r="GU793" s="2" t="s">
        <v>3</v>
      </c>
      <c r="GV793" s="2">
        <f t="shared" ref="GV793:GV824" si="681">ROUND((GT793),6)</f>
        <v>0</v>
      </c>
      <c r="GW793" s="2">
        <v>1</v>
      </c>
      <c r="GX793" s="2">
        <f t="shared" ref="GX793:GX824" si="682">ROUND(HC793*I793,2)</f>
        <v>0</v>
      </c>
      <c r="GY793" s="2"/>
      <c r="GZ793" s="2"/>
      <c r="HA793" s="2">
        <v>0</v>
      </c>
      <c r="HB793" s="2">
        <v>0</v>
      </c>
      <c r="HC793" s="2">
        <f t="shared" ref="HC793:HC824" si="683">GV793*GW793</f>
        <v>0</v>
      </c>
      <c r="HD793" s="2"/>
      <c r="HE793" s="2" t="s">
        <v>3</v>
      </c>
      <c r="HF793" s="2" t="s">
        <v>3</v>
      </c>
      <c r="HG793" s="2"/>
      <c r="HH793" s="2"/>
      <c r="HI793" s="2"/>
      <c r="HJ793" s="2"/>
      <c r="HK793" s="2"/>
      <c r="HL793" s="2"/>
      <c r="HM793" s="2" t="s">
        <v>3</v>
      </c>
      <c r="HN793" s="2" t="s">
        <v>3</v>
      </c>
      <c r="HO793" s="2" t="s">
        <v>3</v>
      </c>
      <c r="HP793" s="2" t="s">
        <v>3</v>
      </c>
      <c r="HQ793" s="2" t="s">
        <v>3</v>
      </c>
      <c r="HR793" s="2"/>
      <c r="HS793" s="2"/>
      <c r="HT793" s="2"/>
      <c r="HU793" s="2"/>
      <c r="HV793" s="2"/>
      <c r="HW793" s="2"/>
      <c r="HX793" s="2"/>
      <c r="HY793" s="2"/>
      <c r="HZ793" s="2"/>
      <c r="IA793" s="2"/>
      <c r="IB793" s="2"/>
      <c r="IC793" s="2"/>
      <c r="ID793" s="2"/>
      <c r="IE793" s="2"/>
      <c r="IF793" s="2"/>
      <c r="IG793" s="2"/>
      <c r="IH793" s="2"/>
      <c r="II793" s="2"/>
      <c r="IJ793" s="2"/>
      <c r="IK793" s="2">
        <v>0</v>
      </c>
      <c r="IL793" s="2"/>
      <c r="IM793" s="2"/>
      <c r="IN793" s="2"/>
      <c r="IO793" s="2"/>
      <c r="IP793" s="2"/>
      <c r="IQ793" s="2"/>
      <c r="IR793" s="2"/>
      <c r="IS793" s="2"/>
      <c r="IT793" s="2"/>
      <c r="IU793" s="2"/>
    </row>
    <row r="794" spans="1:255" x14ac:dyDescent="0.2">
      <c r="A794">
        <v>17</v>
      </c>
      <c r="B794">
        <v>1</v>
      </c>
      <c r="C794">
        <f>ROW(SmtRes!A312)</f>
        <v>312</v>
      </c>
      <c r="D794">
        <f>ROW(EtalonRes!A384)</f>
        <v>384</v>
      </c>
      <c r="E794" t="s">
        <v>692</v>
      </c>
      <c r="F794" t="s">
        <v>693</v>
      </c>
      <c r="G794" t="s">
        <v>694</v>
      </c>
      <c r="H794" t="s">
        <v>695</v>
      </c>
      <c r="I794">
        <v>1</v>
      </c>
      <c r="J794">
        <v>0</v>
      </c>
      <c r="K794">
        <v>1</v>
      </c>
      <c r="O794">
        <f t="shared" si="646"/>
        <v>5423.09</v>
      </c>
      <c r="P794">
        <f t="shared" si="647"/>
        <v>2158.13</v>
      </c>
      <c r="Q794">
        <f t="shared" si="648"/>
        <v>154.69</v>
      </c>
      <c r="R794">
        <f t="shared" si="649"/>
        <v>61.83</v>
      </c>
      <c r="S794">
        <f t="shared" si="650"/>
        <v>3110.27</v>
      </c>
      <c r="T794">
        <f t="shared" si="651"/>
        <v>0</v>
      </c>
      <c r="U794">
        <f t="shared" si="652"/>
        <v>8.49</v>
      </c>
      <c r="V794">
        <f t="shared" si="653"/>
        <v>0</v>
      </c>
      <c r="W794">
        <f t="shared" si="654"/>
        <v>0</v>
      </c>
      <c r="X794">
        <f t="shared" si="655"/>
        <v>3203.58</v>
      </c>
      <c r="Y794">
        <f t="shared" si="656"/>
        <v>1430.72</v>
      </c>
      <c r="AA794">
        <v>50626683</v>
      </c>
      <c r="AB794">
        <f t="shared" si="657"/>
        <v>342.18</v>
      </c>
      <c r="AC794">
        <f t="shared" si="658"/>
        <v>222.03</v>
      </c>
      <c r="AD794">
        <f t="shared" si="659"/>
        <v>13.01</v>
      </c>
      <c r="AE794">
        <f t="shared" si="660"/>
        <v>2.13</v>
      </c>
      <c r="AF794">
        <f t="shared" si="661"/>
        <v>107.14</v>
      </c>
      <c r="AG794">
        <f t="shared" si="662"/>
        <v>0</v>
      </c>
      <c r="AH794">
        <f t="shared" si="663"/>
        <v>8.49</v>
      </c>
      <c r="AI794">
        <f t="shared" si="664"/>
        <v>0</v>
      </c>
      <c r="AJ794">
        <f t="shared" si="665"/>
        <v>0</v>
      </c>
      <c r="AK794">
        <v>342.18</v>
      </c>
      <c r="AL794">
        <v>222.03</v>
      </c>
      <c r="AM794">
        <v>13.01</v>
      </c>
      <c r="AN794">
        <v>2.13</v>
      </c>
      <c r="AO794">
        <v>107.14</v>
      </c>
      <c r="AP794">
        <v>0</v>
      </c>
      <c r="AQ794">
        <v>8.49</v>
      </c>
      <c r="AR794">
        <v>0</v>
      </c>
      <c r="AS794">
        <v>0</v>
      </c>
      <c r="AT794">
        <v>103</v>
      </c>
      <c r="AU794">
        <v>46</v>
      </c>
      <c r="AV794">
        <v>1</v>
      </c>
      <c r="AW794">
        <v>1</v>
      </c>
      <c r="AZ794">
        <v>1</v>
      </c>
      <c r="BA794">
        <v>29.03</v>
      </c>
      <c r="BB794">
        <v>11.89</v>
      </c>
      <c r="BC794">
        <v>9.7200000000000006</v>
      </c>
      <c r="BD794" t="s">
        <v>3</v>
      </c>
      <c r="BE794" t="s">
        <v>3</v>
      </c>
      <c r="BF794" t="s">
        <v>3</v>
      </c>
      <c r="BG794" t="s">
        <v>3</v>
      </c>
      <c r="BH794">
        <v>0</v>
      </c>
      <c r="BI794">
        <v>1</v>
      </c>
      <c r="BJ794" t="s">
        <v>696</v>
      </c>
      <c r="BM794">
        <v>137</v>
      </c>
      <c r="BN794">
        <v>0</v>
      </c>
      <c r="BO794" t="s">
        <v>693</v>
      </c>
      <c r="BP794">
        <v>1</v>
      </c>
      <c r="BQ794">
        <v>30</v>
      </c>
      <c r="BR794">
        <v>0</v>
      </c>
      <c r="BS794">
        <v>29.03</v>
      </c>
      <c r="BT794">
        <v>1</v>
      </c>
      <c r="BU794">
        <v>1</v>
      </c>
      <c r="BV794">
        <v>1</v>
      </c>
      <c r="BW794">
        <v>1</v>
      </c>
      <c r="BX794">
        <v>1</v>
      </c>
      <c r="BY794" t="s">
        <v>3</v>
      </c>
      <c r="BZ794">
        <v>103</v>
      </c>
      <c r="CA794">
        <v>46</v>
      </c>
      <c r="CB794" t="s">
        <v>3</v>
      </c>
      <c r="CE794">
        <v>30</v>
      </c>
      <c r="CF794">
        <v>0</v>
      </c>
      <c r="CG794">
        <v>0</v>
      </c>
      <c r="CM794">
        <v>0</v>
      </c>
      <c r="CN794" t="s">
        <v>3</v>
      </c>
      <c r="CO794">
        <v>0</v>
      </c>
      <c r="CP794">
        <f t="shared" si="666"/>
        <v>5423.09</v>
      </c>
      <c r="CQ794">
        <f t="shared" si="667"/>
        <v>2158.13</v>
      </c>
      <c r="CR794">
        <f t="shared" si="668"/>
        <v>154.69</v>
      </c>
      <c r="CS794">
        <f t="shared" si="669"/>
        <v>61.83</v>
      </c>
      <c r="CT794">
        <f t="shared" si="670"/>
        <v>3110.27</v>
      </c>
      <c r="CU794">
        <f t="shared" si="671"/>
        <v>0</v>
      </c>
      <c r="CV794">
        <f t="shared" si="672"/>
        <v>8.49</v>
      </c>
      <c r="CW794">
        <f t="shared" si="673"/>
        <v>0</v>
      </c>
      <c r="CX794">
        <f t="shared" si="674"/>
        <v>0</v>
      </c>
      <c r="CY794">
        <f>S794*(BZ794/100)</f>
        <v>3203.5781000000002</v>
      </c>
      <c r="CZ794">
        <f>S794*(CA794/100)</f>
        <v>1430.7242000000001</v>
      </c>
      <c r="DC794" t="s">
        <v>3</v>
      </c>
      <c r="DD794" t="s">
        <v>3</v>
      </c>
      <c r="DE794" t="s">
        <v>3</v>
      </c>
      <c r="DF794" t="s">
        <v>3</v>
      </c>
      <c r="DG794" t="s">
        <v>3</v>
      </c>
      <c r="DH794" t="s">
        <v>3</v>
      </c>
      <c r="DI794" t="s">
        <v>3</v>
      </c>
      <c r="DJ794" t="s">
        <v>3</v>
      </c>
      <c r="DK794" t="s">
        <v>3</v>
      </c>
      <c r="DL794" t="s">
        <v>3</v>
      </c>
      <c r="DM794" t="s">
        <v>3</v>
      </c>
      <c r="DN794">
        <v>125</v>
      </c>
      <c r="DO794">
        <v>94</v>
      </c>
      <c r="DP794">
        <v>1</v>
      </c>
      <c r="DQ794">
        <v>1</v>
      </c>
      <c r="DU794">
        <v>1013</v>
      </c>
      <c r="DV794" t="s">
        <v>695</v>
      </c>
      <c r="DW794" t="s">
        <v>695</v>
      </c>
      <c r="DX794">
        <v>1</v>
      </c>
      <c r="DZ794" t="s">
        <v>3</v>
      </c>
      <c r="EA794" t="s">
        <v>3</v>
      </c>
      <c r="EB794" t="s">
        <v>3</v>
      </c>
      <c r="EC794" t="s">
        <v>3</v>
      </c>
      <c r="EE794">
        <v>49573452</v>
      </c>
      <c r="EF794">
        <v>30</v>
      </c>
      <c r="EG794" t="s">
        <v>37</v>
      </c>
      <c r="EH794">
        <v>0</v>
      </c>
      <c r="EI794" t="s">
        <v>3</v>
      </c>
      <c r="EJ794">
        <v>1</v>
      </c>
      <c r="EK794">
        <v>137</v>
      </c>
      <c r="EL794" t="s">
        <v>697</v>
      </c>
      <c r="EM794" t="s">
        <v>698</v>
      </c>
      <c r="EO794" t="s">
        <v>3</v>
      </c>
      <c r="EQ794">
        <v>131072</v>
      </c>
      <c r="ER794">
        <v>342.18</v>
      </c>
      <c r="ES794">
        <v>222.03</v>
      </c>
      <c r="ET794">
        <v>13.01</v>
      </c>
      <c r="EU794">
        <v>2.13</v>
      </c>
      <c r="EV794">
        <v>107.14</v>
      </c>
      <c r="EW794">
        <v>8.49</v>
      </c>
      <c r="EX794">
        <v>0</v>
      </c>
      <c r="EY794">
        <v>0</v>
      </c>
      <c r="FQ794">
        <v>0</v>
      </c>
      <c r="FR794">
        <f t="shared" si="675"/>
        <v>0</v>
      </c>
      <c r="FS794">
        <v>0</v>
      </c>
      <c r="FX794">
        <v>125</v>
      </c>
      <c r="FY794">
        <v>94</v>
      </c>
      <c r="GA794" t="s">
        <v>3</v>
      </c>
      <c r="GD794">
        <v>0</v>
      </c>
      <c r="GF794">
        <v>1512341893</v>
      </c>
      <c r="GG794">
        <v>2</v>
      </c>
      <c r="GH794">
        <v>1</v>
      </c>
      <c r="GI794">
        <v>2</v>
      </c>
      <c r="GJ794">
        <v>0</v>
      </c>
      <c r="GK794">
        <f>ROUND(R794*(S12)/100,2)</f>
        <v>98.93</v>
      </c>
      <c r="GL794">
        <f t="shared" si="676"/>
        <v>0</v>
      </c>
      <c r="GM794">
        <f t="shared" si="677"/>
        <v>10156.32</v>
      </c>
      <c r="GN794">
        <f t="shared" si="678"/>
        <v>10156.32</v>
      </c>
      <c r="GO794">
        <f t="shared" si="679"/>
        <v>0</v>
      </c>
      <c r="GP794">
        <f t="shared" si="680"/>
        <v>0</v>
      </c>
      <c r="GR794">
        <v>0</v>
      </c>
      <c r="GS794">
        <v>3</v>
      </c>
      <c r="GT794">
        <v>0</v>
      </c>
      <c r="GU794" t="s">
        <v>3</v>
      </c>
      <c r="GV794">
        <f t="shared" si="681"/>
        <v>0</v>
      </c>
      <c r="GW794">
        <v>1</v>
      </c>
      <c r="GX794">
        <f t="shared" si="682"/>
        <v>0</v>
      </c>
      <c r="HA794">
        <v>0</v>
      </c>
      <c r="HB794">
        <v>0</v>
      </c>
      <c r="HC794">
        <f t="shared" si="683"/>
        <v>0</v>
      </c>
      <c r="HE794" t="s">
        <v>3</v>
      </c>
      <c r="HF794" t="s">
        <v>3</v>
      </c>
      <c r="HM794" t="s">
        <v>3</v>
      </c>
      <c r="HN794" t="s">
        <v>3</v>
      </c>
      <c r="HO794" t="s">
        <v>3</v>
      </c>
      <c r="HP794" t="s">
        <v>3</v>
      </c>
      <c r="HQ794" t="s">
        <v>3</v>
      </c>
      <c r="IK794">
        <v>0</v>
      </c>
    </row>
    <row r="795" spans="1:255" x14ac:dyDescent="0.2">
      <c r="A795" s="2">
        <v>18</v>
      </c>
      <c r="B795" s="2">
        <v>1</v>
      </c>
      <c r="C795" s="2">
        <v>306</v>
      </c>
      <c r="D795" s="2"/>
      <c r="E795" s="2" t="s">
        <v>699</v>
      </c>
      <c r="F795" s="2" t="s">
        <v>496</v>
      </c>
      <c r="G795" s="2" t="s">
        <v>700</v>
      </c>
      <c r="H795" s="2" t="s">
        <v>492</v>
      </c>
      <c r="I795" s="2">
        <f>I793*J795</f>
        <v>1</v>
      </c>
      <c r="J795" s="2">
        <v>1</v>
      </c>
      <c r="K795" s="2">
        <v>1</v>
      </c>
      <c r="L795" s="2"/>
      <c r="M795" s="2"/>
      <c r="N795" s="2"/>
      <c r="O795" s="2">
        <f t="shared" si="646"/>
        <v>8168.25</v>
      </c>
      <c r="P795" s="2">
        <f t="shared" si="647"/>
        <v>8168.25</v>
      </c>
      <c r="Q795" s="2">
        <f t="shared" si="648"/>
        <v>0</v>
      </c>
      <c r="R795" s="2">
        <f t="shared" si="649"/>
        <v>0</v>
      </c>
      <c r="S795" s="2">
        <f t="shared" si="650"/>
        <v>0</v>
      </c>
      <c r="T795" s="2">
        <f t="shared" si="651"/>
        <v>0</v>
      </c>
      <c r="U795" s="2">
        <f t="shared" si="652"/>
        <v>0</v>
      </c>
      <c r="V795" s="2">
        <f t="shared" si="653"/>
        <v>0</v>
      </c>
      <c r="W795" s="2">
        <f t="shared" si="654"/>
        <v>0</v>
      </c>
      <c r="X795" s="2">
        <f t="shared" si="655"/>
        <v>0</v>
      </c>
      <c r="Y795" s="2">
        <f t="shared" si="656"/>
        <v>0</v>
      </c>
      <c r="Z795" s="2"/>
      <c r="AA795" s="2">
        <v>50626682</v>
      </c>
      <c r="AB795" s="2">
        <f t="shared" si="657"/>
        <v>8168.25</v>
      </c>
      <c r="AC795" s="2">
        <f t="shared" si="658"/>
        <v>8168.25</v>
      </c>
      <c r="AD795" s="2">
        <f t="shared" si="659"/>
        <v>0</v>
      </c>
      <c r="AE795" s="2">
        <f t="shared" si="660"/>
        <v>0</v>
      </c>
      <c r="AF795" s="2">
        <f t="shared" si="661"/>
        <v>0</v>
      </c>
      <c r="AG795" s="2">
        <f t="shared" si="662"/>
        <v>0</v>
      </c>
      <c r="AH795" s="2">
        <f t="shared" si="663"/>
        <v>0</v>
      </c>
      <c r="AI795" s="2">
        <f t="shared" si="664"/>
        <v>0</v>
      </c>
      <c r="AJ795" s="2">
        <f t="shared" si="665"/>
        <v>0</v>
      </c>
      <c r="AK795" s="2">
        <v>8168.25</v>
      </c>
      <c r="AL795" s="2">
        <v>8168.25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125</v>
      </c>
      <c r="AU795" s="2">
        <v>94</v>
      </c>
      <c r="AV795" s="2">
        <v>1</v>
      </c>
      <c r="AW795" s="2">
        <v>1</v>
      </c>
      <c r="AX795" s="2"/>
      <c r="AY795" s="2"/>
      <c r="AZ795" s="2">
        <v>1</v>
      </c>
      <c r="BA795" s="2">
        <v>1</v>
      </c>
      <c r="BB795" s="2">
        <v>1</v>
      </c>
      <c r="BC795" s="2">
        <v>1</v>
      </c>
      <c r="BD795" s="2" t="s">
        <v>3</v>
      </c>
      <c r="BE795" s="2" t="s">
        <v>3</v>
      </c>
      <c r="BF795" s="2" t="s">
        <v>3</v>
      </c>
      <c r="BG795" s="2" t="s">
        <v>3</v>
      </c>
      <c r="BH795" s="2">
        <v>3</v>
      </c>
      <c r="BI795" s="2">
        <v>1</v>
      </c>
      <c r="BJ795" s="2" t="s">
        <v>3</v>
      </c>
      <c r="BK795" s="2"/>
      <c r="BL795" s="2"/>
      <c r="BM795" s="2">
        <v>137</v>
      </c>
      <c r="BN795" s="2">
        <v>0</v>
      </c>
      <c r="BO795" s="2" t="s">
        <v>3</v>
      </c>
      <c r="BP795" s="2">
        <v>0</v>
      </c>
      <c r="BQ795" s="2">
        <v>30</v>
      </c>
      <c r="BR795" s="2">
        <v>0</v>
      </c>
      <c r="BS795" s="2">
        <v>1</v>
      </c>
      <c r="BT795" s="2">
        <v>1</v>
      </c>
      <c r="BU795" s="2">
        <v>1</v>
      </c>
      <c r="BV795" s="2">
        <v>1</v>
      </c>
      <c r="BW795" s="2">
        <v>1</v>
      </c>
      <c r="BX795" s="2">
        <v>1</v>
      </c>
      <c r="BY795" s="2" t="s">
        <v>3</v>
      </c>
      <c r="BZ795" s="2">
        <v>125</v>
      </c>
      <c r="CA795" s="2">
        <v>94</v>
      </c>
      <c r="CB795" s="2" t="s">
        <v>3</v>
      </c>
      <c r="CC795" s="2"/>
      <c r="CD795" s="2"/>
      <c r="CE795" s="2">
        <v>30</v>
      </c>
      <c r="CF795" s="2">
        <v>0</v>
      </c>
      <c r="CG795" s="2">
        <v>0</v>
      </c>
      <c r="CH795" s="2"/>
      <c r="CI795" s="2"/>
      <c r="CJ795" s="2"/>
      <c r="CK795" s="2"/>
      <c r="CL795" s="2"/>
      <c r="CM795" s="2">
        <v>0</v>
      </c>
      <c r="CN795" s="2" t="s">
        <v>3</v>
      </c>
      <c r="CO795" s="2">
        <v>0</v>
      </c>
      <c r="CP795" s="2">
        <f t="shared" si="666"/>
        <v>8168.25</v>
      </c>
      <c r="CQ795" s="2">
        <f t="shared" si="667"/>
        <v>8168.25</v>
      </c>
      <c r="CR795" s="2">
        <f t="shared" si="668"/>
        <v>0</v>
      </c>
      <c r="CS795" s="2">
        <f t="shared" si="669"/>
        <v>0</v>
      </c>
      <c r="CT795" s="2">
        <f t="shared" si="670"/>
        <v>0</v>
      </c>
      <c r="CU795" s="2">
        <f t="shared" si="671"/>
        <v>0</v>
      </c>
      <c r="CV795" s="2">
        <f t="shared" si="672"/>
        <v>0</v>
      </c>
      <c r="CW795" s="2">
        <f t="shared" si="673"/>
        <v>0</v>
      </c>
      <c r="CX795" s="2">
        <f t="shared" si="674"/>
        <v>0</v>
      </c>
      <c r="CY795" s="2">
        <f>((S795*BZ795)/100)</f>
        <v>0</v>
      </c>
      <c r="CZ795" s="2">
        <f>((S795*CA795)/100)</f>
        <v>0</v>
      </c>
      <c r="DA795" s="2"/>
      <c r="DB795" s="2"/>
      <c r="DC795" s="2" t="s">
        <v>3</v>
      </c>
      <c r="DD795" s="2" t="s">
        <v>3</v>
      </c>
      <c r="DE795" s="2" t="s">
        <v>3</v>
      </c>
      <c r="DF795" s="2" t="s">
        <v>3</v>
      </c>
      <c r="DG795" s="2" t="s">
        <v>3</v>
      </c>
      <c r="DH795" s="2" t="s">
        <v>3</v>
      </c>
      <c r="DI795" s="2" t="s">
        <v>3</v>
      </c>
      <c r="DJ795" s="2" t="s">
        <v>3</v>
      </c>
      <c r="DK795" s="2" t="s">
        <v>3</v>
      </c>
      <c r="DL795" s="2" t="s">
        <v>3</v>
      </c>
      <c r="DM795" s="2" t="s">
        <v>3</v>
      </c>
      <c r="DN795" s="2">
        <v>0</v>
      </c>
      <c r="DO795" s="2">
        <v>0</v>
      </c>
      <c r="DP795" s="2">
        <v>1</v>
      </c>
      <c r="DQ795" s="2">
        <v>1</v>
      </c>
      <c r="DR795" s="2"/>
      <c r="DS795" s="2"/>
      <c r="DT795" s="2"/>
      <c r="DU795" s="2">
        <v>1013</v>
      </c>
      <c r="DV795" s="2" t="s">
        <v>492</v>
      </c>
      <c r="DW795" s="2" t="s">
        <v>492</v>
      </c>
      <c r="DX795" s="2">
        <v>1</v>
      </c>
      <c r="DY795" s="2"/>
      <c r="DZ795" s="2" t="s">
        <v>3</v>
      </c>
      <c r="EA795" s="2" t="s">
        <v>3</v>
      </c>
      <c r="EB795" s="2" t="s">
        <v>3</v>
      </c>
      <c r="EC795" s="2" t="s">
        <v>3</v>
      </c>
      <c r="ED795" s="2"/>
      <c r="EE795" s="2">
        <v>49573452</v>
      </c>
      <c r="EF795" s="2">
        <v>30</v>
      </c>
      <c r="EG795" s="2" t="s">
        <v>37</v>
      </c>
      <c r="EH795" s="2">
        <v>0</v>
      </c>
      <c r="EI795" s="2" t="s">
        <v>3</v>
      </c>
      <c r="EJ795" s="2">
        <v>1</v>
      </c>
      <c r="EK795" s="2">
        <v>137</v>
      </c>
      <c r="EL795" s="2" t="s">
        <v>697</v>
      </c>
      <c r="EM795" s="2" t="s">
        <v>698</v>
      </c>
      <c r="EN795" s="2"/>
      <c r="EO795" s="2" t="s">
        <v>3</v>
      </c>
      <c r="EP795" s="2"/>
      <c r="EQ795" s="2">
        <v>0</v>
      </c>
      <c r="ER795" s="2">
        <v>0</v>
      </c>
      <c r="ES795" s="2">
        <v>8168.25</v>
      </c>
      <c r="ET795" s="2">
        <v>0</v>
      </c>
      <c r="EU795" s="2">
        <v>0</v>
      </c>
      <c r="EV795" s="2">
        <v>0</v>
      </c>
      <c r="EW795" s="2">
        <v>0</v>
      </c>
      <c r="EX795" s="2">
        <v>0</v>
      </c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>
        <v>0</v>
      </c>
      <c r="FR795" s="2">
        <f t="shared" si="675"/>
        <v>0</v>
      </c>
      <c r="FS795" s="2">
        <v>0</v>
      </c>
      <c r="FT795" s="2"/>
      <c r="FU795" s="2"/>
      <c r="FV795" s="2"/>
      <c r="FW795" s="2"/>
      <c r="FX795" s="2">
        <v>125</v>
      </c>
      <c r="FY795" s="2">
        <v>94</v>
      </c>
      <c r="FZ795" s="2"/>
      <c r="GA795" s="2" t="s">
        <v>701</v>
      </c>
      <c r="GB795" s="2"/>
      <c r="GC795" s="2"/>
      <c r="GD795" s="2">
        <v>0</v>
      </c>
      <c r="GE795" s="2"/>
      <c r="GF795" s="2">
        <v>-188943289</v>
      </c>
      <c r="GG795" s="2">
        <v>2</v>
      </c>
      <c r="GH795" s="2">
        <v>4</v>
      </c>
      <c r="GI795" s="2">
        <v>-2</v>
      </c>
      <c r="GJ795" s="2">
        <v>0</v>
      </c>
      <c r="GK795" s="2">
        <f>ROUND(R795*(R12)/100,2)</f>
        <v>0</v>
      </c>
      <c r="GL795" s="2">
        <f t="shared" si="676"/>
        <v>0</v>
      </c>
      <c r="GM795" s="2">
        <f t="shared" si="677"/>
        <v>8168.25</v>
      </c>
      <c r="GN795" s="2">
        <f t="shared" si="678"/>
        <v>8168.25</v>
      </c>
      <c r="GO795" s="2">
        <f t="shared" si="679"/>
        <v>0</v>
      </c>
      <c r="GP795" s="2">
        <f t="shared" si="680"/>
        <v>0</v>
      </c>
      <c r="GQ795" s="2"/>
      <c r="GR795" s="2">
        <v>0</v>
      </c>
      <c r="GS795" s="2">
        <v>2</v>
      </c>
      <c r="GT795" s="2">
        <v>0</v>
      </c>
      <c r="GU795" s="2" t="s">
        <v>3</v>
      </c>
      <c r="GV795" s="2">
        <f t="shared" si="681"/>
        <v>0</v>
      </c>
      <c r="GW795" s="2">
        <v>1</v>
      </c>
      <c r="GX795" s="2">
        <f t="shared" si="682"/>
        <v>0</v>
      </c>
      <c r="GY795" s="2"/>
      <c r="GZ795" s="2"/>
      <c r="HA795" s="2">
        <v>0</v>
      </c>
      <c r="HB795" s="2">
        <v>0</v>
      </c>
      <c r="HC795" s="2">
        <f t="shared" si="683"/>
        <v>0</v>
      </c>
      <c r="HD795" s="2"/>
      <c r="HE795" s="2" t="s">
        <v>494</v>
      </c>
      <c r="HF795" s="2" t="s">
        <v>25</v>
      </c>
      <c r="HG795" s="2"/>
      <c r="HH795" s="2"/>
      <c r="HI795" s="2"/>
      <c r="HJ795" s="2"/>
      <c r="HK795" s="2"/>
      <c r="HL795" s="2"/>
      <c r="HM795" s="2" t="s">
        <v>3</v>
      </c>
      <c r="HN795" s="2" t="s">
        <v>3</v>
      </c>
      <c r="HO795" s="2" t="s">
        <v>3</v>
      </c>
      <c r="HP795" s="2" t="s">
        <v>3</v>
      </c>
      <c r="HQ795" s="2" t="s">
        <v>3</v>
      </c>
      <c r="HR795" s="2"/>
      <c r="HS795" s="2"/>
      <c r="HT795" s="2"/>
      <c r="HU795" s="2"/>
      <c r="HV795" s="2"/>
      <c r="HW795" s="2"/>
      <c r="HX795" s="2"/>
      <c r="HY795" s="2"/>
      <c r="HZ795" s="2"/>
      <c r="IA795" s="2"/>
      <c r="IB795" s="2"/>
      <c r="IC795" s="2"/>
      <c r="ID795" s="2"/>
      <c r="IE795" s="2"/>
      <c r="IF795" s="2"/>
      <c r="IG795" s="2"/>
      <c r="IH795" s="2"/>
      <c r="II795" s="2"/>
      <c r="IJ795" s="2"/>
      <c r="IK795" s="2">
        <v>0</v>
      </c>
      <c r="IL795" s="2"/>
      <c r="IM795" s="2"/>
      <c r="IN795" s="2"/>
      <c r="IO795" s="2"/>
      <c r="IP795" s="2"/>
      <c r="IQ795" s="2"/>
      <c r="IR795" s="2"/>
      <c r="IS795" s="2"/>
      <c r="IT795" s="2"/>
      <c r="IU795" s="2"/>
    </row>
    <row r="796" spans="1:255" x14ac:dyDescent="0.2">
      <c r="A796">
        <v>18</v>
      </c>
      <c r="B796">
        <v>1</v>
      </c>
      <c r="C796">
        <v>312</v>
      </c>
      <c r="E796" t="s">
        <v>699</v>
      </c>
      <c r="F796" t="s">
        <v>496</v>
      </c>
      <c r="G796" t="s">
        <v>700</v>
      </c>
      <c r="H796" t="s">
        <v>492</v>
      </c>
      <c r="I796">
        <f>I794*J796</f>
        <v>1</v>
      </c>
      <c r="J796">
        <v>1</v>
      </c>
      <c r="K796">
        <v>1</v>
      </c>
      <c r="O796">
        <f t="shared" si="646"/>
        <v>70655.360000000001</v>
      </c>
      <c r="P796">
        <f t="shared" si="647"/>
        <v>70655.360000000001</v>
      </c>
      <c r="Q796">
        <f t="shared" si="648"/>
        <v>0</v>
      </c>
      <c r="R796">
        <f t="shared" si="649"/>
        <v>0</v>
      </c>
      <c r="S796">
        <f t="shared" si="650"/>
        <v>0</v>
      </c>
      <c r="T796">
        <f t="shared" si="651"/>
        <v>0</v>
      </c>
      <c r="U796">
        <f t="shared" si="652"/>
        <v>0</v>
      </c>
      <c r="V796">
        <f t="shared" si="653"/>
        <v>0</v>
      </c>
      <c r="W796">
        <f t="shared" si="654"/>
        <v>0</v>
      </c>
      <c r="X796">
        <f t="shared" si="655"/>
        <v>0</v>
      </c>
      <c r="Y796">
        <f t="shared" si="656"/>
        <v>0</v>
      </c>
      <c r="AA796">
        <v>50626683</v>
      </c>
      <c r="AB796">
        <f t="shared" si="657"/>
        <v>8168.25</v>
      </c>
      <c r="AC796">
        <f t="shared" si="658"/>
        <v>8168.25</v>
      </c>
      <c r="AD796">
        <f t="shared" si="659"/>
        <v>0</v>
      </c>
      <c r="AE796">
        <f t="shared" si="660"/>
        <v>0</v>
      </c>
      <c r="AF796">
        <f t="shared" si="661"/>
        <v>0</v>
      </c>
      <c r="AG796">
        <f t="shared" si="662"/>
        <v>0</v>
      </c>
      <c r="AH796">
        <f t="shared" si="663"/>
        <v>0</v>
      </c>
      <c r="AI796">
        <f t="shared" si="664"/>
        <v>0</v>
      </c>
      <c r="AJ796">
        <f t="shared" si="665"/>
        <v>0</v>
      </c>
      <c r="AK796">
        <v>8168.25</v>
      </c>
      <c r="AL796">
        <v>8168.25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1</v>
      </c>
      <c r="AW796">
        <v>1</v>
      </c>
      <c r="AZ796">
        <v>1</v>
      </c>
      <c r="BA796">
        <v>1</v>
      </c>
      <c r="BB796">
        <v>1</v>
      </c>
      <c r="BC796">
        <v>8.65</v>
      </c>
      <c r="BD796" t="s">
        <v>3</v>
      </c>
      <c r="BE796" t="s">
        <v>3</v>
      </c>
      <c r="BF796" t="s">
        <v>3</v>
      </c>
      <c r="BG796" t="s">
        <v>3</v>
      </c>
      <c r="BH796">
        <v>3</v>
      </c>
      <c r="BI796">
        <v>1</v>
      </c>
      <c r="BJ796" t="s">
        <v>3</v>
      </c>
      <c r="BM796">
        <v>137</v>
      </c>
      <c r="BN796">
        <v>0</v>
      </c>
      <c r="BO796" t="s">
        <v>3</v>
      </c>
      <c r="BP796">
        <v>0</v>
      </c>
      <c r="BQ796">
        <v>30</v>
      </c>
      <c r="BR796">
        <v>0</v>
      </c>
      <c r="BS796">
        <v>1</v>
      </c>
      <c r="BT796">
        <v>1</v>
      </c>
      <c r="BU796">
        <v>1</v>
      </c>
      <c r="BV796">
        <v>1</v>
      </c>
      <c r="BW796">
        <v>1</v>
      </c>
      <c r="BX796">
        <v>1</v>
      </c>
      <c r="BY796" t="s">
        <v>3</v>
      </c>
      <c r="BZ796">
        <v>0</v>
      </c>
      <c r="CA796">
        <v>0</v>
      </c>
      <c r="CB796" t="s">
        <v>3</v>
      </c>
      <c r="CE796">
        <v>30</v>
      </c>
      <c r="CF796">
        <v>0</v>
      </c>
      <c r="CG796">
        <v>0</v>
      </c>
      <c r="CM796">
        <v>0</v>
      </c>
      <c r="CN796" t="s">
        <v>3</v>
      </c>
      <c r="CO796">
        <v>0</v>
      </c>
      <c r="CP796">
        <f t="shared" si="666"/>
        <v>70655.360000000001</v>
      </c>
      <c r="CQ796">
        <f t="shared" si="667"/>
        <v>70655.360000000001</v>
      </c>
      <c r="CR796">
        <f t="shared" si="668"/>
        <v>0</v>
      </c>
      <c r="CS796">
        <f t="shared" si="669"/>
        <v>0</v>
      </c>
      <c r="CT796">
        <f t="shared" si="670"/>
        <v>0</v>
      </c>
      <c r="CU796">
        <f t="shared" si="671"/>
        <v>0</v>
      </c>
      <c r="CV796">
        <f t="shared" si="672"/>
        <v>0</v>
      </c>
      <c r="CW796">
        <f t="shared" si="673"/>
        <v>0</v>
      </c>
      <c r="CX796">
        <f t="shared" si="674"/>
        <v>0</v>
      </c>
      <c r="CY796">
        <f>S796*(BZ796/100)</f>
        <v>0</v>
      </c>
      <c r="CZ796">
        <f>S796*(CA796/100)</f>
        <v>0</v>
      </c>
      <c r="DC796" t="s">
        <v>3</v>
      </c>
      <c r="DD796" t="s">
        <v>3</v>
      </c>
      <c r="DE796" t="s">
        <v>3</v>
      </c>
      <c r="DF796" t="s">
        <v>3</v>
      </c>
      <c r="DG796" t="s">
        <v>3</v>
      </c>
      <c r="DH796" t="s">
        <v>3</v>
      </c>
      <c r="DI796" t="s">
        <v>3</v>
      </c>
      <c r="DJ796" t="s">
        <v>3</v>
      </c>
      <c r="DK796" t="s">
        <v>3</v>
      </c>
      <c r="DL796" t="s">
        <v>3</v>
      </c>
      <c r="DM796" t="s">
        <v>3</v>
      </c>
      <c r="DN796">
        <v>125</v>
      </c>
      <c r="DO796">
        <v>94</v>
      </c>
      <c r="DP796">
        <v>1</v>
      </c>
      <c r="DQ796">
        <v>1</v>
      </c>
      <c r="DU796">
        <v>1013</v>
      </c>
      <c r="DV796" t="s">
        <v>492</v>
      </c>
      <c r="DW796" t="s">
        <v>492</v>
      </c>
      <c r="DX796">
        <v>1</v>
      </c>
      <c r="DZ796" t="s">
        <v>3</v>
      </c>
      <c r="EA796" t="s">
        <v>3</v>
      </c>
      <c r="EB796" t="s">
        <v>3</v>
      </c>
      <c r="EC796" t="s">
        <v>3</v>
      </c>
      <c r="EE796">
        <v>49573452</v>
      </c>
      <c r="EF796">
        <v>30</v>
      </c>
      <c r="EG796" t="s">
        <v>37</v>
      </c>
      <c r="EH796">
        <v>0</v>
      </c>
      <c r="EI796" t="s">
        <v>3</v>
      </c>
      <c r="EJ796">
        <v>1</v>
      </c>
      <c r="EK796">
        <v>137</v>
      </c>
      <c r="EL796" t="s">
        <v>697</v>
      </c>
      <c r="EM796" t="s">
        <v>698</v>
      </c>
      <c r="EO796" t="s">
        <v>3</v>
      </c>
      <c r="EQ796">
        <v>0</v>
      </c>
      <c r="ER796">
        <v>11281.920000000002</v>
      </c>
      <c r="ES796">
        <v>8168.25</v>
      </c>
      <c r="ET796">
        <v>0</v>
      </c>
      <c r="EU796">
        <v>0</v>
      </c>
      <c r="EV796">
        <v>0</v>
      </c>
      <c r="EW796">
        <v>0</v>
      </c>
      <c r="EX796">
        <v>0</v>
      </c>
      <c r="EZ796">
        <v>5</v>
      </c>
      <c r="FC796">
        <v>1</v>
      </c>
      <c r="FD796">
        <v>18</v>
      </c>
      <c r="FF796">
        <v>83124</v>
      </c>
      <c r="FQ796">
        <v>0</v>
      </c>
      <c r="FR796">
        <f t="shared" si="675"/>
        <v>0</v>
      </c>
      <c r="FS796">
        <v>0</v>
      </c>
      <c r="FX796">
        <v>125</v>
      </c>
      <c r="FY796">
        <v>94</v>
      </c>
      <c r="GA796" t="s">
        <v>701</v>
      </c>
      <c r="GD796">
        <v>0</v>
      </c>
      <c r="GF796">
        <v>-188943289</v>
      </c>
      <c r="GG796">
        <v>2</v>
      </c>
      <c r="GH796">
        <v>3</v>
      </c>
      <c r="GI796">
        <v>5</v>
      </c>
      <c r="GJ796">
        <v>0</v>
      </c>
      <c r="GK796">
        <f>ROUND(R796*(S12)/100,2)</f>
        <v>0</v>
      </c>
      <c r="GL796">
        <f t="shared" si="676"/>
        <v>0</v>
      </c>
      <c r="GM796">
        <f t="shared" si="677"/>
        <v>70655.360000000001</v>
      </c>
      <c r="GN796">
        <f t="shared" si="678"/>
        <v>70655.360000000001</v>
      </c>
      <c r="GO796">
        <f t="shared" si="679"/>
        <v>0</v>
      </c>
      <c r="GP796">
        <f t="shared" si="680"/>
        <v>0</v>
      </c>
      <c r="GR796">
        <v>1</v>
      </c>
      <c r="GS796">
        <v>1</v>
      </c>
      <c r="GT796">
        <v>0</v>
      </c>
      <c r="GU796" t="s">
        <v>3</v>
      </c>
      <c r="GV796">
        <f t="shared" si="681"/>
        <v>0</v>
      </c>
      <c r="GW796">
        <v>1</v>
      </c>
      <c r="GX796">
        <f t="shared" si="682"/>
        <v>0</v>
      </c>
      <c r="HA796">
        <v>0</v>
      </c>
      <c r="HB796">
        <v>0</v>
      </c>
      <c r="HC796">
        <f t="shared" si="683"/>
        <v>0</v>
      </c>
      <c r="HE796" t="s">
        <v>494</v>
      </c>
      <c r="HF796" t="s">
        <v>25</v>
      </c>
      <c r="HM796" t="s">
        <v>3</v>
      </c>
      <c r="HN796" t="s">
        <v>3</v>
      </c>
      <c r="HO796" t="s">
        <v>3</v>
      </c>
      <c r="HP796" t="s">
        <v>3</v>
      </c>
      <c r="HQ796" t="s">
        <v>3</v>
      </c>
      <c r="IK796">
        <v>0</v>
      </c>
    </row>
    <row r="797" spans="1:255" x14ac:dyDescent="0.2">
      <c r="A797" s="2">
        <v>17</v>
      </c>
      <c r="B797" s="2">
        <v>1</v>
      </c>
      <c r="C797" s="2">
        <f>ROW(SmtRes!A317)</f>
        <v>317</v>
      </c>
      <c r="D797" s="2">
        <f>ROW(EtalonRes!A388)</f>
        <v>388</v>
      </c>
      <c r="E797" s="2" t="s">
        <v>702</v>
      </c>
      <c r="F797" s="2" t="s">
        <v>703</v>
      </c>
      <c r="G797" s="2" t="s">
        <v>704</v>
      </c>
      <c r="H797" s="2" t="s">
        <v>705</v>
      </c>
      <c r="I797" s="2">
        <v>1</v>
      </c>
      <c r="J797" s="2">
        <v>0</v>
      </c>
      <c r="K797" s="2">
        <v>1</v>
      </c>
      <c r="L797" s="2"/>
      <c r="M797" s="2"/>
      <c r="N797" s="2"/>
      <c r="O797" s="2">
        <f t="shared" si="646"/>
        <v>52.52</v>
      </c>
      <c r="P797" s="2">
        <f t="shared" si="647"/>
        <v>2.66</v>
      </c>
      <c r="Q797" s="2">
        <f t="shared" si="648"/>
        <v>7.72</v>
      </c>
      <c r="R797" s="2">
        <f t="shared" si="649"/>
        <v>1.88</v>
      </c>
      <c r="S797" s="2">
        <f t="shared" si="650"/>
        <v>42.14</v>
      </c>
      <c r="T797" s="2">
        <f t="shared" si="651"/>
        <v>0</v>
      </c>
      <c r="U797" s="2">
        <f t="shared" si="652"/>
        <v>3.63</v>
      </c>
      <c r="V797" s="2">
        <f t="shared" si="653"/>
        <v>0</v>
      </c>
      <c r="W797" s="2">
        <f t="shared" si="654"/>
        <v>0</v>
      </c>
      <c r="X797" s="2">
        <f t="shared" si="655"/>
        <v>52.68</v>
      </c>
      <c r="Y797" s="2">
        <f t="shared" si="656"/>
        <v>39.61</v>
      </c>
      <c r="Z797" s="2"/>
      <c r="AA797" s="2">
        <v>50626682</v>
      </c>
      <c r="AB797" s="2">
        <f t="shared" si="657"/>
        <v>52.52</v>
      </c>
      <c r="AC797" s="2">
        <f t="shared" si="658"/>
        <v>2.66</v>
      </c>
      <c r="AD797" s="2">
        <f t="shared" si="659"/>
        <v>7.72</v>
      </c>
      <c r="AE797" s="2">
        <f t="shared" si="660"/>
        <v>1.88</v>
      </c>
      <c r="AF797" s="2">
        <f t="shared" si="661"/>
        <v>42.14</v>
      </c>
      <c r="AG797" s="2">
        <f t="shared" si="662"/>
        <v>0</v>
      </c>
      <c r="AH797" s="2">
        <f t="shared" si="663"/>
        <v>3.63</v>
      </c>
      <c r="AI797" s="2">
        <f t="shared" si="664"/>
        <v>0</v>
      </c>
      <c r="AJ797" s="2">
        <f t="shared" si="665"/>
        <v>0</v>
      </c>
      <c r="AK797" s="2">
        <v>52.52</v>
      </c>
      <c r="AL797" s="2">
        <v>2.66</v>
      </c>
      <c r="AM797" s="2">
        <v>7.72</v>
      </c>
      <c r="AN797" s="2">
        <v>1.88</v>
      </c>
      <c r="AO797" s="2">
        <v>42.14</v>
      </c>
      <c r="AP797" s="2">
        <v>0</v>
      </c>
      <c r="AQ797" s="2">
        <v>3.63</v>
      </c>
      <c r="AR797" s="2">
        <v>0</v>
      </c>
      <c r="AS797" s="2">
        <v>0</v>
      </c>
      <c r="AT797" s="2">
        <v>125</v>
      </c>
      <c r="AU797" s="2">
        <v>94</v>
      </c>
      <c r="AV797" s="2">
        <v>1</v>
      </c>
      <c r="AW797" s="2">
        <v>1</v>
      </c>
      <c r="AX797" s="2"/>
      <c r="AY797" s="2"/>
      <c r="AZ797" s="2">
        <v>1</v>
      </c>
      <c r="BA797" s="2">
        <v>1</v>
      </c>
      <c r="BB797" s="2">
        <v>1</v>
      </c>
      <c r="BC797" s="2">
        <v>1</v>
      </c>
      <c r="BD797" s="2" t="s">
        <v>3</v>
      </c>
      <c r="BE797" s="2" t="s">
        <v>3</v>
      </c>
      <c r="BF797" s="2" t="s">
        <v>3</v>
      </c>
      <c r="BG797" s="2" t="s">
        <v>3</v>
      </c>
      <c r="BH797" s="2">
        <v>0</v>
      </c>
      <c r="BI797" s="2">
        <v>1</v>
      </c>
      <c r="BJ797" s="2" t="s">
        <v>706</v>
      </c>
      <c r="BK797" s="2"/>
      <c r="BL797" s="2"/>
      <c r="BM797" s="2">
        <v>137</v>
      </c>
      <c r="BN797" s="2">
        <v>0</v>
      </c>
      <c r="BO797" s="2" t="s">
        <v>3</v>
      </c>
      <c r="BP797" s="2">
        <v>0</v>
      </c>
      <c r="BQ797" s="2">
        <v>30</v>
      </c>
      <c r="BR797" s="2">
        <v>0</v>
      </c>
      <c r="BS797" s="2">
        <v>1</v>
      </c>
      <c r="BT797" s="2">
        <v>1</v>
      </c>
      <c r="BU797" s="2">
        <v>1</v>
      </c>
      <c r="BV797" s="2">
        <v>1</v>
      </c>
      <c r="BW797" s="2">
        <v>1</v>
      </c>
      <c r="BX797" s="2">
        <v>1</v>
      </c>
      <c r="BY797" s="2" t="s">
        <v>3</v>
      </c>
      <c r="BZ797" s="2">
        <v>125</v>
      </c>
      <c r="CA797" s="2">
        <v>94</v>
      </c>
      <c r="CB797" s="2" t="s">
        <v>3</v>
      </c>
      <c r="CC797" s="2"/>
      <c r="CD797" s="2"/>
      <c r="CE797" s="2">
        <v>30</v>
      </c>
      <c r="CF797" s="2">
        <v>0</v>
      </c>
      <c r="CG797" s="2">
        <v>0</v>
      </c>
      <c r="CH797" s="2"/>
      <c r="CI797" s="2"/>
      <c r="CJ797" s="2"/>
      <c r="CK797" s="2"/>
      <c r="CL797" s="2"/>
      <c r="CM797" s="2">
        <v>0</v>
      </c>
      <c r="CN797" s="2" t="s">
        <v>3</v>
      </c>
      <c r="CO797" s="2">
        <v>0</v>
      </c>
      <c r="CP797" s="2">
        <f t="shared" si="666"/>
        <v>52.519999999999996</v>
      </c>
      <c r="CQ797" s="2">
        <f t="shared" si="667"/>
        <v>2.66</v>
      </c>
      <c r="CR797" s="2">
        <f t="shared" si="668"/>
        <v>7.72</v>
      </c>
      <c r="CS797" s="2">
        <f t="shared" si="669"/>
        <v>1.88</v>
      </c>
      <c r="CT797" s="2">
        <f t="shared" si="670"/>
        <v>42.14</v>
      </c>
      <c r="CU797" s="2">
        <f t="shared" si="671"/>
        <v>0</v>
      </c>
      <c r="CV797" s="2">
        <f t="shared" si="672"/>
        <v>3.63</v>
      </c>
      <c r="CW797" s="2">
        <f t="shared" si="673"/>
        <v>0</v>
      </c>
      <c r="CX797" s="2">
        <f t="shared" si="674"/>
        <v>0</v>
      </c>
      <c r="CY797" s="2">
        <f>((S797*BZ797)/100)</f>
        <v>52.674999999999997</v>
      </c>
      <c r="CZ797" s="2">
        <f>((S797*CA797)/100)</f>
        <v>39.611599999999996</v>
      </c>
      <c r="DA797" s="2"/>
      <c r="DB797" s="2"/>
      <c r="DC797" s="2" t="s">
        <v>3</v>
      </c>
      <c r="DD797" s="2" t="s">
        <v>3</v>
      </c>
      <c r="DE797" s="2" t="s">
        <v>3</v>
      </c>
      <c r="DF797" s="2" t="s">
        <v>3</v>
      </c>
      <c r="DG797" s="2" t="s">
        <v>3</v>
      </c>
      <c r="DH797" s="2" t="s">
        <v>3</v>
      </c>
      <c r="DI797" s="2" t="s">
        <v>3</v>
      </c>
      <c r="DJ797" s="2" t="s">
        <v>3</v>
      </c>
      <c r="DK797" s="2" t="s">
        <v>3</v>
      </c>
      <c r="DL797" s="2" t="s">
        <v>3</v>
      </c>
      <c r="DM797" s="2" t="s">
        <v>3</v>
      </c>
      <c r="DN797" s="2">
        <v>0</v>
      </c>
      <c r="DO797" s="2">
        <v>0</v>
      </c>
      <c r="DP797" s="2">
        <v>1</v>
      </c>
      <c r="DQ797" s="2">
        <v>1</v>
      </c>
      <c r="DR797" s="2"/>
      <c r="DS797" s="2"/>
      <c r="DT797" s="2"/>
      <c r="DU797" s="2">
        <v>1013</v>
      </c>
      <c r="DV797" s="2" t="s">
        <v>705</v>
      </c>
      <c r="DW797" s="2" t="s">
        <v>705</v>
      </c>
      <c r="DX797" s="2">
        <v>1</v>
      </c>
      <c r="DY797" s="2"/>
      <c r="DZ797" s="2" t="s">
        <v>3</v>
      </c>
      <c r="EA797" s="2" t="s">
        <v>3</v>
      </c>
      <c r="EB797" s="2" t="s">
        <v>3</v>
      </c>
      <c r="EC797" s="2" t="s">
        <v>3</v>
      </c>
      <c r="ED797" s="2"/>
      <c r="EE797" s="2">
        <v>49573452</v>
      </c>
      <c r="EF797" s="2">
        <v>30</v>
      </c>
      <c r="EG797" s="2" t="s">
        <v>37</v>
      </c>
      <c r="EH797" s="2">
        <v>0</v>
      </c>
      <c r="EI797" s="2" t="s">
        <v>3</v>
      </c>
      <c r="EJ797" s="2">
        <v>1</v>
      </c>
      <c r="EK797" s="2">
        <v>137</v>
      </c>
      <c r="EL797" s="2" t="s">
        <v>697</v>
      </c>
      <c r="EM797" s="2" t="s">
        <v>698</v>
      </c>
      <c r="EN797" s="2"/>
      <c r="EO797" s="2" t="s">
        <v>3</v>
      </c>
      <c r="EP797" s="2"/>
      <c r="EQ797" s="2">
        <v>131072</v>
      </c>
      <c r="ER797" s="2">
        <v>52.52</v>
      </c>
      <c r="ES797" s="2">
        <v>2.66</v>
      </c>
      <c r="ET797" s="2">
        <v>7.72</v>
      </c>
      <c r="EU797" s="2">
        <v>1.88</v>
      </c>
      <c r="EV797" s="2">
        <v>42.14</v>
      </c>
      <c r="EW797" s="2">
        <v>3.63</v>
      </c>
      <c r="EX797" s="2">
        <v>0</v>
      </c>
      <c r="EY797" s="2">
        <v>0</v>
      </c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  <c r="FN797" s="2"/>
      <c r="FO797" s="2"/>
      <c r="FP797" s="2"/>
      <c r="FQ797" s="2">
        <v>0</v>
      </c>
      <c r="FR797" s="2">
        <f t="shared" si="675"/>
        <v>0</v>
      </c>
      <c r="FS797" s="2">
        <v>0</v>
      </c>
      <c r="FT797" s="2"/>
      <c r="FU797" s="2"/>
      <c r="FV797" s="2"/>
      <c r="FW797" s="2"/>
      <c r="FX797" s="2">
        <v>125</v>
      </c>
      <c r="FY797" s="2">
        <v>94</v>
      </c>
      <c r="FZ797" s="2"/>
      <c r="GA797" s="2" t="s">
        <v>3</v>
      </c>
      <c r="GB797" s="2"/>
      <c r="GC797" s="2"/>
      <c r="GD797" s="2">
        <v>0</v>
      </c>
      <c r="GE797" s="2"/>
      <c r="GF797" s="2">
        <v>-1798573488</v>
      </c>
      <c r="GG797" s="2">
        <v>2</v>
      </c>
      <c r="GH797" s="2">
        <v>1</v>
      </c>
      <c r="GI797" s="2">
        <v>-2</v>
      </c>
      <c r="GJ797" s="2">
        <v>0</v>
      </c>
      <c r="GK797" s="2">
        <f>ROUND(R797*(R12)/100,2)</f>
        <v>3.29</v>
      </c>
      <c r="GL797" s="2">
        <f t="shared" si="676"/>
        <v>0</v>
      </c>
      <c r="GM797" s="2">
        <f t="shared" si="677"/>
        <v>148.1</v>
      </c>
      <c r="GN797" s="2">
        <f t="shared" si="678"/>
        <v>148.1</v>
      </c>
      <c r="GO797" s="2">
        <f t="shared" si="679"/>
        <v>0</v>
      </c>
      <c r="GP797" s="2">
        <f t="shared" si="680"/>
        <v>0</v>
      </c>
      <c r="GQ797" s="2"/>
      <c r="GR797" s="2">
        <v>0</v>
      </c>
      <c r="GS797" s="2">
        <v>3</v>
      </c>
      <c r="GT797" s="2">
        <v>0</v>
      </c>
      <c r="GU797" s="2" t="s">
        <v>3</v>
      </c>
      <c r="GV797" s="2">
        <f t="shared" si="681"/>
        <v>0</v>
      </c>
      <c r="GW797" s="2">
        <v>1</v>
      </c>
      <c r="GX797" s="2">
        <f t="shared" si="682"/>
        <v>0</v>
      </c>
      <c r="GY797" s="2"/>
      <c r="GZ797" s="2"/>
      <c r="HA797" s="2">
        <v>0</v>
      </c>
      <c r="HB797" s="2">
        <v>0</v>
      </c>
      <c r="HC797" s="2">
        <f t="shared" si="683"/>
        <v>0</v>
      </c>
      <c r="HD797" s="2"/>
      <c r="HE797" s="2" t="s">
        <v>3</v>
      </c>
      <c r="HF797" s="2" t="s">
        <v>3</v>
      </c>
      <c r="HG797" s="2"/>
      <c r="HH797" s="2"/>
      <c r="HI797" s="2"/>
      <c r="HJ797" s="2"/>
      <c r="HK797" s="2"/>
      <c r="HL797" s="2"/>
      <c r="HM797" s="2" t="s">
        <v>3</v>
      </c>
      <c r="HN797" s="2" t="s">
        <v>3</v>
      </c>
      <c r="HO797" s="2" t="s">
        <v>3</v>
      </c>
      <c r="HP797" s="2" t="s">
        <v>3</v>
      </c>
      <c r="HQ797" s="2" t="s">
        <v>3</v>
      </c>
      <c r="HR797" s="2"/>
      <c r="HS797" s="2"/>
      <c r="HT797" s="2"/>
      <c r="HU797" s="2"/>
      <c r="HV797" s="2"/>
      <c r="HW797" s="2"/>
      <c r="HX797" s="2"/>
      <c r="HY797" s="2"/>
      <c r="HZ797" s="2"/>
      <c r="IA797" s="2"/>
      <c r="IB797" s="2"/>
      <c r="IC797" s="2"/>
      <c r="ID797" s="2"/>
      <c r="IE797" s="2"/>
      <c r="IF797" s="2"/>
      <c r="IG797" s="2"/>
      <c r="IH797" s="2"/>
      <c r="II797" s="2"/>
      <c r="IJ797" s="2"/>
      <c r="IK797" s="2">
        <v>0</v>
      </c>
      <c r="IL797" s="2"/>
      <c r="IM797" s="2"/>
      <c r="IN797" s="2"/>
      <c r="IO797" s="2"/>
      <c r="IP797" s="2"/>
      <c r="IQ797" s="2"/>
      <c r="IR797" s="2"/>
      <c r="IS797" s="2"/>
      <c r="IT797" s="2"/>
      <c r="IU797" s="2"/>
    </row>
    <row r="798" spans="1:255" x14ac:dyDescent="0.2">
      <c r="A798">
        <v>17</v>
      </c>
      <c r="B798">
        <v>1</v>
      </c>
      <c r="C798">
        <f>ROW(SmtRes!A322)</f>
        <v>322</v>
      </c>
      <c r="D798">
        <f>ROW(EtalonRes!A392)</f>
        <v>392</v>
      </c>
      <c r="E798" t="s">
        <v>702</v>
      </c>
      <c r="F798" t="s">
        <v>703</v>
      </c>
      <c r="G798" t="s">
        <v>704</v>
      </c>
      <c r="H798" t="s">
        <v>705</v>
      </c>
      <c r="I798">
        <v>1</v>
      </c>
      <c r="J798">
        <v>0</v>
      </c>
      <c r="K798">
        <v>1</v>
      </c>
      <c r="O798">
        <f t="shared" si="646"/>
        <v>1351.23</v>
      </c>
      <c r="P798">
        <f t="shared" si="647"/>
        <v>23.46</v>
      </c>
      <c r="Q798">
        <f t="shared" si="648"/>
        <v>104.45</v>
      </c>
      <c r="R798">
        <f t="shared" si="649"/>
        <v>54.58</v>
      </c>
      <c r="S798">
        <f t="shared" si="650"/>
        <v>1223.32</v>
      </c>
      <c r="T798">
        <f t="shared" si="651"/>
        <v>0</v>
      </c>
      <c r="U798">
        <f t="shared" si="652"/>
        <v>3.63</v>
      </c>
      <c r="V798">
        <f t="shared" si="653"/>
        <v>0</v>
      </c>
      <c r="W798">
        <f t="shared" si="654"/>
        <v>0</v>
      </c>
      <c r="X798">
        <f t="shared" si="655"/>
        <v>1260.02</v>
      </c>
      <c r="Y798">
        <f t="shared" si="656"/>
        <v>562.73</v>
      </c>
      <c r="AA798">
        <v>50626683</v>
      </c>
      <c r="AB798">
        <f t="shared" si="657"/>
        <v>52.52</v>
      </c>
      <c r="AC798">
        <f t="shared" si="658"/>
        <v>2.66</v>
      </c>
      <c r="AD798">
        <f t="shared" si="659"/>
        <v>7.72</v>
      </c>
      <c r="AE798">
        <f t="shared" si="660"/>
        <v>1.88</v>
      </c>
      <c r="AF798">
        <f t="shared" si="661"/>
        <v>42.14</v>
      </c>
      <c r="AG798">
        <f t="shared" si="662"/>
        <v>0</v>
      </c>
      <c r="AH798">
        <f t="shared" si="663"/>
        <v>3.63</v>
      </c>
      <c r="AI798">
        <f t="shared" si="664"/>
        <v>0</v>
      </c>
      <c r="AJ798">
        <f t="shared" si="665"/>
        <v>0</v>
      </c>
      <c r="AK798">
        <v>52.52</v>
      </c>
      <c r="AL798">
        <v>2.66</v>
      </c>
      <c r="AM798">
        <v>7.72</v>
      </c>
      <c r="AN798">
        <v>1.88</v>
      </c>
      <c r="AO798">
        <v>42.14</v>
      </c>
      <c r="AP798">
        <v>0</v>
      </c>
      <c r="AQ798">
        <v>3.63</v>
      </c>
      <c r="AR798">
        <v>0</v>
      </c>
      <c r="AS798">
        <v>0</v>
      </c>
      <c r="AT798">
        <v>103</v>
      </c>
      <c r="AU798">
        <v>46</v>
      </c>
      <c r="AV798">
        <v>1</v>
      </c>
      <c r="AW798">
        <v>1</v>
      </c>
      <c r="AZ798">
        <v>1</v>
      </c>
      <c r="BA798">
        <v>29.03</v>
      </c>
      <c r="BB798">
        <v>13.53</v>
      </c>
      <c r="BC798">
        <v>8.82</v>
      </c>
      <c r="BD798" t="s">
        <v>3</v>
      </c>
      <c r="BE798" t="s">
        <v>3</v>
      </c>
      <c r="BF798" t="s">
        <v>3</v>
      </c>
      <c r="BG798" t="s">
        <v>3</v>
      </c>
      <c r="BH798">
        <v>0</v>
      </c>
      <c r="BI798">
        <v>1</v>
      </c>
      <c r="BJ798" t="s">
        <v>706</v>
      </c>
      <c r="BM798">
        <v>137</v>
      </c>
      <c r="BN798">
        <v>0</v>
      </c>
      <c r="BO798" t="s">
        <v>703</v>
      </c>
      <c r="BP798">
        <v>1</v>
      </c>
      <c r="BQ798">
        <v>30</v>
      </c>
      <c r="BR798">
        <v>0</v>
      </c>
      <c r="BS798">
        <v>29.03</v>
      </c>
      <c r="BT798">
        <v>1</v>
      </c>
      <c r="BU798">
        <v>1</v>
      </c>
      <c r="BV798">
        <v>1</v>
      </c>
      <c r="BW798">
        <v>1</v>
      </c>
      <c r="BX798">
        <v>1</v>
      </c>
      <c r="BY798" t="s">
        <v>3</v>
      </c>
      <c r="BZ798">
        <v>103</v>
      </c>
      <c r="CA798">
        <v>46</v>
      </c>
      <c r="CB798" t="s">
        <v>3</v>
      </c>
      <c r="CE798">
        <v>30</v>
      </c>
      <c r="CF798">
        <v>0</v>
      </c>
      <c r="CG798">
        <v>0</v>
      </c>
      <c r="CM798">
        <v>0</v>
      </c>
      <c r="CN798" t="s">
        <v>3</v>
      </c>
      <c r="CO798">
        <v>0</v>
      </c>
      <c r="CP798">
        <f t="shared" si="666"/>
        <v>1351.23</v>
      </c>
      <c r="CQ798">
        <f t="shared" si="667"/>
        <v>23.46</v>
      </c>
      <c r="CR798">
        <f t="shared" si="668"/>
        <v>104.45</v>
      </c>
      <c r="CS798">
        <f t="shared" si="669"/>
        <v>54.58</v>
      </c>
      <c r="CT798">
        <f t="shared" si="670"/>
        <v>1223.32</v>
      </c>
      <c r="CU798">
        <f t="shared" si="671"/>
        <v>0</v>
      </c>
      <c r="CV798">
        <f t="shared" si="672"/>
        <v>3.63</v>
      </c>
      <c r="CW798">
        <f t="shared" si="673"/>
        <v>0</v>
      </c>
      <c r="CX798">
        <f t="shared" si="674"/>
        <v>0</v>
      </c>
      <c r="CY798">
        <f>S798*(BZ798/100)</f>
        <v>1260.0195999999999</v>
      </c>
      <c r="CZ798">
        <f>S798*(CA798/100)</f>
        <v>562.72720000000004</v>
      </c>
      <c r="DC798" t="s">
        <v>3</v>
      </c>
      <c r="DD798" t="s">
        <v>3</v>
      </c>
      <c r="DE798" t="s">
        <v>3</v>
      </c>
      <c r="DF798" t="s">
        <v>3</v>
      </c>
      <c r="DG798" t="s">
        <v>3</v>
      </c>
      <c r="DH798" t="s">
        <v>3</v>
      </c>
      <c r="DI798" t="s">
        <v>3</v>
      </c>
      <c r="DJ798" t="s">
        <v>3</v>
      </c>
      <c r="DK798" t="s">
        <v>3</v>
      </c>
      <c r="DL798" t="s">
        <v>3</v>
      </c>
      <c r="DM798" t="s">
        <v>3</v>
      </c>
      <c r="DN798">
        <v>125</v>
      </c>
      <c r="DO798">
        <v>94</v>
      </c>
      <c r="DP798">
        <v>1</v>
      </c>
      <c r="DQ798">
        <v>1</v>
      </c>
      <c r="DU798">
        <v>1013</v>
      </c>
      <c r="DV798" t="s">
        <v>705</v>
      </c>
      <c r="DW798" t="s">
        <v>705</v>
      </c>
      <c r="DX798">
        <v>1</v>
      </c>
      <c r="DZ798" t="s">
        <v>3</v>
      </c>
      <c r="EA798" t="s">
        <v>3</v>
      </c>
      <c r="EB798" t="s">
        <v>3</v>
      </c>
      <c r="EC798" t="s">
        <v>3</v>
      </c>
      <c r="EE798">
        <v>49573452</v>
      </c>
      <c r="EF798">
        <v>30</v>
      </c>
      <c r="EG798" t="s">
        <v>37</v>
      </c>
      <c r="EH798">
        <v>0</v>
      </c>
      <c r="EI798" t="s">
        <v>3</v>
      </c>
      <c r="EJ798">
        <v>1</v>
      </c>
      <c r="EK798">
        <v>137</v>
      </c>
      <c r="EL798" t="s">
        <v>697</v>
      </c>
      <c r="EM798" t="s">
        <v>698</v>
      </c>
      <c r="EO798" t="s">
        <v>3</v>
      </c>
      <c r="EQ798">
        <v>131072</v>
      </c>
      <c r="ER798">
        <v>52.52</v>
      </c>
      <c r="ES798">
        <v>2.66</v>
      </c>
      <c r="ET798">
        <v>7.72</v>
      </c>
      <c r="EU798">
        <v>1.88</v>
      </c>
      <c r="EV798">
        <v>42.14</v>
      </c>
      <c r="EW798">
        <v>3.63</v>
      </c>
      <c r="EX798">
        <v>0</v>
      </c>
      <c r="EY798">
        <v>0</v>
      </c>
      <c r="FQ798">
        <v>0</v>
      </c>
      <c r="FR798">
        <f t="shared" si="675"/>
        <v>0</v>
      </c>
      <c r="FS798">
        <v>0</v>
      </c>
      <c r="FX798">
        <v>125</v>
      </c>
      <c r="FY798">
        <v>94</v>
      </c>
      <c r="GA798" t="s">
        <v>3</v>
      </c>
      <c r="GD798">
        <v>0</v>
      </c>
      <c r="GF798">
        <v>-1798573488</v>
      </c>
      <c r="GG798">
        <v>2</v>
      </c>
      <c r="GH798">
        <v>1</v>
      </c>
      <c r="GI798">
        <v>2</v>
      </c>
      <c r="GJ798">
        <v>0</v>
      </c>
      <c r="GK798">
        <f>ROUND(R798*(S12)/100,2)</f>
        <v>87.33</v>
      </c>
      <c r="GL798">
        <f t="shared" si="676"/>
        <v>0</v>
      </c>
      <c r="GM798">
        <f t="shared" si="677"/>
        <v>3261.31</v>
      </c>
      <c r="GN798">
        <f t="shared" si="678"/>
        <v>3261.31</v>
      </c>
      <c r="GO798">
        <f t="shared" si="679"/>
        <v>0</v>
      </c>
      <c r="GP798">
        <f t="shared" si="680"/>
        <v>0</v>
      </c>
      <c r="GR798">
        <v>0</v>
      </c>
      <c r="GS798">
        <v>0</v>
      </c>
      <c r="GT798">
        <v>0</v>
      </c>
      <c r="GU798" t="s">
        <v>3</v>
      </c>
      <c r="GV798">
        <f t="shared" si="681"/>
        <v>0</v>
      </c>
      <c r="GW798">
        <v>1</v>
      </c>
      <c r="GX798">
        <f t="shared" si="682"/>
        <v>0</v>
      </c>
      <c r="HA798">
        <v>0</v>
      </c>
      <c r="HB798">
        <v>0</v>
      </c>
      <c r="HC798">
        <f t="shared" si="683"/>
        <v>0</v>
      </c>
      <c r="HE798" t="s">
        <v>3</v>
      </c>
      <c r="HF798" t="s">
        <v>3</v>
      </c>
      <c r="HM798" t="s">
        <v>3</v>
      </c>
      <c r="HN798" t="s">
        <v>3</v>
      </c>
      <c r="HO798" t="s">
        <v>3</v>
      </c>
      <c r="HP798" t="s">
        <v>3</v>
      </c>
      <c r="HQ798" t="s">
        <v>3</v>
      </c>
      <c r="IK798">
        <v>0</v>
      </c>
    </row>
    <row r="799" spans="1:255" x14ac:dyDescent="0.2">
      <c r="A799" s="2">
        <v>18</v>
      </c>
      <c r="B799" s="2">
        <v>1</v>
      </c>
      <c r="C799" s="2">
        <v>315</v>
      </c>
      <c r="D799" s="2"/>
      <c r="E799" s="2" t="s">
        <v>707</v>
      </c>
      <c r="F799" s="2" t="s">
        <v>708</v>
      </c>
      <c r="G799" s="2" t="s">
        <v>709</v>
      </c>
      <c r="H799" s="2" t="s">
        <v>402</v>
      </c>
      <c r="I799" s="2">
        <f>I797*J799</f>
        <v>1</v>
      </c>
      <c r="J799" s="2">
        <v>1</v>
      </c>
      <c r="K799" s="2">
        <v>1</v>
      </c>
      <c r="L799" s="2"/>
      <c r="M799" s="2"/>
      <c r="N799" s="2"/>
      <c r="O799" s="2">
        <f t="shared" si="646"/>
        <v>1840.29</v>
      </c>
      <c r="P799" s="2">
        <f t="shared" si="647"/>
        <v>1840.29</v>
      </c>
      <c r="Q799" s="2">
        <f t="shared" si="648"/>
        <v>0</v>
      </c>
      <c r="R799" s="2">
        <f t="shared" si="649"/>
        <v>0</v>
      </c>
      <c r="S799" s="2">
        <f t="shared" si="650"/>
        <v>0</v>
      </c>
      <c r="T799" s="2">
        <f t="shared" si="651"/>
        <v>0</v>
      </c>
      <c r="U799" s="2">
        <f t="shared" si="652"/>
        <v>0</v>
      </c>
      <c r="V799" s="2">
        <f t="shared" si="653"/>
        <v>0</v>
      </c>
      <c r="W799" s="2">
        <f t="shared" si="654"/>
        <v>0</v>
      </c>
      <c r="X799" s="2">
        <f t="shared" si="655"/>
        <v>0</v>
      </c>
      <c r="Y799" s="2">
        <f t="shared" si="656"/>
        <v>0</v>
      </c>
      <c r="Z799" s="2"/>
      <c r="AA799" s="2">
        <v>50626682</v>
      </c>
      <c r="AB799" s="2">
        <f t="shared" si="657"/>
        <v>1840.29</v>
      </c>
      <c r="AC799" s="2">
        <f t="shared" si="658"/>
        <v>1840.29</v>
      </c>
      <c r="AD799" s="2">
        <f t="shared" si="659"/>
        <v>0</v>
      </c>
      <c r="AE799" s="2">
        <f t="shared" si="660"/>
        <v>0</v>
      </c>
      <c r="AF799" s="2">
        <f t="shared" si="661"/>
        <v>0</v>
      </c>
      <c r="AG799" s="2">
        <f t="shared" si="662"/>
        <v>0</v>
      </c>
      <c r="AH799" s="2">
        <f t="shared" si="663"/>
        <v>0</v>
      </c>
      <c r="AI799" s="2">
        <f t="shared" si="664"/>
        <v>0</v>
      </c>
      <c r="AJ799" s="2">
        <f t="shared" si="665"/>
        <v>0</v>
      </c>
      <c r="AK799" s="2">
        <v>1840.29</v>
      </c>
      <c r="AL799" s="2">
        <v>1840.29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125</v>
      </c>
      <c r="AU799" s="2">
        <v>94</v>
      </c>
      <c r="AV799" s="2">
        <v>1</v>
      </c>
      <c r="AW799" s="2">
        <v>1</v>
      </c>
      <c r="AX799" s="2"/>
      <c r="AY799" s="2"/>
      <c r="AZ799" s="2">
        <v>1</v>
      </c>
      <c r="BA799" s="2">
        <v>1</v>
      </c>
      <c r="BB799" s="2">
        <v>1</v>
      </c>
      <c r="BC799" s="2">
        <v>1</v>
      </c>
      <c r="BD799" s="2" t="s">
        <v>3</v>
      </c>
      <c r="BE799" s="2" t="s">
        <v>3</v>
      </c>
      <c r="BF799" s="2" t="s">
        <v>3</v>
      </c>
      <c r="BG799" s="2" t="s">
        <v>3</v>
      </c>
      <c r="BH799" s="2">
        <v>3</v>
      </c>
      <c r="BI799" s="2">
        <v>1</v>
      </c>
      <c r="BJ799" s="2" t="s">
        <v>710</v>
      </c>
      <c r="BK799" s="2"/>
      <c r="BL799" s="2"/>
      <c r="BM799" s="2">
        <v>137</v>
      </c>
      <c r="BN799" s="2">
        <v>0</v>
      </c>
      <c r="BO799" s="2" t="s">
        <v>3</v>
      </c>
      <c r="BP799" s="2">
        <v>0</v>
      </c>
      <c r="BQ799" s="2">
        <v>30</v>
      </c>
      <c r="BR799" s="2">
        <v>0</v>
      </c>
      <c r="BS799" s="2">
        <v>1</v>
      </c>
      <c r="BT799" s="2">
        <v>1</v>
      </c>
      <c r="BU799" s="2">
        <v>1</v>
      </c>
      <c r="BV799" s="2">
        <v>1</v>
      </c>
      <c r="BW799" s="2">
        <v>1</v>
      </c>
      <c r="BX799" s="2">
        <v>1</v>
      </c>
      <c r="BY799" s="2" t="s">
        <v>3</v>
      </c>
      <c r="BZ799" s="2">
        <v>125</v>
      </c>
      <c r="CA799" s="2">
        <v>94</v>
      </c>
      <c r="CB799" s="2" t="s">
        <v>3</v>
      </c>
      <c r="CC799" s="2"/>
      <c r="CD799" s="2"/>
      <c r="CE799" s="2">
        <v>30</v>
      </c>
      <c r="CF799" s="2">
        <v>0</v>
      </c>
      <c r="CG799" s="2">
        <v>0</v>
      </c>
      <c r="CH799" s="2"/>
      <c r="CI799" s="2"/>
      <c r="CJ799" s="2"/>
      <c r="CK799" s="2"/>
      <c r="CL799" s="2"/>
      <c r="CM799" s="2">
        <v>0</v>
      </c>
      <c r="CN799" s="2" t="s">
        <v>3</v>
      </c>
      <c r="CO799" s="2">
        <v>0</v>
      </c>
      <c r="CP799" s="2">
        <f t="shared" si="666"/>
        <v>1840.29</v>
      </c>
      <c r="CQ799" s="2">
        <f t="shared" si="667"/>
        <v>1840.29</v>
      </c>
      <c r="CR799" s="2">
        <f t="shared" si="668"/>
        <v>0</v>
      </c>
      <c r="CS799" s="2">
        <f t="shared" si="669"/>
        <v>0</v>
      </c>
      <c r="CT799" s="2">
        <f t="shared" si="670"/>
        <v>0</v>
      </c>
      <c r="CU799" s="2">
        <f t="shared" si="671"/>
        <v>0</v>
      </c>
      <c r="CV799" s="2">
        <f t="shared" si="672"/>
        <v>0</v>
      </c>
      <c r="CW799" s="2">
        <f t="shared" si="673"/>
        <v>0</v>
      </c>
      <c r="CX799" s="2">
        <f t="shared" si="674"/>
        <v>0</v>
      </c>
      <c r="CY799" s="2">
        <f>((S799*BZ799)/100)</f>
        <v>0</v>
      </c>
      <c r="CZ799" s="2">
        <f>((S799*CA799)/100)</f>
        <v>0</v>
      </c>
      <c r="DA799" s="2"/>
      <c r="DB799" s="2"/>
      <c r="DC799" s="2" t="s">
        <v>3</v>
      </c>
      <c r="DD799" s="2" t="s">
        <v>3</v>
      </c>
      <c r="DE799" s="2" t="s">
        <v>3</v>
      </c>
      <c r="DF799" s="2" t="s">
        <v>3</v>
      </c>
      <c r="DG799" s="2" t="s">
        <v>3</v>
      </c>
      <c r="DH799" s="2" t="s">
        <v>3</v>
      </c>
      <c r="DI799" s="2" t="s">
        <v>3</v>
      </c>
      <c r="DJ799" s="2" t="s">
        <v>3</v>
      </c>
      <c r="DK799" s="2" t="s">
        <v>3</v>
      </c>
      <c r="DL799" s="2" t="s">
        <v>3</v>
      </c>
      <c r="DM799" s="2" t="s">
        <v>3</v>
      </c>
      <c r="DN799" s="2">
        <v>0</v>
      </c>
      <c r="DO799" s="2">
        <v>0</v>
      </c>
      <c r="DP799" s="2">
        <v>1</v>
      </c>
      <c r="DQ799" s="2">
        <v>1</v>
      </c>
      <c r="DR799" s="2"/>
      <c r="DS799" s="2"/>
      <c r="DT799" s="2"/>
      <c r="DU799" s="2">
        <v>1010</v>
      </c>
      <c r="DV799" s="2" t="s">
        <v>402</v>
      </c>
      <c r="DW799" s="2" t="s">
        <v>402</v>
      </c>
      <c r="DX799" s="2">
        <v>1</v>
      </c>
      <c r="DY799" s="2"/>
      <c r="DZ799" s="2" t="s">
        <v>3</v>
      </c>
      <c r="EA799" s="2" t="s">
        <v>3</v>
      </c>
      <c r="EB799" s="2" t="s">
        <v>3</v>
      </c>
      <c r="EC799" s="2" t="s">
        <v>3</v>
      </c>
      <c r="ED799" s="2"/>
      <c r="EE799" s="2">
        <v>49573452</v>
      </c>
      <c r="EF799" s="2">
        <v>30</v>
      </c>
      <c r="EG799" s="2" t="s">
        <v>37</v>
      </c>
      <c r="EH799" s="2">
        <v>0</v>
      </c>
      <c r="EI799" s="2" t="s">
        <v>3</v>
      </c>
      <c r="EJ799" s="2">
        <v>1</v>
      </c>
      <c r="EK799" s="2">
        <v>137</v>
      </c>
      <c r="EL799" s="2" t="s">
        <v>697</v>
      </c>
      <c r="EM799" s="2" t="s">
        <v>698</v>
      </c>
      <c r="EN799" s="2"/>
      <c r="EO799" s="2" t="s">
        <v>3</v>
      </c>
      <c r="EP799" s="2"/>
      <c r="EQ799" s="2">
        <v>0</v>
      </c>
      <c r="ER799" s="2">
        <v>1840.29</v>
      </c>
      <c r="ES799" s="2">
        <v>1840.29</v>
      </c>
      <c r="ET799" s="2">
        <v>0</v>
      </c>
      <c r="EU799" s="2">
        <v>0</v>
      </c>
      <c r="EV799" s="2">
        <v>0</v>
      </c>
      <c r="EW799" s="2">
        <v>0</v>
      </c>
      <c r="EX799" s="2">
        <v>0</v>
      </c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  <c r="FN799" s="2"/>
      <c r="FO799" s="2"/>
      <c r="FP799" s="2"/>
      <c r="FQ799" s="2">
        <v>0</v>
      </c>
      <c r="FR799" s="2">
        <f t="shared" si="675"/>
        <v>0</v>
      </c>
      <c r="FS799" s="2">
        <v>0</v>
      </c>
      <c r="FT799" s="2"/>
      <c r="FU799" s="2"/>
      <c r="FV799" s="2"/>
      <c r="FW799" s="2"/>
      <c r="FX799" s="2">
        <v>125</v>
      </c>
      <c r="FY799" s="2">
        <v>94</v>
      </c>
      <c r="FZ799" s="2"/>
      <c r="GA799" s="2" t="s">
        <v>3</v>
      </c>
      <c r="GB799" s="2"/>
      <c r="GC799" s="2"/>
      <c r="GD799" s="2">
        <v>0</v>
      </c>
      <c r="GE799" s="2"/>
      <c r="GF799" s="2">
        <v>-1429574836</v>
      </c>
      <c r="GG799" s="2">
        <v>2</v>
      </c>
      <c r="GH799" s="2">
        <v>1</v>
      </c>
      <c r="GI799" s="2">
        <v>-2</v>
      </c>
      <c r="GJ799" s="2">
        <v>0</v>
      </c>
      <c r="GK799" s="2">
        <f>ROUND(R799*(R12)/100,2)</f>
        <v>0</v>
      </c>
      <c r="GL799" s="2">
        <f t="shared" si="676"/>
        <v>0</v>
      </c>
      <c r="GM799" s="2">
        <f t="shared" si="677"/>
        <v>1840.29</v>
      </c>
      <c r="GN799" s="2">
        <f t="shared" si="678"/>
        <v>1840.29</v>
      </c>
      <c r="GO799" s="2">
        <f t="shared" si="679"/>
        <v>0</v>
      </c>
      <c r="GP799" s="2">
        <f t="shared" si="680"/>
        <v>0</v>
      </c>
      <c r="GQ799" s="2"/>
      <c r="GR799" s="2">
        <v>0</v>
      </c>
      <c r="GS799" s="2">
        <v>3</v>
      </c>
      <c r="GT799" s="2">
        <v>0</v>
      </c>
      <c r="GU799" s="2" t="s">
        <v>3</v>
      </c>
      <c r="GV799" s="2">
        <f t="shared" si="681"/>
        <v>0</v>
      </c>
      <c r="GW799" s="2">
        <v>1</v>
      </c>
      <c r="GX799" s="2">
        <f t="shared" si="682"/>
        <v>0</v>
      </c>
      <c r="GY799" s="2"/>
      <c r="GZ799" s="2"/>
      <c r="HA799" s="2">
        <v>0</v>
      </c>
      <c r="HB799" s="2">
        <v>0</v>
      </c>
      <c r="HC799" s="2">
        <f t="shared" si="683"/>
        <v>0</v>
      </c>
      <c r="HD799" s="2"/>
      <c r="HE799" s="2" t="s">
        <v>3</v>
      </c>
      <c r="HF799" s="2" t="s">
        <v>3</v>
      </c>
      <c r="HG799" s="2"/>
      <c r="HH799" s="2"/>
      <c r="HI799" s="2"/>
      <c r="HJ799" s="2"/>
      <c r="HK799" s="2"/>
      <c r="HL799" s="2"/>
      <c r="HM799" s="2" t="s">
        <v>3</v>
      </c>
      <c r="HN799" s="2" t="s">
        <v>3</v>
      </c>
      <c r="HO799" s="2" t="s">
        <v>3</v>
      </c>
      <c r="HP799" s="2" t="s">
        <v>3</v>
      </c>
      <c r="HQ799" s="2" t="s">
        <v>3</v>
      </c>
      <c r="HR799" s="2"/>
      <c r="HS799" s="2"/>
      <c r="HT799" s="2"/>
      <c r="HU799" s="2"/>
      <c r="HV799" s="2"/>
      <c r="HW799" s="2"/>
      <c r="HX799" s="2"/>
      <c r="HY799" s="2"/>
      <c r="HZ799" s="2"/>
      <c r="IA799" s="2"/>
      <c r="IB799" s="2"/>
      <c r="IC799" s="2"/>
      <c r="ID799" s="2"/>
      <c r="IE799" s="2"/>
      <c r="IF799" s="2"/>
      <c r="IG799" s="2"/>
      <c r="IH799" s="2"/>
      <c r="II799" s="2"/>
      <c r="IJ799" s="2"/>
      <c r="IK799" s="2">
        <v>0</v>
      </c>
      <c r="IL799" s="2"/>
      <c r="IM799" s="2"/>
      <c r="IN799" s="2"/>
      <c r="IO799" s="2"/>
      <c r="IP799" s="2"/>
      <c r="IQ799" s="2"/>
      <c r="IR799" s="2"/>
      <c r="IS799" s="2"/>
      <c r="IT799" s="2"/>
      <c r="IU799" s="2"/>
    </row>
    <row r="800" spans="1:255" x14ac:dyDescent="0.2">
      <c r="A800">
        <v>18</v>
      </c>
      <c r="B800">
        <v>1</v>
      </c>
      <c r="C800">
        <v>320</v>
      </c>
      <c r="E800" t="s">
        <v>707</v>
      </c>
      <c r="F800" t="s">
        <v>708</v>
      </c>
      <c r="G800" t="s">
        <v>709</v>
      </c>
      <c r="H800" t="s">
        <v>402</v>
      </c>
      <c r="I800">
        <f>I798*J800</f>
        <v>1</v>
      </c>
      <c r="J800">
        <v>1</v>
      </c>
      <c r="K800">
        <v>1</v>
      </c>
      <c r="O800">
        <f t="shared" si="646"/>
        <v>5152.8100000000004</v>
      </c>
      <c r="P800">
        <f t="shared" si="647"/>
        <v>5152.8100000000004</v>
      </c>
      <c r="Q800">
        <f t="shared" si="648"/>
        <v>0</v>
      </c>
      <c r="R800">
        <f t="shared" si="649"/>
        <v>0</v>
      </c>
      <c r="S800">
        <f t="shared" si="650"/>
        <v>0</v>
      </c>
      <c r="T800">
        <f t="shared" si="651"/>
        <v>0</v>
      </c>
      <c r="U800">
        <f t="shared" si="652"/>
        <v>0</v>
      </c>
      <c r="V800">
        <f t="shared" si="653"/>
        <v>0</v>
      </c>
      <c r="W800">
        <f t="shared" si="654"/>
        <v>0</v>
      </c>
      <c r="X800">
        <f t="shared" si="655"/>
        <v>0</v>
      </c>
      <c r="Y800">
        <f t="shared" si="656"/>
        <v>0</v>
      </c>
      <c r="AA800">
        <v>50626683</v>
      </c>
      <c r="AB800">
        <f t="shared" si="657"/>
        <v>1840.29</v>
      </c>
      <c r="AC800">
        <f t="shared" si="658"/>
        <v>1840.29</v>
      </c>
      <c r="AD800">
        <f t="shared" si="659"/>
        <v>0</v>
      </c>
      <c r="AE800">
        <f t="shared" si="660"/>
        <v>0</v>
      </c>
      <c r="AF800">
        <f t="shared" si="661"/>
        <v>0</v>
      </c>
      <c r="AG800">
        <f t="shared" si="662"/>
        <v>0</v>
      </c>
      <c r="AH800">
        <f t="shared" si="663"/>
        <v>0</v>
      </c>
      <c r="AI800">
        <f t="shared" si="664"/>
        <v>0</v>
      </c>
      <c r="AJ800">
        <f t="shared" si="665"/>
        <v>0</v>
      </c>
      <c r="AK800">
        <v>1840.29</v>
      </c>
      <c r="AL800">
        <v>1840.29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1</v>
      </c>
      <c r="AW800">
        <v>1</v>
      </c>
      <c r="AZ800">
        <v>1</v>
      </c>
      <c r="BA800">
        <v>1</v>
      </c>
      <c r="BB800">
        <v>1</v>
      </c>
      <c r="BC800">
        <v>2.8</v>
      </c>
      <c r="BD800" t="s">
        <v>3</v>
      </c>
      <c r="BE800" t="s">
        <v>3</v>
      </c>
      <c r="BF800" t="s">
        <v>3</v>
      </c>
      <c r="BG800" t="s">
        <v>3</v>
      </c>
      <c r="BH800">
        <v>3</v>
      </c>
      <c r="BI800">
        <v>1</v>
      </c>
      <c r="BJ800" t="s">
        <v>710</v>
      </c>
      <c r="BM800">
        <v>137</v>
      </c>
      <c r="BN800">
        <v>0</v>
      </c>
      <c r="BO800" t="s">
        <v>708</v>
      </c>
      <c r="BP800">
        <v>1</v>
      </c>
      <c r="BQ800">
        <v>30</v>
      </c>
      <c r="BR800">
        <v>0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3</v>
      </c>
      <c r="BZ800">
        <v>0</v>
      </c>
      <c r="CA800">
        <v>0</v>
      </c>
      <c r="CB800" t="s">
        <v>3</v>
      </c>
      <c r="CE800">
        <v>30</v>
      </c>
      <c r="CF800">
        <v>0</v>
      </c>
      <c r="CG800">
        <v>0</v>
      </c>
      <c r="CM800">
        <v>0</v>
      </c>
      <c r="CN800" t="s">
        <v>3</v>
      </c>
      <c r="CO800">
        <v>0</v>
      </c>
      <c r="CP800">
        <f t="shared" si="666"/>
        <v>5152.8100000000004</v>
      </c>
      <c r="CQ800">
        <f t="shared" si="667"/>
        <v>5152.8100000000004</v>
      </c>
      <c r="CR800">
        <f t="shared" si="668"/>
        <v>0</v>
      </c>
      <c r="CS800">
        <f t="shared" si="669"/>
        <v>0</v>
      </c>
      <c r="CT800">
        <f t="shared" si="670"/>
        <v>0</v>
      </c>
      <c r="CU800">
        <f t="shared" si="671"/>
        <v>0</v>
      </c>
      <c r="CV800">
        <f t="shared" si="672"/>
        <v>0</v>
      </c>
      <c r="CW800">
        <f t="shared" si="673"/>
        <v>0</v>
      </c>
      <c r="CX800">
        <f t="shared" si="674"/>
        <v>0</v>
      </c>
      <c r="CY800">
        <f>S800*(BZ800/100)</f>
        <v>0</v>
      </c>
      <c r="CZ800">
        <f>S800*(CA800/100)</f>
        <v>0</v>
      </c>
      <c r="DC800" t="s">
        <v>3</v>
      </c>
      <c r="DD800" t="s">
        <v>3</v>
      </c>
      <c r="DE800" t="s">
        <v>3</v>
      </c>
      <c r="DF800" t="s">
        <v>3</v>
      </c>
      <c r="DG800" t="s">
        <v>3</v>
      </c>
      <c r="DH800" t="s">
        <v>3</v>
      </c>
      <c r="DI800" t="s">
        <v>3</v>
      </c>
      <c r="DJ800" t="s">
        <v>3</v>
      </c>
      <c r="DK800" t="s">
        <v>3</v>
      </c>
      <c r="DL800" t="s">
        <v>3</v>
      </c>
      <c r="DM800" t="s">
        <v>3</v>
      </c>
      <c r="DN800">
        <v>125</v>
      </c>
      <c r="DO800">
        <v>94</v>
      </c>
      <c r="DP800">
        <v>1</v>
      </c>
      <c r="DQ800">
        <v>1</v>
      </c>
      <c r="DU800">
        <v>1010</v>
      </c>
      <c r="DV800" t="s">
        <v>402</v>
      </c>
      <c r="DW800" t="s">
        <v>402</v>
      </c>
      <c r="DX800">
        <v>1</v>
      </c>
      <c r="DZ800" t="s">
        <v>3</v>
      </c>
      <c r="EA800" t="s">
        <v>3</v>
      </c>
      <c r="EB800" t="s">
        <v>3</v>
      </c>
      <c r="EC800" t="s">
        <v>3</v>
      </c>
      <c r="EE800">
        <v>49573452</v>
      </c>
      <c r="EF800">
        <v>30</v>
      </c>
      <c r="EG800" t="s">
        <v>37</v>
      </c>
      <c r="EH800">
        <v>0</v>
      </c>
      <c r="EI800" t="s">
        <v>3</v>
      </c>
      <c r="EJ800">
        <v>1</v>
      </c>
      <c r="EK800">
        <v>137</v>
      </c>
      <c r="EL800" t="s">
        <v>697</v>
      </c>
      <c r="EM800" t="s">
        <v>698</v>
      </c>
      <c r="EO800" t="s">
        <v>3</v>
      </c>
      <c r="EQ800">
        <v>0</v>
      </c>
      <c r="ER800">
        <v>1840.29</v>
      </c>
      <c r="ES800">
        <v>1840.29</v>
      </c>
      <c r="ET800">
        <v>0</v>
      </c>
      <c r="EU800">
        <v>0</v>
      </c>
      <c r="EV800">
        <v>0</v>
      </c>
      <c r="EW800">
        <v>0</v>
      </c>
      <c r="EX800">
        <v>0</v>
      </c>
      <c r="FQ800">
        <v>0</v>
      </c>
      <c r="FR800">
        <f t="shared" si="675"/>
        <v>0</v>
      </c>
      <c r="FS800">
        <v>0</v>
      </c>
      <c r="FX800">
        <v>125</v>
      </c>
      <c r="FY800">
        <v>94</v>
      </c>
      <c r="GA800" t="s">
        <v>3</v>
      </c>
      <c r="GD800">
        <v>0</v>
      </c>
      <c r="GF800">
        <v>-1429574836</v>
      </c>
      <c r="GG800">
        <v>2</v>
      </c>
      <c r="GH800">
        <v>1</v>
      </c>
      <c r="GI800">
        <v>2</v>
      </c>
      <c r="GJ800">
        <v>0</v>
      </c>
      <c r="GK800">
        <f>ROUND(R800*(S12)/100,2)</f>
        <v>0</v>
      </c>
      <c r="GL800">
        <f t="shared" si="676"/>
        <v>0</v>
      </c>
      <c r="GM800">
        <f t="shared" si="677"/>
        <v>5152.8100000000004</v>
      </c>
      <c r="GN800">
        <f t="shared" si="678"/>
        <v>5152.8100000000004</v>
      </c>
      <c r="GO800">
        <f t="shared" si="679"/>
        <v>0</v>
      </c>
      <c r="GP800">
        <f t="shared" si="680"/>
        <v>0</v>
      </c>
      <c r="GR800">
        <v>0</v>
      </c>
      <c r="GS800">
        <v>0</v>
      </c>
      <c r="GT800">
        <v>0</v>
      </c>
      <c r="GU800" t="s">
        <v>3</v>
      </c>
      <c r="GV800">
        <f t="shared" si="681"/>
        <v>0</v>
      </c>
      <c r="GW800">
        <v>1</v>
      </c>
      <c r="GX800">
        <f t="shared" si="682"/>
        <v>0</v>
      </c>
      <c r="HA800">
        <v>0</v>
      </c>
      <c r="HB800">
        <v>0</v>
      </c>
      <c r="HC800">
        <f t="shared" si="683"/>
        <v>0</v>
      </c>
      <c r="HE800" t="s">
        <v>3</v>
      </c>
      <c r="HF800" t="s">
        <v>3</v>
      </c>
      <c r="HM800" t="s">
        <v>3</v>
      </c>
      <c r="HN800" t="s">
        <v>3</v>
      </c>
      <c r="HO800" t="s">
        <v>3</v>
      </c>
      <c r="HP800" t="s">
        <v>3</v>
      </c>
      <c r="HQ800" t="s">
        <v>3</v>
      </c>
      <c r="IK800">
        <v>0</v>
      </c>
    </row>
    <row r="801" spans="1:255" x14ac:dyDescent="0.2">
      <c r="A801" s="2">
        <v>18</v>
      </c>
      <c r="B801" s="2">
        <v>1</v>
      </c>
      <c r="C801" s="2">
        <v>316</v>
      </c>
      <c r="D801" s="2"/>
      <c r="E801" s="2" t="s">
        <v>711</v>
      </c>
      <c r="F801" s="2" t="s">
        <v>712</v>
      </c>
      <c r="G801" s="2" t="s">
        <v>713</v>
      </c>
      <c r="H801" s="2" t="s">
        <v>402</v>
      </c>
      <c r="I801" s="2">
        <f>I797*J801</f>
        <v>1</v>
      </c>
      <c r="J801" s="2">
        <v>1</v>
      </c>
      <c r="K801" s="2">
        <v>1</v>
      </c>
      <c r="L801" s="2"/>
      <c r="M801" s="2"/>
      <c r="N801" s="2"/>
      <c r="O801" s="2">
        <f t="shared" si="646"/>
        <v>57.66</v>
      </c>
      <c r="P801" s="2">
        <f t="shared" si="647"/>
        <v>57.66</v>
      </c>
      <c r="Q801" s="2">
        <f t="shared" si="648"/>
        <v>0</v>
      </c>
      <c r="R801" s="2">
        <f t="shared" si="649"/>
        <v>0</v>
      </c>
      <c r="S801" s="2">
        <f t="shared" si="650"/>
        <v>0</v>
      </c>
      <c r="T801" s="2">
        <f t="shared" si="651"/>
        <v>0</v>
      </c>
      <c r="U801" s="2">
        <f t="shared" si="652"/>
        <v>0</v>
      </c>
      <c r="V801" s="2">
        <f t="shared" si="653"/>
        <v>0</v>
      </c>
      <c r="W801" s="2">
        <f t="shared" si="654"/>
        <v>0</v>
      </c>
      <c r="X801" s="2">
        <f t="shared" si="655"/>
        <v>0</v>
      </c>
      <c r="Y801" s="2">
        <f t="shared" si="656"/>
        <v>0</v>
      </c>
      <c r="Z801" s="2"/>
      <c r="AA801" s="2">
        <v>50626682</v>
      </c>
      <c r="AB801" s="2">
        <f t="shared" si="657"/>
        <v>57.66</v>
      </c>
      <c r="AC801" s="2">
        <f t="shared" si="658"/>
        <v>57.66</v>
      </c>
      <c r="AD801" s="2">
        <f t="shared" si="659"/>
        <v>0</v>
      </c>
      <c r="AE801" s="2">
        <f t="shared" si="660"/>
        <v>0</v>
      </c>
      <c r="AF801" s="2">
        <f t="shared" si="661"/>
        <v>0</v>
      </c>
      <c r="AG801" s="2">
        <f t="shared" si="662"/>
        <v>0</v>
      </c>
      <c r="AH801" s="2">
        <f t="shared" si="663"/>
        <v>0</v>
      </c>
      <c r="AI801" s="2">
        <f t="shared" si="664"/>
        <v>0</v>
      </c>
      <c r="AJ801" s="2">
        <f t="shared" si="665"/>
        <v>0</v>
      </c>
      <c r="AK801" s="2">
        <v>57.66</v>
      </c>
      <c r="AL801" s="2">
        <v>57.66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125</v>
      </c>
      <c r="AU801" s="2">
        <v>94</v>
      </c>
      <c r="AV801" s="2">
        <v>1</v>
      </c>
      <c r="AW801" s="2">
        <v>1</v>
      </c>
      <c r="AX801" s="2"/>
      <c r="AY801" s="2"/>
      <c r="AZ801" s="2">
        <v>1</v>
      </c>
      <c r="BA801" s="2">
        <v>1</v>
      </c>
      <c r="BB801" s="2">
        <v>1</v>
      </c>
      <c r="BC801" s="2">
        <v>1</v>
      </c>
      <c r="BD801" s="2" t="s">
        <v>3</v>
      </c>
      <c r="BE801" s="2" t="s">
        <v>3</v>
      </c>
      <c r="BF801" s="2" t="s">
        <v>3</v>
      </c>
      <c r="BG801" s="2" t="s">
        <v>3</v>
      </c>
      <c r="BH801" s="2">
        <v>3</v>
      </c>
      <c r="BI801" s="2">
        <v>1</v>
      </c>
      <c r="BJ801" s="2" t="s">
        <v>714</v>
      </c>
      <c r="BK801" s="2"/>
      <c r="BL801" s="2"/>
      <c r="BM801" s="2">
        <v>137</v>
      </c>
      <c r="BN801" s="2">
        <v>0</v>
      </c>
      <c r="BO801" s="2" t="s">
        <v>3</v>
      </c>
      <c r="BP801" s="2">
        <v>0</v>
      </c>
      <c r="BQ801" s="2">
        <v>30</v>
      </c>
      <c r="BR801" s="2">
        <v>0</v>
      </c>
      <c r="BS801" s="2">
        <v>1</v>
      </c>
      <c r="BT801" s="2">
        <v>1</v>
      </c>
      <c r="BU801" s="2">
        <v>1</v>
      </c>
      <c r="BV801" s="2">
        <v>1</v>
      </c>
      <c r="BW801" s="2">
        <v>1</v>
      </c>
      <c r="BX801" s="2">
        <v>1</v>
      </c>
      <c r="BY801" s="2" t="s">
        <v>3</v>
      </c>
      <c r="BZ801" s="2">
        <v>125</v>
      </c>
      <c r="CA801" s="2">
        <v>94</v>
      </c>
      <c r="CB801" s="2" t="s">
        <v>3</v>
      </c>
      <c r="CC801" s="2"/>
      <c r="CD801" s="2"/>
      <c r="CE801" s="2">
        <v>30</v>
      </c>
      <c r="CF801" s="2">
        <v>0</v>
      </c>
      <c r="CG801" s="2">
        <v>0</v>
      </c>
      <c r="CH801" s="2"/>
      <c r="CI801" s="2"/>
      <c r="CJ801" s="2"/>
      <c r="CK801" s="2"/>
      <c r="CL801" s="2"/>
      <c r="CM801" s="2">
        <v>0</v>
      </c>
      <c r="CN801" s="2" t="s">
        <v>3</v>
      </c>
      <c r="CO801" s="2">
        <v>0</v>
      </c>
      <c r="CP801" s="2">
        <f t="shared" si="666"/>
        <v>57.66</v>
      </c>
      <c r="CQ801" s="2">
        <f t="shared" si="667"/>
        <v>57.66</v>
      </c>
      <c r="CR801" s="2">
        <f t="shared" si="668"/>
        <v>0</v>
      </c>
      <c r="CS801" s="2">
        <f t="shared" si="669"/>
        <v>0</v>
      </c>
      <c r="CT801" s="2">
        <f t="shared" si="670"/>
        <v>0</v>
      </c>
      <c r="CU801" s="2">
        <f t="shared" si="671"/>
        <v>0</v>
      </c>
      <c r="CV801" s="2">
        <f t="shared" si="672"/>
        <v>0</v>
      </c>
      <c r="CW801" s="2">
        <f t="shared" si="673"/>
        <v>0</v>
      </c>
      <c r="CX801" s="2">
        <f t="shared" si="674"/>
        <v>0</v>
      </c>
      <c r="CY801" s="2">
        <f>((S801*BZ801)/100)</f>
        <v>0</v>
      </c>
      <c r="CZ801" s="2">
        <f>((S801*CA801)/100)</f>
        <v>0</v>
      </c>
      <c r="DA801" s="2"/>
      <c r="DB801" s="2"/>
      <c r="DC801" s="2" t="s">
        <v>3</v>
      </c>
      <c r="DD801" s="2" t="s">
        <v>3</v>
      </c>
      <c r="DE801" s="2" t="s">
        <v>3</v>
      </c>
      <c r="DF801" s="2" t="s">
        <v>3</v>
      </c>
      <c r="DG801" s="2" t="s">
        <v>3</v>
      </c>
      <c r="DH801" s="2" t="s">
        <v>3</v>
      </c>
      <c r="DI801" s="2" t="s">
        <v>3</v>
      </c>
      <c r="DJ801" s="2" t="s">
        <v>3</v>
      </c>
      <c r="DK801" s="2" t="s">
        <v>3</v>
      </c>
      <c r="DL801" s="2" t="s">
        <v>3</v>
      </c>
      <c r="DM801" s="2" t="s">
        <v>3</v>
      </c>
      <c r="DN801" s="2">
        <v>0</v>
      </c>
      <c r="DO801" s="2">
        <v>0</v>
      </c>
      <c r="DP801" s="2">
        <v>1</v>
      </c>
      <c r="DQ801" s="2">
        <v>1</v>
      </c>
      <c r="DR801" s="2"/>
      <c r="DS801" s="2"/>
      <c r="DT801" s="2"/>
      <c r="DU801" s="2">
        <v>1010</v>
      </c>
      <c r="DV801" s="2" t="s">
        <v>402</v>
      </c>
      <c r="DW801" s="2" t="s">
        <v>402</v>
      </c>
      <c r="DX801" s="2">
        <v>1</v>
      </c>
      <c r="DY801" s="2"/>
      <c r="DZ801" s="2" t="s">
        <v>3</v>
      </c>
      <c r="EA801" s="2" t="s">
        <v>3</v>
      </c>
      <c r="EB801" s="2" t="s">
        <v>3</v>
      </c>
      <c r="EC801" s="2" t="s">
        <v>3</v>
      </c>
      <c r="ED801" s="2"/>
      <c r="EE801" s="2">
        <v>49573452</v>
      </c>
      <c r="EF801" s="2">
        <v>30</v>
      </c>
      <c r="EG801" s="2" t="s">
        <v>37</v>
      </c>
      <c r="EH801" s="2">
        <v>0</v>
      </c>
      <c r="EI801" s="2" t="s">
        <v>3</v>
      </c>
      <c r="EJ801" s="2">
        <v>1</v>
      </c>
      <c r="EK801" s="2">
        <v>137</v>
      </c>
      <c r="EL801" s="2" t="s">
        <v>697</v>
      </c>
      <c r="EM801" s="2" t="s">
        <v>698</v>
      </c>
      <c r="EN801" s="2"/>
      <c r="EO801" s="2" t="s">
        <v>3</v>
      </c>
      <c r="EP801" s="2"/>
      <c r="EQ801" s="2">
        <v>0</v>
      </c>
      <c r="ER801" s="2">
        <v>57.66</v>
      </c>
      <c r="ES801" s="2">
        <v>57.66</v>
      </c>
      <c r="ET801" s="2">
        <v>0</v>
      </c>
      <c r="EU801" s="2">
        <v>0</v>
      </c>
      <c r="EV801" s="2">
        <v>0</v>
      </c>
      <c r="EW801" s="2">
        <v>0</v>
      </c>
      <c r="EX801" s="2">
        <v>0</v>
      </c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>
        <v>0</v>
      </c>
      <c r="FR801" s="2">
        <f t="shared" si="675"/>
        <v>0</v>
      </c>
      <c r="FS801" s="2">
        <v>0</v>
      </c>
      <c r="FT801" s="2"/>
      <c r="FU801" s="2"/>
      <c r="FV801" s="2"/>
      <c r="FW801" s="2"/>
      <c r="FX801" s="2">
        <v>125</v>
      </c>
      <c r="FY801" s="2">
        <v>94</v>
      </c>
      <c r="FZ801" s="2"/>
      <c r="GA801" s="2" t="s">
        <v>3</v>
      </c>
      <c r="GB801" s="2"/>
      <c r="GC801" s="2"/>
      <c r="GD801" s="2">
        <v>0</v>
      </c>
      <c r="GE801" s="2"/>
      <c r="GF801" s="2">
        <v>-1578756022</v>
      </c>
      <c r="GG801" s="2">
        <v>2</v>
      </c>
      <c r="GH801" s="2">
        <v>1</v>
      </c>
      <c r="GI801" s="2">
        <v>-2</v>
      </c>
      <c r="GJ801" s="2">
        <v>0</v>
      </c>
      <c r="GK801" s="2">
        <f>ROUND(R801*(R12)/100,2)</f>
        <v>0</v>
      </c>
      <c r="GL801" s="2">
        <f t="shared" si="676"/>
        <v>0</v>
      </c>
      <c r="GM801" s="2">
        <f t="shared" si="677"/>
        <v>57.66</v>
      </c>
      <c r="GN801" s="2">
        <f t="shared" si="678"/>
        <v>57.66</v>
      </c>
      <c r="GO801" s="2">
        <f t="shared" si="679"/>
        <v>0</v>
      </c>
      <c r="GP801" s="2">
        <f t="shared" si="680"/>
        <v>0</v>
      </c>
      <c r="GQ801" s="2"/>
      <c r="GR801" s="2">
        <v>0</v>
      </c>
      <c r="GS801" s="2">
        <v>3</v>
      </c>
      <c r="GT801" s="2">
        <v>0</v>
      </c>
      <c r="GU801" s="2" t="s">
        <v>3</v>
      </c>
      <c r="GV801" s="2">
        <f t="shared" si="681"/>
        <v>0</v>
      </c>
      <c r="GW801" s="2">
        <v>1</v>
      </c>
      <c r="GX801" s="2">
        <f t="shared" si="682"/>
        <v>0</v>
      </c>
      <c r="GY801" s="2"/>
      <c r="GZ801" s="2"/>
      <c r="HA801" s="2">
        <v>0</v>
      </c>
      <c r="HB801" s="2">
        <v>0</v>
      </c>
      <c r="HC801" s="2">
        <f t="shared" si="683"/>
        <v>0</v>
      </c>
      <c r="HD801" s="2"/>
      <c r="HE801" s="2" t="s">
        <v>3</v>
      </c>
      <c r="HF801" s="2" t="s">
        <v>3</v>
      </c>
      <c r="HG801" s="2"/>
      <c r="HH801" s="2"/>
      <c r="HI801" s="2"/>
      <c r="HJ801" s="2"/>
      <c r="HK801" s="2"/>
      <c r="HL801" s="2"/>
      <c r="HM801" s="2" t="s">
        <v>3</v>
      </c>
      <c r="HN801" s="2" t="s">
        <v>3</v>
      </c>
      <c r="HO801" s="2" t="s">
        <v>3</v>
      </c>
      <c r="HP801" s="2" t="s">
        <v>3</v>
      </c>
      <c r="HQ801" s="2" t="s">
        <v>3</v>
      </c>
      <c r="HR801" s="2"/>
      <c r="HS801" s="2"/>
      <c r="HT801" s="2"/>
      <c r="HU801" s="2"/>
      <c r="HV801" s="2"/>
      <c r="HW801" s="2"/>
      <c r="HX801" s="2"/>
      <c r="HY801" s="2"/>
      <c r="HZ801" s="2"/>
      <c r="IA801" s="2"/>
      <c r="IB801" s="2"/>
      <c r="IC801" s="2"/>
      <c r="ID801" s="2"/>
      <c r="IE801" s="2"/>
      <c r="IF801" s="2"/>
      <c r="IG801" s="2"/>
      <c r="IH801" s="2"/>
      <c r="II801" s="2"/>
      <c r="IJ801" s="2"/>
      <c r="IK801" s="2">
        <v>0</v>
      </c>
      <c r="IL801" s="2"/>
      <c r="IM801" s="2"/>
      <c r="IN801" s="2"/>
      <c r="IO801" s="2"/>
      <c r="IP801" s="2"/>
      <c r="IQ801" s="2"/>
      <c r="IR801" s="2"/>
      <c r="IS801" s="2"/>
      <c r="IT801" s="2"/>
      <c r="IU801" s="2"/>
    </row>
    <row r="802" spans="1:255" x14ac:dyDescent="0.2">
      <c r="A802">
        <v>18</v>
      </c>
      <c r="B802">
        <v>1</v>
      </c>
      <c r="C802">
        <v>321</v>
      </c>
      <c r="E802" t="s">
        <v>711</v>
      </c>
      <c r="F802" t="s">
        <v>712</v>
      </c>
      <c r="G802" t="s">
        <v>713</v>
      </c>
      <c r="H802" t="s">
        <v>402</v>
      </c>
      <c r="I802">
        <f>I798*J802</f>
        <v>1</v>
      </c>
      <c r="J802">
        <v>1</v>
      </c>
      <c r="K802">
        <v>1</v>
      </c>
      <c r="O802">
        <f t="shared" si="646"/>
        <v>121.09</v>
      </c>
      <c r="P802">
        <f t="shared" si="647"/>
        <v>121.09</v>
      </c>
      <c r="Q802">
        <f t="shared" si="648"/>
        <v>0</v>
      </c>
      <c r="R802">
        <f t="shared" si="649"/>
        <v>0</v>
      </c>
      <c r="S802">
        <f t="shared" si="650"/>
        <v>0</v>
      </c>
      <c r="T802">
        <f t="shared" si="651"/>
        <v>0</v>
      </c>
      <c r="U802">
        <f t="shared" si="652"/>
        <v>0</v>
      </c>
      <c r="V802">
        <f t="shared" si="653"/>
        <v>0</v>
      </c>
      <c r="W802">
        <f t="shared" si="654"/>
        <v>0</v>
      </c>
      <c r="X802">
        <f t="shared" si="655"/>
        <v>0</v>
      </c>
      <c r="Y802">
        <f t="shared" si="656"/>
        <v>0</v>
      </c>
      <c r="AA802">
        <v>50626683</v>
      </c>
      <c r="AB802">
        <f t="shared" si="657"/>
        <v>57.66</v>
      </c>
      <c r="AC802">
        <f t="shared" si="658"/>
        <v>57.66</v>
      </c>
      <c r="AD802">
        <f t="shared" si="659"/>
        <v>0</v>
      </c>
      <c r="AE802">
        <f t="shared" si="660"/>
        <v>0</v>
      </c>
      <c r="AF802">
        <f t="shared" si="661"/>
        <v>0</v>
      </c>
      <c r="AG802">
        <f t="shared" si="662"/>
        <v>0</v>
      </c>
      <c r="AH802">
        <f t="shared" si="663"/>
        <v>0</v>
      </c>
      <c r="AI802">
        <f t="shared" si="664"/>
        <v>0</v>
      </c>
      <c r="AJ802">
        <f t="shared" si="665"/>
        <v>0</v>
      </c>
      <c r="AK802">
        <v>57.66</v>
      </c>
      <c r="AL802">
        <v>57.66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2.1</v>
      </c>
      <c r="BD802" t="s">
        <v>3</v>
      </c>
      <c r="BE802" t="s">
        <v>3</v>
      </c>
      <c r="BF802" t="s">
        <v>3</v>
      </c>
      <c r="BG802" t="s">
        <v>3</v>
      </c>
      <c r="BH802">
        <v>3</v>
      </c>
      <c r="BI802">
        <v>1</v>
      </c>
      <c r="BJ802" t="s">
        <v>714</v>
      </c>
      <c r="BM802">
        <v>137</v>
      </c>
      <c r="BN802">
        <v>0</v>
      </c>
      <c r="BO802" t="s">
        <v>712</v>
      </c>
      <c r="BP802">
        <v>1</v>
      </c>
      <c r="BQ802">
        <v>30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0</v>
      </c>
      <c r="CA802">
        <v>0</v>
      </c>
      <c r="CB802" t="s">
        <v>3</v>
      </c>
      <c r="CE802">
        <v>30</v>
      </c>
      <c r="CF802">
        <v>0</v>
      </c>
      <c r="CG802">
        <v>0</v>
      </c>
      <c r="CM802">
        <v>0</v>
      </c>
      <c r="CN802" t="s">
        <v>3</v>
      </c>
      <c r="CO802">
        <v>0</v>
      </c>
      <c r="CP802">
        <f t="shared" si="666"/>
        <v>121.09</v>
      </c>
      <c r="CQ802">
        <f t="shared" si="667"/>
        <v>121.09</v>
      </c>
      <c r="CR802">
        <f t="shared" si="668"/>
        <v>0</v>
      </c>
      <c r="CS802">
        <f t="shared" si="669"/>
        <v>0</v>
      </c>
      <c r="CT802">
        <f t="shared" si="670"/>
        <v>0</v>
      </c>
      <c r="CU802">
        <f t="shared" si="671"/>
        <v>0</v>
      </c>
      <c r="CV802">
        <f t="shared" si="672"/>
        <v>0</v>
      </c>
      <c r="CW802">
        <f t="shared" si="673"/>
        <v>0</v>
      </c>
      <c r="CX802">
        <f t="shared" si="674"/>
        <v>0</v>
      </c>
      <c r="CY802">
        <f>S802*(BZ802/100)</f>
        <v>0</v>
      </c>
      <c r="CZ802">
        <f>S802*(CA802/100)</f>
        <v>0</v>
      </c>
      <c r="DC802" t="s">
        <v>3</v>
      </c>
      <c r="DD802" t="s">
        <v>3</v>
      </c>
      <c r="DE802" t="s">
        <v>3</v>
      </c>
      <c r="DF802" t="s">
        <v>3</v>
      </c>
      <c r="DG802" t="s">
        <v>3</v>
      </c>
      <c r="DH802" t="s">
        <v>3</v>
      </c>
      <c r="DI802" t="s">
        <v>3</v>
      </c>
      <c r="DJ802" t="s">
        <v>3</v>
      </c>
      <c r="DK802" t="s">
        <v>3</v>
      </c>
      <c r="DL802" t="s">
        <v>3</v>
      </c>
      <c r="DM802" t="s">
        <v>3</v>
      </c>
      <c r="DN802">
        <v>125</v>
      </c>
      <c r="DO802">
        <v>94</v>
      </c>
      <c r="DP802">
        <v>1</v>
      </c>
      <c r="DQ802">
        <v>1</v>
      </c>
      <c r="DU802">
        <v>1010</v>
      </c>
      <c r="DV802" t="s">
        <v>402</v>
      </c>
      <c r="DW802" t="s">
        <v>402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49573452</v>
      </c>
      <c r="EF802">
        <v>30</v>
      </c>
      <c r="EG802" t="s">
        <v>37</v>
      </c>
      <c r="EH802">
        <v>0</v>
      </c>
      <c r="EI802" t="s">
        <v>3</v>
      </c>
      <c r="EJ802">
        <v>1</v>
      </c>
      <c r="EK802">
        <v>137</v>
      </c>
      <c r="EL802" t="s">
        <v>697</v>
      </c>
      <c r="EM802" t="s">
        <v>698</v>
      </c>
      <c r="EO802" t="s">
        <v>3</v>
      </c>
      <c r="EQ802">
        <v>0</v>
      </c>
      <c r="ER802">
        <v>57.66</v>
      </c>
      <c r="ES802">
        <v>57.66</v>
      </c>
      <c r="ET802">
        <v>0</v>
      </c>
      <c r="EU802">
        <v>0</v>
      </c>
      <c r="EV802">
        <v>0</v>
      </c>
      <c r="EW802">
        <v>0</v>
      </c>
      <c r="EX802">
        <v>0</v>
      </c>
      <c r="FQ802">
        <v>0</v>
      </c>
      <c r="FR802">
        <f t="shared" si="675"/>
        <v>0</v>
      </c>
      <c r="FS802">
        <v>0</v>
      </c>
      <c r="FX802">
        <v>125</v>
      </c>
      <c r="FY802">
        <v>94</v>
      </c>
      <c r="GA802" t="s">
        <v>3</v>
      </c>
      <c r="GD802">
        <v>0</v>
      </c>
      <c r="GF802">
        <v>-1578756022</v>
      </c>
      <c r="GG802">
        <v>2</v>
      </c>
      <c r="GH802">
        <v>1</v>
      </c>
      <c r="GI802">
        <v>2</v>
      </c>
      <c r="GJ802">
        <v>0</v>
      </c>
      <c r="GK802">
        <f>ROUND(R802*(S12)/100,2)</f>
        <v>0</v>
      </c>
      <c r="GL802">
        <f t="shared" si="676"/>
        <v>0</v>
      </c>
      <c r="GM802">
        <f t="shared" si="677"/>
        <v>121.09</v>
      </c>
      <c r="GN802">
        <f t="shared" si="678"/>
        <v>121.09</v>
      </c>
      <c r="GO802">
        <f t="shared" si="679"/>
        <v>0</v>
      </c>
      <c r="GP802">
        <f t="shared" si="680"/>
        <v>0</v>
      </c>
      <c r="GR802">
        <v>0</v>
      </c>
      <c r="GS802">
        <v>0</v>
      </c>
      <c r="GT802">
        <v>0</v>
      </c>
      <c r="GU802" t="s">
        <v>3</v>
      </c>
      <c r="GV802">
        <f t="shared" si="681"/>
        <v>0</v>
      </c>
      <c r="GW802">
        <v>1</v>
      </c>
      <c r="GX802">
        <f t="shared" si="682"/>
        <v>0</v>
      </c>
      <c r="HA802">
        <v>0</v>
      </c>
      <c r="HB802">
        <v>0</v>
      </c>
      <c r="HC802">
        <f t="shared" si="683"/>
        <v>0</v>
      </c>
      <c r="HE802" t="s">
        <v>3</v>
      </c>
      <c r="HF802" t="s">
        <v>3</v>
      </c>
      <c r="HM802" t="s">
        <v>3</v>
      </c>
      <c r="HN802" t="s">
        <v>3</v>
      </c>
      <c r="HO802" t="s">
        <v>3</v>
      </c>
      <c r="HP802" t="s">
        <v>3</v>
      </c>
      <c r="HQ802" t="s">
        <v>3</v>
      </c>
      <c r="IK802">
        <v>0</v>
      </c>
    </row>
    <row r="803" spans="1:255" x14ac:dyDescent="0.2">
      <c r="A803" s="2">
        <v>17</v>
      </c>
      <c r="B803" s="2">
        <v>1</v>
      </c>
      <c r="C803" s="2">
        <f>ROW(SmtRes!A328)</f>
        <v>328</v>
      </c>
      <c r="D803" s="2">
        <f>ROW(EtalonRes!A398)</f>
        <v>398</v>
      </c>
      <c r="E803" s="2" t="s">
        <v>715</v>
      </c>
      <c r="F803" s="2" t="s">
        <v>716</v>
      </c>
      <c r="G803" s="2" t="s">
        <v>717</v>
      </c>
      <c r="H803" s="2" t="s">
        <v>718</v>
      </c>
      <c r="I803" s="2">
        <v>2</v>
      </c>
      <c r="J803" s="2">
        <v>0</v>
      </c>
      <c r="K803" s="2">
        <v>2</v>
      </c>
      <c r="L803" s="2"/>
      <c r="M803" s="2"/>
      <c r="N803" s="2"/>
      <c r="O803" s="2">
        <f t="shared" si="646"/>
        <v>552.98</v>
      </c>
      <c r="P803" s="2">
        <f t="shared" si="647"/>
        <v>205.52</v>
      </c>
      <c r="Q803" s="2">
        <f t="shared" si="648"/>
        <v>30.52</v>
      </c>
      <c r="R803" s="2">
        <f t="shared" si="649"/>
        <v>6.38</v>
      </c>
      <c r="S803" s="2">
        <f t="shared" si="650"/>
        <v>316.94</v>
      </c>
      <c r="T803" s="2">
        <f t="shared" si="651"/>
        <v>0</v>
      </c>
      <c r="U803" s="2">
        <f t="shared" si="652"/>
        <v>26</v>
      </c>
      <c r="V803" s="2">
        <f t="shared" si="653"/>
        <v>0</v>
      </c>
      <c r="W803" s="2">
        <f t="shared" si="654"/>
        <v>0</v>
      </c>
      <c r="X803" s="2">
        <f t="shared" si="655"/>
        <v>396.18</v>
      </c>
      <c r="Y803" s="2">
        <f t="shared" si="656"/>
        <v>297.92</v>
      </c>
      <c r="Z803" s="2"/>
      <c r="AA803" s="2">
        <v>50626682</v>
      </c>
      <c r="AB803" s="2">
        <f t="shared" si="657"/>
        <v>276.49</v>
      </c>
      <c r="AC803" s="2">
        <f t="shared" si="658"/>
        <v>102.76</v>
      </c>
      <c r="AD803" s="2">
        <f t="shared" si="659"/>
        <v>15.26</v>
      </c>
      <c r="AE803" s="2">
        <f t="shared" si="660"/>
        <v>3.19</v>
      </c>
      <c r="AF803" s="2">
        <f t="shared" si="661"/>
        <v>158.47</v>
      </c>
      <c r="AG803" s="2">
        <f t="shared" si="662"/>
        <v>0</v>
      </c>
      <c r="AH803" s="2">
        <f t="shared" si="663"/>
        <v>13</v>
      </c>
      <c r="AI803" s="2">
        <f t="shared" si="664"/>
        <v>0</v>
      </c>
      <c r="AJ803" s="2">
        <f t="shared" si="665"/>
        <v>0</v>
      </c>
      <c r="AK803" s="2">
        <v>276.49</v>
      </c>
      <c r="AL803" s="2">
        <v>102.76</v>
      </c>
      <c r="AM803" s="2">
        <v>15.26</v>
      </c>
      <c r="AN803" s="2">
        <v>3.19</v>
      </c>
      <c r="AO803" s="2">
        <v>158.47</v>
      </c>
      <c r="AP803" s="2">
        <v>0</v>
      </c>
      <c r="AQ803" s="2">
        <v>13</v>
      </c>
      <c r="AR803" s="2">
        <v>0</v>
      </c>
      <c r="AS803" s="2">
        <v>0</v>
      </c>
      <c r="AT803" s="2">
        <v>125</v>
      </c>
      <c r="AU803" s="2">
        <v>94</v>
      </c>
      <c r="AV803" s="2">
        <v>1</v>
      </c>
      <c r="AW803" s="2">
        <v>1</v>
      </c>
      <c r="AX803" s="2"/>
      <c r="AY803" s="2"/>
      <c r="AZ803" s="2">
        <v>1</v>
      </c>
      <c r="BA803" s="2">
        <v>1</v>
      </c>
      <c r="BB803" s="2">
        <v>1</v>
      </c>
      <c r="BC803" s="2">
        <v>1</v>
      </c>
      <c r="BD803" s="2" t="s">
        <v>3</v>
      </c>
      <c r="BE803" s="2" t="s">
        <v>3</v>
      </c>
      <c r="BF803" s="2" t="s">
        <v>3</v>
      </c>
      <c r="BG803" s="2" t="s">
        <v>3</v>
      </c>
      <c r="BH803" s="2">
        <v>0</v>
      </c>
      <c r="BI803" s="2">
        <v>1</v>
      </c>
      <c r="BJ803" s="2" t="s">
        <v>719</v>
      </c>
      <c r="BK803" s="2"/>
      <c r="BL803" s="2"/>
      <c r="BM803" s="2">
        <v>137</v>
      </c>
      <c r="BN803" s="2">
        <v>0</v>
      </c>
      <c r="BO803" s="2" t="s">
        <v>3</v>
      </c>
      <c r="BP803" s="2">
        <v>0</v>
      </c>
      <c r="BQ803" s="2">
        <v>30</v>
      </c>
      <c r="BR803" s="2">
        <v>0</v>
      </c>
      <c r="BS803" s="2">
        <v>1</v>
      </c>
      <c r="BT803" s="2">
        <v>1</v>
      </c>
      <c r="BU803" s="2">
        <v>1</v>
      </c>
      <c r="BV803" s="2">
        <v>1</v>
      </c>
      <c r="BW803" s="2">
        <v>1</v>
      </c>
      <c r="BX803" s="2">
        <v>1</v>
      </c>
      <c r="BY803" s="2" t="s">
        <v>3</v>
      </c>
      <c r="BZ803" s="2">
        <v>125</v>
      </c>
      <c r="CA803" s="2">
        <v>94</v>
      </c>
      <c r="CB803" s="2" t="s">
        <v>3</v>
      </c>
      <c r="CC803" s="2"/>
      <c r="CD803" s="2"/>
      <c r="CE803" s="2">
        <v>30</v>
      </c>
      <c r="CF803" s="2">
        <v>0</v>
      </c>
      <c r="CG803" s="2">
        <v>0</v>
      </c>
      <c r="CH803" s="2"/>
      <c r="CI803" s="2"/>
      <c r="CJ803" s="2"/>
      <c r="CK803" s="2"/>
      <c r="CL803" s="2"/>
      <c r="CM803" s="2">
        <v>0</v>
      </c>
      <c r="CN803" s="2" t="s">
        <v>3</v>
      </c>
      <c r="CO803" s="2">
        <v>0</v>
      </c>
      <c r="CP803" s="2">
        <f t="shared" si="666"/>
        <v>552.98</v>
      </c>
      <c r="CQ803" s="2">
        <f t="shared" si="667"/>
        <v>102.76</v>
      </c>
      <c r="CR803" s="2">
        <f t="shared" si="668"/>
        <v>15.26</v>
      </c>
      <c r="CS803" s="2">
        <f t="shared" si="669"/>
        <v>3.19</v>
      </c>
      <c r="CT803" s="2">
        <f t="shared" si="670"/>
        <v>158.47</v>
      </c>
      <c r="CU803" s="2">
        <f t="shared" si="671"/>
        <v>0</v>
      </c>
      <c r="CV803" s="2">
        <f t="shared" si="672"/>
        <v>13</v>
      </c>
      <c r="CW803" s="2">
        <f t="shared" si="673"/>
        <v>0</v>
      </c>
      <c r="CX803" s="2">
        <f t="shared" si="674"/>
        <v>0</v>
      </c>
      <c r="CY803" s="2">
        <f>((S803*BZ803)/100)</f>
        <v>396.17500000000001</v>
      </c>
      <c r="CZ803" s="2">
        <f>((S803*CA803)/100)</f>
        <v>297.92360000000002</v>
      </c>
      <c r="DA803" s="2"/>
      <c r="DB803" s="2"/>
      <c r="DC803" s="2" t="s">
        <v>3</v>
      </c>
      <c r="DD803" s="2" t="s">
        <v>3</v>
      </c>
      <c r="DE803" s="2" t="s">
        <v>3</v>
      </c>
      <c r="DF803" s="2" t="s">
        <v>3</v>
      </c>
      <c r="DG803" s="2" t="s">
        <v>3</v>
      </c>
      <c r="DH803" s="2" t="s">
        <v>3</v>
      </c>
      <c r="DI803" s="2" t="s">
        <v>3</v>
      </c>
      <c r="DJ803" s="2" t="s">
        <v>3</v>
      </c>
      <c r="DK803" s="2" t="s">
        <v>3</v>
      </c>
      <c r="DL803" s="2" t="s">
        <v>3</v>
      </c>
      <c r="DM803" s="2" t="s">
        <v>3</v>
      </c>
      <c r="DN803" s="2">
        <v>0</v>
      </c>
      <c r="DO803" s="2">
        <v>0</v>
      </c>
      <c r="DP803" s="2">
        <v>1</v>
      </c>
      <c r="DQ803" s="2">
        <v>1</v>
      </c>
      <c r="DR803" s="2"/>
      <c r="DS803" s="2"/>
      <c r="DT803" s="2"/>
      <c r="DU803" s="2">
        <v>1013</v>
      </c>
      <c r="DV803" s="2" t="s">
        <v>718</v>
      </c>
      <c r="DW803" s="2" t="s">
        <v>718</v>
      </c>
      <c r="DX803" s="2">
        <v>1</v>
      </c>
      <c r="DY803" s="2"/>
      <c r="DZ803" s="2" t="s">
        <v>3</v>
      </c>
      <c r="EA803" s="2" t="s">
        <v>3</v>
      </c>
      <c r="EB803" s="2" t="s">
        <v>3</v>
      </c>
      <c r="EC803" s="2" t="s">
        <v>3</v>
      </c>
      <c r="ED803" s="2"/>
      <c r="EE803" s="2">
        <v>49573452</v>
      </c>
      <c r="EF803" s="2">
        <v>30</v>
      </c>
      <c r="EG803" s="2" t="s">
        <v>37</v>
      </c>
      <c r="EH803" s="2">
        <v>0</v>
      </c>
      <c r="EI803" s="2" t="s">
        <v>3</v>
      </c>
      <c r="EJ803" s="2">
        <v>1</v>
      </c>
      <c r="EK803" s="2">
        <v>137</v>
      </c>
      <c r="EL803" s="2" t="s">
        <v>697</v>
      </c>
      <c r="EM803" s="2" t="s">
        <v>698</v>
      </c>
      <c r="EN803" s="2"/>
      <c r="EO803" s="2" t="s">
        <v>3</v>
      </c>
      <c r="EP803" s="2"/>
      <c r="EQ803" s="2">
        <v>131072</v>
      </c>
      <c r="ER803" s="2">
        <v>276.49</v>
      </c>
      <c r="ES803" s="2">
        <v>102.76</v>
      </c>
      <c r="ET803" s="2">
        <v>15.26</v>
      </c>
      <c r="EU803" s="2">
        <v>3.19</v>
      </c>
      <c r="EV803" s="2">
        <v>158.47</v>
      </c>
      <c r="EW803" s="2">
        <v>13</v>
      </c>
      <c r="EX803" s="2">
        <v>0</v>
      </c>
      <c r="EY803" s="2">
        <v>0</v>
      </c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>
        <v>0</v>
      </c>
      <c r="FR803" s="2">
        <f t="shared" si="675"/>
        <v>0</v>
      </c>
      <c r="FS803" s="2">
        <v>0</v>
      </c>
      <c r="FT803" s="2"/>
      <c r="FU803" s="2"/>
      <c r="FV803" s="2"/>
      <c r="FW803" s="2"/>
      <c r="FX803" s="2">
        <v>125</v>
      </c>
      <c r="FY803" s="2">
        <v>94</v>
      </c>
      <c r="FZ803" s="2"/>
      <c r="GA803" s="2" t="s">
        <v>3</v>
      </c>
      <c r="GB803" s="2"/>
      <c r="GC803" s="2"/>
      <c r="GD803" s="2">
        <v>0</v>
      </c>
      <c r="GE803" s="2"/>
      <c r="GF803" s="2">
        <v>2045183901</v>
      </c>
      <c r="GG803" s="2">
        <v>2</v>
      </c>
      <c r="GH803" s="2">
        <v>1</v>
      </c>
      <c r="GI803" s="2">
        <v>-2</v>
      </c>
      <c r="GJ803" s="2">
        <v>0</v>
      </c>
      <c r="GK803" s="2">
        <f>ROUND(R803*(R12)/100,2)</f>
        <v>11.17</v>
      </c>
      <c r="GL803" s="2">
        <f t="shared" si="676"/>
        <v>0</v>
      </c>
      <c r="GM803" s="2">
        <f t="shared" si="677"/>
        <v>1258.25</v>
      </c>
      <c r="GN803" s="2">
        <f t="shared" si="678"/>
        <v>1258.25</v>
      </c>
      <c r="GO803" s="2">
        <f t="shared" si="679"/>
        <v>0</v>
      </c>
      <c r="GP803" s="2">
        <f t="shared" si="680"/>
        <v>0</v>
      </c>
      <c r="GQ803" s="2"/>
      <c r="GR803" s="2">
        <v>0</v>
      </c>
      <c r="GS803" s="2">
        <v>3</v>
      </c>
      <c r="GT803" s="2">
        <v>0</v>
      </c>
      <c r="GU803" s="2" t="s">
        <v>3</v>
      </c>
      <c r="GV803" s="2">
        <f t="shared" si="681"/>
        <v>0</v>
      </c>
      <c r="GW803" s="2">
        <v>1</v>
      </c>
      <c r="GX803" s="2">
        <f t="shared" si="682"/>
        <v>0</v>
      </c>
      <c r="GY803" s="2"/>
      <c r="GZ803" s="2"/>
      <c r="HA803" s="2">
        <v>0</v>
      </c>
      <c r="HB803" s="2">
        <v>0</v>
      </c>
      <c r="HC803" s="2">
        <f t="shared" si="683"/>
        <v>0</v>
      </c>
      <c r="HD803" s="2"/>
      <c r="HE803" s="2" t="s">
        <v>3</v>
      </c>
      <c r="HF803" s="2" t="s">
        <v>3</v>
      </c>
      <c r="HG803" s="2"/>
      <c r="HH803" s="2"/>
      <c r="HI803" s="2"/>
      <c r="HJ803" s="2"/>
      <c r="HK803" s="2"/>
      <c r="HL803" s="2"/>
      <c r="HM803" s="2" t="s">
        <v>3</v>
      </c>
      <c r="HN803" s="2" t="s">
        <v>3</v>
      </c>
      <c r="HO803" s="2" t="s">
        <v>3</v>
      </c>
      <c r="HP803" s="2" t="s">
        <v>3</v>
      </c>
      <c r="HQ803" s="2" t="s">
        <v>3</v>
      </c>
      <c r="HR803" s="2"/>
      <c r="HS803" s="2"/>
      <c r="HT803" s="2"/>
      <c r="HU803" s="2"/>
      <c r="HV803" s="2"/>
      <c r="HW803" s="2"/>
      <c r="HX803" s="2"/>
      <c r="HY803" s="2"/>
      <c r="HZ803" s="2"/>
      <c r="IA803" s="2"/>
      <c r="IB803" s="2"/>
      <c r="IC803" s="2"/>
      <c r="ID803" s="2"/>
      <c r="IE803" s="2"/>
      <c r="IF803" s="2"/>
      <c r="IG803" s="2"/>
      <c r="IH803" s="2"/>
      <c r="II803" s="2"/>
      <c r="IJ803" s="2"/>
      <c r="IK803" s="2">
        <v>0</v>
      </c>
      <c r="IL803" s="2"/>
      <c r="IM803" s="2"/>
      <c r="IN803" s="2"/>
      <c r="IO803" s="2"/>
      <c r="IP803" s="2"/>
      <c r="IQ803" s="2"/>
      <c r="IR803" s="2"/>
      <c r="IS803" s="2"/>
      <c r="IT803" s="2"/>
      <c r="IU803" s="2"/>
    </row>
    <row r="804" spans="1:255" x14ac:dyDescent="0.2">
      <c r="A804">
        <v>17</v>
      </c>
      <c r="B804">
        <v>1</v>
      </c>
      <c r="C804">
        <f>ROW(SmtRes!A334)</f>
        <v>334</v>
      </c>
      <c r="D804">
        <f>ROW(EtalonRes!A404)</f>
        <v>404</v>
      </c>
      <c r="E804" t="s">
        <v>715</v>
      </c>
      <c r="F804" t="s">
        <v>716</v>
      </c>
      <c r="G804" t="s">
        <v>717</v>
      </c>
      <c r="H804" t="s">
        <v>718</v>
      </c>
      <c r="I804">
        <v>2</v>
      </c>
      <c r="J804">
        <v>0</v>
      </c>
      <c r="K804">
        <v>2</v>
      </c>
      <c r="O804">
        <f t="shared" si="646"/>
        <v>11647.24</v>
      </c>
      <c r="P804">
        <f t="shared" si="647"/>
        <v>2055.1999999999998</v>
      </c>
      <c r="Q804">
        <f t="shared" si="648"/>
        <v>391.27</v>
      </c>
      <c r="R804">
        <f t="shared" si="649"/>
        <v>185.21</v>
      </c>
      <c r="S804">
        <f t="shared" si="650"/>
        <v>9200.77</v>
      </c>
      <c r="T804">
        <f t="shared" si="651"/>
        <v>0</v>
      </c>
      <c r="U804">
        <f t="shared" si="652"/>
        <v>26</v>
      </c>
      <c r="V804">
        <f t="shared" si="653"/>
        <v>0</v>
      </c>
      <c r="W804">
        <f t="shared" si="654"/>
        <v>0</v>
      </c>
      <c r="X804">
        <f t="shared" si="655"/>
        <v>9476.7900000000009</v>
      </c>
      <c r="Y804">
        <f t="shared" si="656"/>
        <v>4232.3500000000004</v>
      </c>
      <c r="AA804">
        <v>50626683</v>
      </c>
      <c r="AB804">
        <f t="shared" si="657"/>
        <v>276.49</v>
      </c>
      <c r="AC804">
        <f t="shared" si="658"/>
        <v>102.76</v>
      </c>
      <c r="AD804">
        <f t="shared" si="659"/>
        <v>15.26</v>
      </c>
      <c r="AE804">
        <f t="shared" si="660"/>
        <v>3.19</v>
      </c>
      <c r="AF804">
        <f t="shared" si="661"/>
        <v>158.47</v>
      </c>
      <c r="AG804">
        <f t="shared" si="662"/>
        <v>0</v>
      </c>
      <c r="AH804">
        <f t="shared" si="663"/>
        <v>13</v>
      </c>
      <c r="AI804">
        <f t="shared" si="664"/>
        <v>0</v>
      </c>
      <c r="AJ804">
        <f t="shared" si="665"/>
        <v>0</v>
      </c>
      <c r="AK804">
        <v>276.49</v>
      </c>
      <c r="AL804">
        <v>102.76</v>
      </c>
      <c r="AM804">
        <v>15.26</v>
      </c>
      <c r="AN804">
        <v>3.19</v>
      </c>
      <c r="AO804">
        <v>158.47</v>
      </c>
      <c r="AP804">
        <v>0</v>
      </c>
      <c r="AQ804">
        <v>13</v>
      </c>
      <c r="AR804">
        <v>0</v>
      </c>
      <c r="AS804">
        <v>0</v>
      </c>
      <c r="AT804">
        <v>103</v>
      </c>
      <c r="AU804">
        <v>46</v>
      </c>
      <c r="AV804">
        <v>1</v>
      </c>
      <c r="AW804">
        <v>1</v>
      </c>
      <c r="AZ804">
        <v>1</v>
      </c>
      <c r="BA804">
        <v>29.03</v>
      </c>
      <c r="BB804">
        <v>12.82</v>
      </c>
      <c r="BC804">
        <v>10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1</v>
      </c>
      <c r="BJ804" t="s">
        <v>719</v>
      </c>
      <c r="BM804">
        <v>137</v>
      </c>
      <c r="BN804">
        <v>0</v>
      </c>
      <c r="BO804" t="s">
        <v>716</v>
      </c>
      <c r="BP804">
        <v>1</v>
      </c>
      <c r="BQ804">
        <v>30</v>
      </c>
      <c r="BR804">
        <v>0</v>
      </c>
      <c r="BS804">
        <v>29.03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103</v>
      </c>
      <c r="CA804">
        <v>46</v>
      </c>
      <c r="CB804" t="s">
        <v>3</v>
      </c>
      <c r="CE804">
        <v>30</v>
      </c>
      <c r="CF804">
        <v>0</v>
      </c>
      <c r="CG804">
        <v>0</v>
      </c>
      <c r="CM804">
        <v>0</v>
      </c>
      <c r="CN804" t="s">
        <v>3</v>
      </c>
      <c r="CO804">
        <v>0</v>
      </c>
      <c r="CP804">
        <f t="shared" si="666"/>
        <v>11647.24</v>
      </c>
      <c r="CQ804">
        <f t="shared" si="667"/>
        <v>1027.5999999999999</v>
      </c>
      <c r="CR804">
        <f t="shared" si="668"/>
        <v>195.63</v>
      </c>
      <c r="CS804">
        <f t="shared" si="669"/>
        <v>92.61</v>
      </c>
      <c r="CT804">
        <f t="shared" si="670"/>
        <v>4600.38</v>
      </c>
      <c r="CU804">
        <f t="shared" si="671"/>
        <v>0</v>
      </c>
      <c r="CV804">
        <f t="shared" si="672"/>
        <v>13</v>
      </c>
      <c r="CW804">
        <f t="shared" si="673"/>
        <v>0</v>
      </c>
      <c r="CX804">
        <f t="shared" si="674"/>
        <v>0</v>
      </c>
      <c r="CY804">
        <f>S804*(BZ804/100)</f>
        <v>9476.7931000000008</v>
      </c>
      <c r="CZ804">
        <f>S804*(CA804/100)</f>
        <v>4232.3542000000007</v>
      </c>
      <c r="DC804" t="s">
        <v>3</v>
      </c>
      <c r="DD804" t="s">
        <v>3</v>
      </c>
      <c r="DE804" t="s">
        <v>3</v>
      </c>
      <c r="DF804" t="s">
        <v>3</v>
      </c>
      <c r="DG804" t="s">
        <v>3</v>
      </c>
      <c r="DH804" t="s">
        <v>3</v>
      </c>
      <c r="DI804" t="s">
        <v>3</v>
      </c>
      <c r="DJ804" t="s">
        <v>3</v>
      </c>
      <c r="DK804" t="s">
        <v>3</v>
      </c>
      <c r="DL804" t="s">
        <v>3</v>
      </c>
      <c r="DM804" t="s">
        <v>3</v>
      </c>
      <c r="DN804">
        <v>125</v>
      </c>
      <c r="DO804">
        <v>94</v>
      </c>
      <c r="DP804">
        <v>1</v>
      </c>
      <c r="DQ804">
        <v>1</v>
      </c>
      <c r="DU804">
        <v>1013</v>
      </c>
      <c r="DV804" t="s">
        <v>718</v>
      </c>
      <c r="DW804" t="s">
        <v>718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49573452</v>
      </c>
      <c r="EF804">
        <v>30</v>
      </c>
      <c r="EG804" t="s">
        <v>37</v>
      </c>
      <c r="EH804">
        <v>0</v>
      </c>
      <c r="EI804" t="s">
        <v>3</v>
      </c>
      <c r="EJ804">
        <v>1</v>
      </c>
      <c r="EK804">
        <v>137</v>
      </c>
      <c r="EL804" t="s">
        <v>697</v>
      </c>
      <c r="EM804" t="s">
        <v>698</v>
      </c>
      <c r="EO804" t="s">
        <v>3</v>
      </c>
      <c r="EQ804">
        <v>131072</v>
      </c>
      <c r="ER804">
        <v>276.49</v>
      </c>
      <c r="ES804">
        <v>102.76</v>
      </c>
      <c r="ET804">
        <v>15.26</v>
      </c>
      <c r="EU804">
        <v>3.19</v>
      </c>
      <c r="EV804">
        <v>158.47</v>
      </c>
      <c r="EW804">
        <v>13</v>
      </c>
      <c r="EX804">
        <v>0</v>
      </c>
      <c r="EY804">
        <v>0</v>
      </c>
      <c r="FQ804">
        <v>0</v>
      </c>
      <c r="FR804">
        <f t="shared" si="675"/>
        <v>0</v>
      </c>
      <c r="FS804">
        <v>0</v>
      </c>
      <c r="FX804">
        <v>125</v>
      </c>
      <c r="FY804">
        <v>94</v>
      </c>
      <c r="GA804" t="s">
        <v>3</v>
      </c>
      <c r="GD804">
        <v>0</v>
      </c>
      <c r="GF804">
        <v>2045183901</v>
      </c>
      <c r="GG804">
        <v>2</v>
      </c>
      <c r="GH804">
        <v>1</v>
      </c>
      <c r="GI804">
        <v>2</v>
      </c>
      <c r="GJ804">
        <v>0</v>
      </c>
      <c r="GK804">
        <f>ROUND(R804*(S12)/100,2)</f>
        <v>296.33999999999997</v>
      </c>
      <c r="GL804">
        <f t="shared" si="676"/>
        <v>0</v>
      </c>
      <c r="GM804">
        <f t="shared" si="677"/>
        <v>25652.720000000001</v>
      </c>
      <c r="GN804">
        <f t="shared" si="678"/>
        <v>25652.720000000001</v>
      </c>
      <c r="GO804">
        <f t="shared" si="679"/>
        <v>0</v>
      </c>
      <c r="GP804">
        <f t="shared" si="680"/>
        <v>0</v>
      </c>
      <c r="GR804">
        <v>0</v>
      </c>
      <c r="GS804">
        <v>0</v>
      </c>
      <c r="GT804">
        <v>0</v>
      </c>
      <c r="GU804" t="s">
        <v>3</v>
      </c>
      <c r="GV804">
        <f t="shared" si="681"/>
        <v>0</v>
      </c>
      <c r="GW804">
        <v>1</v>
      </c>
      <c r="GX804">
        <f t="shared" si="682"/>
        <v>0</v>
      </c>
      <c r="HA804">
        <v>0</v>
      </c>
      <c r="HB804">
        <v>0</v>
      </c>
      <c r="HC804">
        <f t="shared" si="683"/>
        <v>0</v>
      </c>
      <c r="HE804" t="s">
        <v>3</v>
      </c>
      <c r="HF804" t="s">
        <v>3</v>
      </c>
      <c r="HM804" t="s">
        <v>3</v>
      </c>
      <c r="HN804" t="s">
        <v>3</v>
      </c>
      <c r="HO804" t="s">
        <v>3</v>
      </c>
      <c r="HP804" t="s">
        <v>3</v>
      </c>
      <c r="HQ804" t="s">
        <v>3</v>
      </c>
      <c r="IK804">
        <v>0</v>
      </c>
    </row>
    <row r="805" spans="1:255" x14ac:dyDescent="0.2">
      <c r="A805" s="2">
        <v>18</v>
      </c>
      <c r="B805" s="2">
        <v>1</v>
      </c>
      <c r="C805" s="2">
        <v>327</v>
      </c>
      <c r="D805" s="2"/>
      <c r="E805" s="2" t="s">
        <v>720</v>
      </c>
      <c r="F805" s="2" t="s">
        <v>721</v>
      </c>
      <c r="G805" s="2" t="s">
        <v>1233</v>
      </c>
      <c r="H805" s="2" t="s">
        <v>402</v>
      </c>
      <c r="I805" s="2">
        <f>I803*J805</f>
        <v>2</v>
      </c>
      <c r="J805" s="2">
        <v>1</v>
      </c>
      <c r="K805" s="2">
        <v>1</v>
      </c>
      <c r="L805" s="2"/>
      <c r="M805" s="2"/>
      <c r="N805" s="2"/>
      <c r="O805" s="2">
        <f t="shared" si="646"/>
        <v>18406.060000000001</v>
      </c>
      <c r="P805" s="2">
        <f t="shared" si="647"/>
        <v>18406.060000000001</v>
      </c>
      <c r="Q805" s="2">
        <f t="shared" si="648"/>
        <v>0</v>
      </c>
      <c r="R805" s="2">
        <f t="shared" si="649"/>
        <v>0</v>
      </c>
      <c r="S805" s="2">
        <f t="shared" si="650"/>
        <v>0</v>
      </c>
      <c r="T805" s="2">
        <f t="shared" si="651"/>
        <v>0</v>
      </c>
      <c r="U805" s="2">
        <f t="shared" si="652"/>
        <v>0</v>
      </c>
      <c r="V805" s="2">
        <f t="shared" si="653"/>
        <v>0</v>
      </c>
      <c r="W805" s="2">
        <f t="shared" si="654"/>
        <v>0</v>
      </c>
      <c r="X805" s="2">
        <f t="shared" si="655"/>
        <v>0</v>
      </c>
      <c r="Y805" s="2">
        <f t="shared" si="656"/>
        <v>0</v>
      </c>
      <c r="Z805" s="2"/>
      <c r="AA805" s="2">
        <v>50626682</v>
      </c>
      <c r="AB805" s="2">
        <f t="shared" si="657"/>
        <v>9203.0300000000007</v>
      </c>
      <c r="AC805" s="2">
        <f t="shared" si="658"/>
        <v>9203.0300000000007</v>
      </c>
      <c r="AD805" s="2">
        <f t="shared" si="659"/>
        <v>0</v>
      </c>
      <c r="AE805" s="2">
        <f t="shared" si="660"/>
        <v>0</v>
      </c>
      <c r="AF805" s="2">
        <f t="shared" si="661"/>
        <v>0</v>
      </c>
      <c r="AG805" s="2">
        <f t="shared" si="662"/>
        <v>0</v>
      </c>
      <c r="AH805" s="2">
        <f t="shared" si="663"/>
        <v>0</v>
      </c>
      <c r="AI805" s="2">
        <f t="shared" si="664"/>
        <v>0</v>
      </c>
      <c r="AJ805" s="2">
        <f t="shared" si="665"/>
        <v>0</v>
      </c>
      <c r="AK805" s="2">
        <v>9203.0300000000007</v>
      </c>
      <c r="AL805" s="2">
        <v>9203.0300000000007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125</v>
      </c>
      <c r="AU805" s="2">
        <v>94</v>
      </c>
      <c r="AV805" s="2">
        <v>1</v>
      </c>
      <c r="AW805" s="2">
        <v>1</v>
      </c>
      <c r="AX805" s="2"/>
      <c r="AY805" s="2"/>
      <c r="AZ805" s="2">
        <v>1</v>
      </c>
      <c r="BA805" s="2">
        <v>1</v>
      </c>
      <c r="BB805" s="2">
        <v>1</v>
      </c>
      <c r="BC805" s="2">
        <v>1</v>
      </c>
      <c r="BD805" s="2" t="s">
        <v>3</v>
      </c>
      <c r="BE805" s="2" t="s">
        <v>3</v>
      </c>
      <c r="BF805" s="2" t="s">
        <v>3</v>
      </c>
      <c r="BG805" s="2" t="s">
        <v>3</v>
      </c>
      <c r="BH805" s="2">
        <v>3</v>
      </c>
      <c r="BI805" s="2">
        <v>1</v>
      </c>
      <c r="BJ805" s="2" t="s">
        <v>722</v>
      </c>
      <c r="BK805" s="2"/>
      <c r="BL805" s="2"/>
      <c r="BM805" s="2">
        <v>137</v>
      </c>
      <c r="BN805" s="2">
        <v>0</v>
      </c>
      <c r="BO805" s="2" t="s">
        <v>3</v>
      </c>
      <c r="BP805" s="2">
        <v>0</v>
      </c>
      <c r="BQ805" s="2">
        <v>30</v>
      </c>
      <c r="BR805" s="2">
        <v>0</v>
      </c>
      <c r="BS805" s="2">
        <v>1</v>
      </c>
      <c r="BT805" s="2">
        <v>1</v>
      </c>
      <c r="BU805" s="2">
        <v>1</v>
      </c>
      <c r="BV805" s="2">
        <v>1</v>
      </c>
      <c r="BW805" s="2">
        <v>1</v>
      </c>
      <c r="BX805" s="2">
        <v>1</v>
      </c>
      <c r="BY805" s="2" t="s">
        <v>3</v>
      </c>
      <c r="BZ805" s="2">
        <v>125</v>
      </c>
      <c r="CA805" s="2">
        <v>94</v>
      </c>
      <c r="CB805" s="2" t="s">
        <v>3</v>
      </c>
      <c r="CC805" s="2"/>
      <c r="CD805" s="2"/>
      <c r="CE805" s="2">
        <v>30</v>
      </c>
      <c r="CF805" s="2">
        <v>0</v>
      </c>
      <c r="CG805" s="2">
        <v>0</v>
      </c>
      <c r="CH805" s="2"/>
      <c r="CI805" s="2"/>
      <c r="CJ805" s="2"/>
      <c r="CK805" s="2"/>
      <c r="CL805" s="2"/>
      <c r="CM805" s="2">
        <v>0</v>
      </c>
      <c r="CN805" s="2" t="s">
        <v>3</v>
      </c>
      <c r="CO805" s="2">
        <v>0</v>
      </c>
      <c r="CP805" s="2">
        <f t="shared" si="666"/>
        <v>18406.060000000001</v>
      </c>
      <c r="CQ805" s="2">
        <f t="shared" si="667"/>
        <v>9203.0300000000007</v>
      </c>
      <c r="CR805" s="2">
        <f t="shared" si="668"/>
        <v>0</v>
      </c>
      <c r="CS805" s="2">
        <f t="shared" si="669"/>
        <v>0</v>
      </c>
      <c r="CT805" s="2">
        <f t="shared" si="670"/>
        <v>0</v>
      </c>
      <c r="CU805" s="2">
        <f t="shared" si="671"/>
        <v>0</v>
      </c>
      <c r="CV805" s="2">
        <f t="shared" si="672"/>
        <v>0</v>
      </c>
      <c r="CW805" s="2">
        <f t="shared" si="673"/>
        <v>0</v>
      </c>
      <c r="CX805" s="2">
        <f t="shared" si="674"/>
        <v>0</v>
      </c>
      <c r="CY805" s="2">
        <f>((S805*BZ805)/100)</f>
        <v>0</v>
      </c>
      <c r="CZ805" s="2">
        <f>((S805*CA805)/100)</f>
        <v>0</v>
      </c>
      <c r="DA805" s="2"/>
      <c r="DB805" s="2"/>
      <c r="DC805" s="2" t="s">
        <v>3</v>
      </c>
      <c r="DD805" s="2" t="s">
        <v>3</v>
      </c>
      <c r="DE805" s="2" t="s">
        <v>3</v>
      </c>
      <c r="DF805" s="2" t="s">
        <v>3</v>
      </c>
      <c r="DG805" s="2" t="s">
        <v>3</v>
      </c>
      <c r="DH805" s="2" t="s">
        <v>3</v>
      </c>
      <c r="DI805" s="2" t="s">
        <v>3</v>
      </c>
      <c r="DJ805" s="2" t="s">
        <v>3</v>
      </c>
      <c r="DK805" s="2" t="s">
        <v>3</v>
      </c>
      <c r="DL805" s="2" t="s">
        <v>3</v>
      </c>
      <c r="DM805" s="2" t="s">
        <v>3</v>
      </c>
      <c r="DN805" s="2">
        <v>0</v>
      </c>
      <c r="DO805" s="2">
        <v>0</v>
      </c>
      <c r="DP805" s="2">
        <v>1</v>
      </c>
      <c r="DQ805" s="2">
        <v>1</v>
      </c>
      <c r="DR805" s="2"/>
      <c r="DS805" s="2"/>
      <c r="DT805" s="2"/>
      <c r="DU805" s="2">
        <v>1010</v>
      </c>
      <c r="DV805" s="2" t="s">
        <v>402</v>
      </c>
      <c r="DW805" s="2" t="s">
        <v>402</v>
      </c>
      <c r="DX805" s="2">
        <v>1</v>
      </c>
      <c r="DY805" s="2"/>
      <c r="DZ805" s="2" t="s">
        <v>3</v>
      </c>
      <c r="EA805" s="2" t="s">
        <v>3</v>
      </c>
      <c r="EB805" s="2" t="s">
        <v>3</v>
      </c>
      <c r="EC805" s="2" t="s">
        <v>3</v>
      </c>
      <c r="ED805" s="2"/>
      <c r="EE805" s="2">
        <v>49573452</v>
      </c>
      <c r="EF805" s="2">
        <v>30</v>
      </c>
      <c r="EG805" s="2" t="s">
        <v>37</v>
      </c>
      <c r="EH805" s="2">
        <v>0</v>
      </c>
      <c r="EI805" s="2" t="s">
        <v>3</v>
      </c>
      <c r="EJ805" s="2">
        <v>1</v>
      </c>
      <c r="EK805" s="2">
        <v>137</v>
      </c>
      <c r="EL805" s="2" t="s">
        <v>697</v>
      </c>
      <c r="EM805" s="2" t="s">
        <v>698</v>
      </c>
      <c r="EN805" s="2"/>
      <c r="EO805" s="2" t="s">
        <v>3</v>
      </c>
      <c r="EP805" s="2"/>
      <c r="EQ805" s="2">
        <v>0</v>
      </c>
      <c r="ER805" s="2">
        <v>9203.0300000000007</v>
      </c>
      <c r="ES805" s="2">
        <v>9203.0300000000007</v>
      </c>
      <c r="ET805" s="2">
        <v>0</v>
      </c>
      <c r="EU805" s="2">
        <v>0</v>
      </c>
      <c r="EV805" s="2">
        <v>0</v>
      </c>
      <c r="EW805" s="2">
        <v>0</v>
      </c>
      <c r="EX805" s="2">
        <v>0</v>
      </c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>
        <v>0</v>
      </c>
      <c r="FR805" s="2">
        <f t="shared" si="675"/>
        <v>0</v>
      </c>
      <c r="FS805" s="2">
        <v>0</v>
      </c>
      <c r="FT805" s="2"/>
      <c r="FU805" s="2"/>
      <c r="FV805" s="2"/>
      <c r="FW805" s="2"/>
      <c r="FX805" s="2">
        <v>125</v>
      </c>
      <c r="FY805" s="2">
        <v>94</v>
      </c>
      <c r="FZ805" s="2"/>
      <c r="GA805" s="2" t="s">
        <v>3</v>
      </c>
      <c r="GB805" s="2"/>
      <c r="GC805" s="2"/>
      <c r="GD805" s="2">
        <v>0</v>
      </c>
      <c r="GE805" s="2"/>
      <c r="GF805" s="2">
        <v>-1368567887</v>
      </c>
      <c r="GG805" s="2">
        <v>2</v>
      </c>
      <c r="GH805" s="2">
        <v>1</v>
      </c>
      <c r="GI805" s="2">
        <v>-2</v>
      </c>
      <c r="GJ805" s="2">
        <v>0</v>
      </c>
      <c r="GK805" s="2">
        <f>ROUND(R805*(R12)/100,2)</f>
        <v>0</v>
      </c>
      <c r="GL805" s="2">
        <f t="shared" si="676"/>
        <v>0</v>
      </c>
      <c r="GM805" s="2">
        <f t="shared" si="677"/>
        <v>18406.060000000001</v>
      </c>
      <c r="GN805" s="2">
        <f t="shared" si="678"/>
        <v>18406.060000000001</v>
      </c>
      <c r="GO805" s="2">
        <f t="shared" si="679"/>
        <v>0</v>
      </c>
      <c r="GP805" s="2">
        <f t="shared" si="680"/>
        <v>0</v>
      </c>
      <c r="GQ805" s="2"/>
      <c r="GR805" s="2">
        <v>0</v>
      </c>
      <c r="GS805" s="2">
        <v>3</v>
      </c>
      <c r="GT805" s="2">
        <v>0</v>
      </c>
      <c r="GU805" s="2" t="s">
        <v>3</v>
      </c>
      <c r="GV805" s="2">
        <f t="shared" si="681"/>
        <v>0</v>
      </c>
      <c r="GW805" s="2">
        <v>1</v>
      </c>
      <c r="GX805" s="2">
        <f t="shared" si="682"/>
        <v>0</v>
      </c>
      <c r="GY805" s="2"/>
      <c r="GZ805" s="2"/>
      <c r="HA805" s="2">
        <v>0</v>
      </c>
      <c r="HB805" s="2">
        <v>0</v>
      </c>
      <c r="HC805" s="2">
        <f t="shared" si="683"/>
        <v>0</v>
      </c>
      <c r="HD805" s="2"/>
      <c r="HE805" s="2" t="s">
        <v>3</v>
      </c>
      <c r="HF805" s="2" t="s">
        <v>3</v>
      </c>
      <c r="HG805" s="2"/>
      <c r="HH805" s="2"/>
      <c r="HI805" s="2"/>
      <c r="HJ805" s="2"/>
      <c r="HK805" s="2"/>
      <c r="HL805" s="2"/>
      <c r="HM805" s="2" t="s">
        <v>3</v>
      </c>
      <c r="HN805" s="2" t="s">
        <v>3</v>
      </c>
      <c r="HO805" s="2" t="s">
        <v>3</v>
      </c>
      <c r="HP805" s="2" t="s">
        <v>3</v>
      </c>
      <c r="HQ805" s="2" t="s">
        <v>3</v>
      </c>
      <c r="HR805" s="2"/>
      <c r="HS805" s="2"/>
      <c r="HT805" s="2"/>
      <c r="HU805" s="2"/>
      <c r="HV805" s="2"/>
      <c r="HW805" s="2"/>
      <c r="HX805" s="2"/>
      <c r="HY805" s="2"/>
      <c r="HZ805" s="2"/>
      <c r="IA805" s="2"/>
      <c r="IB805" s="2"/>
      <c r="IC805" s="2"/>
      <c r="ID805" s="2"/>
      <c r="IE805" s="2"/>
      <c r="IF805" s="2"/>
      <c r="IG805" s="2"/>
      <c r="IH805" s="2"/>
      <c r="II805" s="2"/>
      <c r="IJ805" s="2"/>
      <c r="IK805" s="2">
        <v>0</v>
      </c>
      <c r="IL805" s="2"/>
      <c r="IM805" s="2"/>
      <c r="IN805" s="2"/>
      <c r="IO805" s="2"/>
      <c r="IP805" s="2"/>
      <c r="IQ805" s="2"/>
      <c r="IR805" s="2"/>
      <c r="IS805" s="2"/>
      <c r="IT805" s="2"/>
      <c r="IU805" s="2"/>
    </row>
    <row r="806" spans="1:255" x14ac:dyDescent="0.2">
      <c r="A806">
        <v>18</v>
      </c>
      <c r="B806">
        <v>1</v>
      </c>
      <c r="C806">
        <v>333</v>
      </c>
      <c r="E806" t="s">
        <v>720</v>
      </c>
      <c r="F806" t="s">
        <v>721</v>
      </c>
      <c r="G806" t="s">
        <v>1233</v>
      </c>
      <c r="H806" t="s">
        <v>402</v>
      </c>
      <c r="I806">
        <f>I804*J806</f>
        <v>2</v>
      </c>
      <c r="J806">
        <v>1</v>
      </c>
      <c r="K806">
        <v>1</v>
      </c>
      <c r="O806">
        <f t="shared" si="646"/>
        <v>31474.36</v>
      </c>
      <c r="P806">
        <f t="shared" si="647"/>
        <v>31474.36</v>
      </c>
      <c r="Q806">
        <f t="shared" si="648"/>
        <v>0</v>
      </c>
      <c r="R806">
        <f t="shared" si="649"/>
        <v>0</v>
      </c>
      <c r="S806">
        <f t="shared" si="650"/>
        <v>0</v>
      </c>
      <c r="T806">
        <f t="shared" si="651"/>
        <v>0</v>
      </c>
      <c r="U806">
        <f t="shared" si="652"/>
        <v>0</v>
      </c>
      <c r="V806">
        <f t="shared" si="653"/>
        <v>0</v>
      </c>
      <c r="W806">
        <f t="shared" si="654"/>
        <v>0</v>
      </c>
      <c r="X806">
        <f t="shared" si="655"/>
        <v>0</v>
      </c>
      <c r="Y806">
        <f t="shared" si="656"/>
        <v>0</v>
      </c>
      <c r="AA806">
        <v>50626683</v>
      </c>
      <c r="AB806">
        <f t="shared" si="657"/>
        <v>9203.0300000000007</v>
      </c>
      <c r="AC806">
        <f t="shared" si="658"/>
        <v>9203.0300000000007</v>
      </c>
      <c r="AD806">
        <f t="shared" si="659"/>
        <v>0</v>
      </c>
      <c r="AE806">
        <f t="shared" si="660"/>
        <v>0</v>
      </c>
      <c r="AF806">
        <f t="shared" si="661"/>
        <v>0</v>
      </c>
      <c r="AG806">
        <f t="shared" si="662"/>
        <v>0</v>
      </c>
      <c r="AH806">
        <f t="shared" si="663"/>
        <v>0</v>
      </c>
      <c r="AI806">
        <f t="shared" si="664"/>
        <v>0</v>
      </c>
      <c r="AJ806">
        <f t="shared" si="665"/>
        <v>0</v>
      </c>
      <c r="AK806">
        <v>9203.0300000000007</v>
      </c>
      <c r="AL806">
        <v>9203.0300000000007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1</v>
      </c>
      <c r="AW806">
        <v>1</v>
      </c>
      <c r="AZ806">
        <v>1</v>
      </c>
      <c r="BA806">
        <v>1</v>
      </c>
      <c r="BB806">
        <v>1</v>
      </c>
      <c r="BC806">
        <v>1.71</v>
      </c>
      <c r="BD806" t="s">
        <v>3</v>
      </c>
      <c r="BE806" t="s">
        <v>3</v>
      </c>
      <c r="BF806" t="s">
        <v>3</v>
      </c>
      <c r="BG806" t="s">
        <v>3</v>
      </c>
      <c r="BH806">
        <v>3</v>
      </c>
      <c r="BI806">
        <v>1</v>
      </c>
      <c r="BJ806" t="s">
        <v>722</v>
      </c>
      <c r="BM806">
        <v>137</v>
      </c>
      <c r="BN806">
        <v>0</v>
      </c>
      <c r="BO806" t="s">
        <v>721</v>
      </c>
      <c r="BP806">
        <v>1</v>
      </c>
      <c r="BQ806">
        <v>30</v>
      </c>
      <c r="BR806">
        <v>0</v>
      </c>
      <c r="BS806">
        <v>1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3</v>
      </c>
      <c r="BZ806">
        <v>0</v>
      </c>
      <c r="CA806">
        <v>0</v>
      </c>
      <c r="CB806" t="s">
        <v>3</v>
      </c>
      <c r="CE806">
        <v>30</v>
      </c>
      <c r="CF806">
        <v>0</v>
      </c>
      <c r="CG806">
        <v>0</v>
      </c>
      <c r="CM806">
        <v>0</v>
      </c>
      <c r="CN806" t="s">
        <v>3</v>
      </c>
      <c r="CO806">
        <v>0</v>
      </c>
      <c r="CP806">
        <f t="shared" si="666"/>
        <v>31474.36</v>
      </c>
      <c r="CQ806">
        <f t="shared" si="667"/>
        <v>15737.18</v>
      </c>
      <c r="CR806">
        <f t="shared" si="668"/>
        <v>0</v>
      </c>
      <c r="CS806">
        <f t="shared" si="669"/>
        <v>0</v>
      </c>
      <c r="CT806">
        <f t="shared" si="670"/>
        <v>0</v>
      </c>
      <c r="CU806">
        <f t="shared" si="671"/>
        <v>0</v>
      </c>
      <c r="CV806">
        <f t="shared" si="672"/>
        <v>0</v>
      </c>
      <c r="CW806">
        <f t="shared" si="673"/>
        <v>0</v>
      </c>
      <c r="CX806">
        <f t="shared" si="674"/>
        <v>0</v>
      </c>
      <c r="CY806">
        <f>S806*(BZ806/100)</f>
        <v>0</v>
      </c>
      <c r="CZ806">
        <f>S806*(CA806/100)</f>
        <v>0</v>
      </c>
      <c r="DC806" t="s">
        <v>3</v>
      </c>
      <c r="DD806" t="s">
        <v>3</v>
      </c>
      <c r="DE806" t="s">
        <v>3</v>
      </c>
      <c r="DF806" t="s">
        <v>3</v>
      </c>
      <c r="DG806" t="s">
        <v>3</v>
      </c>
      <c r="DH806" t="s">
        <v>3</v>
      </c>
      <c r="DI806" t="s">
        <v>3</v>
      </c>
      <c r="DJ806" t="s">
        <v>3</v>
      </c>
      <c r="DK806" t="s">
        <v>3</v>
      </c>
      <c r="DL806" t="s">
        <v>3</v>
      </c>
      <c r="DM806" t="s">
        <v>3</v>
      </c>
      <c r="DN806">
        <v>125</v>
      </c>
      <c r="DO806">
        <v>94</v>
      </c>
      <c r="DP806">
        <v>1</v>
      </c>
      <c r="DQ806">
        <v>1</v>
      </c>
      <c r="DU806">
        <v>1010</v>
      </c>
      <c r="DV806" t="s">
        <v>402</v>
      </c>
      <c r="DW806" t="s">
        <v>402</v>
      </c>
      <c r="DX806">
        <v>1</v>
      </c>
      <c r="DZ806" t="s">
        <v>3</v>
      </c>
      <c r="EA806" t="s">
        <v>3</v>
      </c>
      <c r="EB806" t="s">
        <v>3</v>
      </c>
      <c r="EC806" t="s">
        <v>3</v>
      </c>
      <c r="EE806">
        <v>49573452</v>
      </c>
      <c r="EF806">
        <v>30</v>
      </c>
      <c r="EG806" t="s">
        <v>37</v>
      </c>
      <c r="EH806">
        <v>0</v>
      </c>
      <c r="EI806" t="s">
        <v>3</v>
      </c>
      <c r="EJ806">
        <v>1</v>
      </c>
      <c r="EK806">
        <v>137</v>
      </c>
      <c r="EL806" t="s">
        <v>697</v>
      </c>
      <c r="EM806" t="s">
        <v>698</v>
      </c>
      <c r="EO806" t="s">
        <v>3</v>
      </c>
      <c r="EQ806">
        <v>0</v>
      </c>
      <c r="ER806">
        <v>9203.0300000000007</v>
      </c>
      <c r="ES806">
        <v>9203.0300000000007</v>
      </c>
      <c r="ET806">
        <v>0</v>
      </c>
      <c r="EU806">
        <v>0</v>
      </c>
      <c r="EV806">
        <v>0</v>
      </c>
      <c r="EW806">
        <v>0</v>
      </c>
      <c r="EX806">
        <v>0</v>
      </c>
      <c r="FQ806">
        <v>0</v>
      </c>
      <c r="FR806">
        <f t="shared" si="675"/>
        <v>0</v>
      </c>
      <c r="FS806">
        <v>0</v>
      </c>
      <c r="FX806">
        <v>125</v>
      </c>
      <c r="FY806">
        <v>94</v>
      </c>
      <c r="GA806" t="s">
        <v>3</v>
      </c>
      <c r="GD806">
        <v>0</v>
      </c>
      <c r="GF806">
        <v>-1368567887</v>
      </c>
      <c r="GG806">
        <v>2</v>
      </c>
      <c r="GH806">
        <v>1</v>
      </c>
      <c r="GI806">
        <v>2</v>
      </c>
      <c r="GJ806">
        <v>0</v>
      </c>
      <c r="GK806">
        <f>ROUND(R806*(S12)/100,2)</f>
        <v>0</v>
      </c>
      <c r="GL806">
        <f t="shared" si="676"/>
        <v>0</v>
      </c>
      <c r="GM806">
        <f t="shared" si="677"/>
        <v>31474.36</v>
      </c>
      <c r="GN806">
        <f t="shared" si="678"/>
        <v>31474.36</v>
      </c>
      <c r="GO806">
        <f t="shared" si="679"/>
        <v>0</v>
      </c>
      <c r="GP806">
        <f t="shared" si="680"/>
        <v>0</v>
      </c>
      <c r="GR806">
        <v>0</v>
      </c>
      <c r="GS806">
        <v>0</v>
      </c>
      <c r="GT806">
        <v>0</v>
      </c>
      <c r="GU806" t="s">
        <v>3</v>
      </c>
      <c r="GV806">
        <f t="shared" si="681"/>
        <v>0</v>
      </c>
      <c r="GW806">
        <v>1</v>
      </c>
      <c r="GX806">
        <f t="shared" si="682"/>
        <v>0</v>
      </c>
      <c r="HA806">
        <v>0</v>
      </c>
      <c r="HB806">
        <v>0</v>
      </c>
      <c r="HC806">
        <f t="shared" si="683"/>
        <v>0</v>
      </c>
      <c r="HE806" t="s">
        <v>3</v>
      </c>
      <c r="HF806" t="s">
        <v>3</v>
      </c>
      <c r="HM806" t="s">
        <v>3</v>
      </c>
      <c r="HN806" t="s">
        <v>3</v>
      </c>
      <c r="HO806" t="s">
        <v>3</v>
      </c>
      <c r="HP806" t="s">
        <v>3</v>
      </c>
      <c r="HQ806" t="s">
        <v>3</v>
      </c>
      <c r="IK806">
        <v>0</v>
      </c>
    </row>
    <row r="807" spans="1:255" x14ac:dyDescent="0.2">
      <c r="A807" s="2">
        <v>17</v>
      </c>
      <c r="B807" s="2">
        <v>1</v>
      </c>
      <c r="C807" s="2">
        <f>ROW(SmtRes!A341)</f>
        <v>341</v>
      </c>
      <c r="D807" s="2">
        <f>ROW(EtalonRes!A411)</f>
        <v>411</v>
      </c>
      <c r="E807" s="2" t="s">
        <v>723</v>
      </c>
      <c r="F807" s="2" t="s">
        <v>724</v>
      </c>
      <c r="G807" s="2" t="s">
        <v>725</v>
      </c>
      <c r="H807" s="2" t="s">
        <v>726</v>
      </c>
      <c r="I807" s="2">
        <v>3</v>
      </c>
      <c r="J807" s="2">
        <v>0</v>
      </c>
      <c r="K807" s="2">
        <v>3</v>
      </c>
      <c r="L807" s="2"/>
      <c r="M807" s="2"/>
      <c r="N807" s="2"/>
      <c r="O807" s="2">
        <f t="shared" si="646"/>
        <v>42.96</v>
      </c>
      <c r="P807" s="2">
        <f t="shared" si="647"/>
        <v>1.5</v>
      </c>
      <c r="Q807" s="2">
        <f t="shared" si="648"/>
        <v>13.71</v>
      </c>
      <c r="R807" s="2">
        <f t="shared" si="649"/>
        <v>1.26</v>
      </c>
      <c r="S807" s="2">
        <f t="shared" si="650"/>
        <v>27.75</v>
      </c>
      <c r="T807" s="2">
        <f t="shared" si="651"/>
        <v>0</v>
      </c>
      <c r="U807" s="2">
        <f t="shared" si="652"/>
        <v>2.25</v>
      </c>
      <c r="V807" s="2">
        <f t="shared" si="653"/>
        <v>0</v>
      </c>
      <c r="W807" s="2">
        <f t="shared" si="654"/>
        <v>0</v>
      </c>
      <c r="X807" s="2">
        <f t="shared" si="655"/>
        <v>34.69</v>
      </c>
      <c r="Y807" s="2">
        <f t="shared" si="656"/>
        <v>26.09</v>
      </c>
      <c r="Z807" s="2"/>
      <c r="AA807" s="2">
        <v>50626682</v>
      </c>
      <c r="AB807" s="2">
        <f t="shared" si="657"/>
        <v>14.32</v>
      </c>
      <c r="AC807" s="2">
        <f t="shared" si="658"/>
        <v>0.5</v>
      </c>
      <c r="AD807" s="2">
        <f t="shared" si="659"/>
        <v>4.57</v>
      </c>
      <c r="AE807" s="2">
        <f t="shared" si="660"/>
        <v>0.42</v>
      </c>
      <c r="AF807" s="2">
        <f t="shared" si="661"/>
        <v>9.25</v>
      </c>
      <c r="AG807" s="2">
        <f t="shared" si="662"/>
        <v>0</v>
      </c>
      <c r="AH807" s="2">
        <f t="shared" si="663"/>
        <v>0.75</v>
      </c>
      <c r="AI807" s="2">
        <f t="shared" si="664"/>
        <v>0</v>
      </c>
      <c r="AJ807" s="2">
        <f t="shared" si="665"/>
        <v>0</v>
      </c>
      <c r="AK807" s="2">
        <v>14.32</v>
      </c>
      <c r="AL807" s="2">
        <v>0.5</v>
      </c>
      <c r="AM807" s="2">
        <v>4.57</v>
      </c>
      <c r="AN807" s="2">
        <v>0.42</v>
      </c>
      <c r="AO807" s="2">
        <v>9.25</v>
      </c>
      <c r="AP807" s="2">
        <v>0</v>
      </c>
      <c r="AQ807" s="2">
        <v>0.75</v>
      </c>
      <c r="AR807" s="2">
        <v>0</v>
      </c>
      <c r="AS807" s="2">
        <v>0</v>
      </c>
      <c r="AT807" s="2">
        <v>125</v>
      </c>
      <c r="AU807" s="2">
        <v>94</v>
      </c>
      <c r="AV807" s="2">
        <v>1</v>
      </c>
      <c r="AW807" s="2">
        <v>1</v>
      </c>
      <c r="AX807" s="2"/>
      <c r="AY807" s="2"/>
      <c r="AZ807" s="2">
        <v>1</v>
      </c>
      <c r="BA807" s="2">
        <v>1</v>
      </c>
      <c r="BB807" s="2">
        <v>1</v>
      </c>
      <c r="BC807" s="2">
        <v>1</v>
      </c>
      <c r="BD807" s="2" t="s">
        <v>3</v>
      </c>
      <c r="BE807" s="2" t="s">
        <v>3</v>
      </c>
      <c r="BF807" s="2" t="s">
        <v>3</v>
      </c>
      <c r="BG807" s="2" t="s">
        <v>3</v>
      </c>
      <c r="BH807" s="2">
        <v>0</v>
      </c>
      <c r="BI807" s="2">
        <v>1</v>
      </c>
      <c r="BJ807" s="2" t="s">
        <v>727</v>
      </c>
      <c r="BK807" s="2"/>
      <c r="BL807" s="2"/>
      <c r="BM807" s="2">
        <v>137</v>
      </c>
      <c r="BN807" s="2">
        <v>0</v>
      </c>
      <c r="BO807" s="2" t="s">
        <v>3</v>
      </c>
      <c r="BP807" s="2">
        <v>0</v>
      </c>
      <c r="BQ807" s="2">
        <v>30</v>
      </c>
      <c r="BR807" s="2">
        <v>0</v>
      </c>
      <c r="BS807" s="2">
        <v>1</v>
      </c>
      <c r="BT807" s="2">
        <v>1</v>
      </c>
      <c r="BU807" s="2">
        <v>1</v>
      </c>
      <c r="BV807" s="2">
        <v>1</v>
      </c>
      <c r="BW807" s="2">
        <v>1</v>
      </c>
      <c r="BX807" s="2">
        <v>1</v>
      </c>
      <c r="BY807" s="2" t="s">
        <v>3</v>
      </c>
      <c r="BZ807" s="2">
        <v>125</v>
      </c>
      <c r="CA807" s="2">
        <v>94</v>
      </c>
      <c r="CB807" s="2" t="s">
        <v>3</v>
      </c>
      <c r="CC807" s="2"/>
      <c r="CD807" s="2"/>
      <c r="CE807" s="2">
        <v>30</v>
      </c>
      <c r="CF807" s="2">
        <v>0</v>
      </c>
      <c r="CG807" s="2">
        <v>0</v>
      </c>
      <c r="CH807" s="2"/>
      <c r="CI807" s="2"/>
      <c r="CJ807" s="2"/>
      <c r="CK807" s="2"/>
      <c r="CL807" s="2"/>
      <c r="CM807" s="2">
        <v>0</v>
      </c>
      <c r="CN807" s="2" t="s">
        <v>3</v>
      </c>
      <c r="CO807" s="2">
        <v>0</v>
      </c>
      <c r="CP807" s="2">
        <f t="shared" si="666"/>
        <v>42.96</v>
      </c>
      <c r="CQ807" s="2">
        <f t="shared" si="667"/>
        <v>0.5</v>
      </c>
      <c r="CR807" s="2">
        <f t="shared" si="668"/>
        <v>4.57</v>
      </c>
      <c r="CS807" s="2">
        <f t="shared" si="669"/>
        <v>0.42</v>
      </c>
      <c r="CT807" s="2">
        <f t="shared" si="670"/>
        <v>9.25</v>
      </c>
      <c r="CU807" s="2">
        <f t="shared" si="671"/>
        <v>0</v>
      </c>
      <c r="CV807" s="2">
        <f t="shared" si="672"/>
        <v>0.75</v>
      </c>
      <c r="CW807" s="2">
        <f t="shared" si="673"/>
        <v>0</v>
      </c>
      <c r="CX807" s="2">
        <f t="shared" si="674"/>
        <v>0</v>
      </c>
      <c r="CY807" s="2">
        <f>((S807*BZ807)/100)</f>
        <v>34.6875</v>
      </c>
      <c r="CZ807" s="2">
        <f>((S807*CA807)/100)</f>
        <v>26.085000000000001</v>
      </c>
      <c r="DA807" s="2"/>
      <c r="DB807" s="2"/>
      <c r="DC807" s="2" t="s">
        <v>3</v>
      </c>
      <c r="DD807" s="2" t="s">
        <v>3</v>
      </c>
      <c r="DE807" s="2" t="s">
        <v>3</v>
      </c>
      <c r="DF807" s="2" t="s">
        <v>3</v>
      </c>
      <c r="DG807" s="2" t="s">
        <v>3</v>
      </c>
      <c r="DH807" s="2" t="s">
        <v>3</v>
      </c>
      <c r="DI807" s="2" t="s">
        <v>3</v>
      </c>
      <c r="DJ807" s="2" t="s">
        <v>3</v>
      </c>
      <c r="DK807" s="2" t="s">
        <v>3</v>
      </c>
      <c r="DL807" s="2" t="s">
        <v>3</v>
      </c>
      <c r="DM807" s="2" t="s">
        <v>3</v>
      </c>
      <c r="DN807" s="2">
        <v>0</v>
      </c>
      <c r="DO807" s="2">
        <v>0</v>
      </c>
      <c r="DP807" s="2">
        <v>1</v>
      </c>
      <c r="DQ807" s="2">
        <v>1</v>
      </c>
      <c r="DR807" s="2"/>
      <c r="DS807" s="2"/>
      <c r="DT807" s="2"/>
      <c r="DU807" s="2">
        <v>1013</v>
      </c>
      <c r="DV807" s="2" t="s">
        <v>726</v>
      </c>
      <c r="DW807" s="2" t="s">
        <v>726</v>
      </c>
      <c r="DX807" s="2">
        <v>1</v>
      </c>
      <c r="DY807" s="2"/>
      <c r="DZ807" s="2" t="s">
        <v>3</v>
      </c>
      <c r="EA807" s="2" t="s">
        <v>3</v>
      </c>
      <c r="EB807" s="2" t="s">
        <v>3</v>
      </c>
      <c r="EC807" s="2" t="s">
        <v>3</v>
      </c>
      <c r="ED807" s="2"/>
      <c r="EE807" s="2">
        <v>49573452</v>
      </c>
      <c r="EF807" s="2">
        <v>30</v>
      </c>
      <c r="EG807" s="2" t="s">
        <v>37</v>
      </c>
      <c r="EH807" s="2">
        <v>0</v>
      </c>
      <c r="EI807" s="2" t="s">
        <v>3</v>
      </c>
      <c r="EJ807" s="2">
        <v>1</v>
      </c>
      <c r="EK807" s="2">
        <v>137</v>
      </c>
      <c r="EL807" s="2" t="s">
        <v>697</v>
      </c>
      <c r="EM807" s="2" t="s">
        <v>698</v>
      </c>
      <c r="EN807" s="2"/>
      <c r="EO807" s="2" t="s">
        <v>3</v>
      </c>
      <c r="EP807" s="2"/>
      <c r="EQ807" s="2">
        <v>131072</v>
      </c>
      <c r="ER807" s="2">
        <v>14.32</v>
      </c>
      <c r="ES807" s="2">
        <v>0.5</v>
      </c>
      <c r="ET807" s="2">
        <v>4.57</v>
      </c>
      <c r="EU807" s="2">
        <v>0.42</v>
      </c>
      <c r="EV807" s="2">
        <v>9.25</v>
      </c>
      <c r="EW807" s="2">
        <v>0.75</v>
      </c>
      <c r="EX807" s="2">
        <v>0</v>
      </c>
      <c r="EY807" s="2">
        <v>0</v>
      </c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>
        <v>0</v>
      </c>
      <c r="FR807" s="2">
        <f t="shared" si="675"/>
        <v>0</v>
      </c>
      <c r="FS807" s="2">
        <v>0</v>
      </c>
      <c r="FT807" s="2"/>
      <c r="FU807" s="2"/>
      <c r="FV807" s="2"/>
      <c r="FW807" s="2"/>
      <c r="FX807" s="2">
        <v>125</v>
      </c>
      <c r="FY807" s="2">
        <v>94</v>
      </c>
      <c r="FZ807" s="2"/>
      <c r="GA807" s="2" t="s">
        <v>3</v>
      </c>
      <c r="GB807" s="2"/>
      <c r="GC807" s="2"/>
      <c r="GD807" s="2">
        <v>0</v>
      </c>
      <c r="GE807" s="2"/>
      <c r="GF807" s="2">
        <v>-1490180039</v>
      </c>
      <c r="GG807" s="2">
        <v>2</v>
      </c>
      <c r="GH807" s="2">
        <v>1</v>
      </c>
      <c r="GI807" s="2">
        <v>-2</v>
      </c>
      <c r="GJ807" s="2">
        <v>0</v>
      </c>
      <c r="GK807" s="2">
        <f>ROUND(R807*(R12)/100,2)</f>
        <v>2.21</v>
      </c>
      <c r="GL807" s="2">
        <f t="shared" si="676"/>
        <v>0</v>
      </c>
      <c r="GM807" s="2">
        <f t="shared" si="677"/>
        <v>105.95</v>
      </c>
      <c r="GN807" s="2">
        <f t="shared" si="678"/>
        <v>105.95</v>
      </c>
      <c r="GO807" s="2">
        <f t="shared" si="679"/>
        <v>0</v>
      </c>
      <c r="GP807" s="2">
        <f t="shared" si="680"/>
        <v>0</v>
      </c>
      <c r="GQ807" s="2"/>
      <c r="GR807" s="2">
        <v>0</v>
      </c>
      <c r="GS807" s="2">
        <v>3</v>
      </c>
      <c r="GT807" s="2">
        <v>0</v>
      </c>
      <c r="GU807" s="2" t="s">
        <v>3</v>
      </c>
      <c r="GV807" s="2">
        <f t="shared" si="681"/>
        <v>0</v>
      </c>
      <c r="GW807" s="2">
        <v>1</v>
      </c>
      <c r="GX807" s="2">
        <f t="shared" si="682"/>
        <v>0</v>
      </c>
      <c r="GY807" s="2"/>
      <c r="GZ807" s="2"/>
      <c r="HA807" s="2">
        <v>0</v>
      </c>
      <c r="HB807" s="2">
        <v>0</v>
      </c>
      <c r="HC807" s="2">
        <f t="shared" si="683"/>
        <v>0</v>
      </c>
      <c r="HD807" s="2"/>
      <c r="HE807" s="2" t="s">
        <v>3</v>
      </c>
      <c r="HF807" s="2" t="s">
        <v>3</v>
      </c>
      <c r="HG807" s="2"/>
      <c r="HH807" s="2"/>
      <c r="HI807" s="2"/>
      <c r="HJ807" s="2"/>
      <c r="HK807" s="2"/>
      <c r="HL807" s="2"/>
      <c r="HM807" s="2" t="s">
        <v>3</v>
      </c>
      <c r="HN807" s="2" t="s">
        <v>3</v>
      </c>
      <c r="HO807" s="2" t="s">
        <v>3</v>
      </c>
      <c r="HP807" s="2" t="s">
        <v>3</v>
      </c>
      <c r="HQ807" s="2" t="s">
        <v>3</v>
      </c>
      <c r="HR807" s="2"/>
      <c r="HS807" s="2"/>
      <c r="HT807" s="2"/>
      <c r="HU807" s="2"/>
      <c r="HV807" s="2"/>
      <c r="HW807" s="2"/>
      <c r="HX807" s="2"/>
      <c r="HY807" s="2"/>
      <c r="HZ807" s="2"/>
      <c r="IA807" s="2"/>
      <c r="IB807" s="2"/>
      <c r="IC807" s="2"/>
      <c r="ID807" s="2"/>
      <c r="IE807" s="2"/>
      <c r="IF807" s="2"/>
      <c r="IG807" s="2"/>
      <c r="IH807" s="2"/>
      <c r="II807" s="2"/>
      <c r="IJ807" s="2"/>
      <c r="IK807" s="2">
        <v>0</v>
      </c>
      <c r="IL807" s="2"/>
      <c r="IM807" s="2"/>
      <c r="IN807" s="2"/>
      <c r="IO807" s="2"/>
      <c r="IP807" s="2"/>
      <c r="IQ807" s="2"/>
      <c r="IR807" s="2"/>
      <c r="IS807" s="2"/>
      <c r="IT807" s="2"/>
      <c r="IU807" s="2"/>
    </row>
    <row r="808" spans="1:255" x14ac:dyDescent="0.2">
      <c r="A808">
        <v>17</v>
      </c>
      <c r="B808">
        <v>1</v>
      </c>
      <c r="C808">
        <f>ROW(SmtRes!A348)</f>
        <v>348</v>
      </c>
      <c r="D808">
        <f>ROW(EtalonRes!A418)</f>
        <v>418</v>
      </c>
      <c r="E808" t="s">
        <v>723</v>
      </c>
      <c r="F808" t="s">
        <v>724</v>
      </c>
      <c r="G808" t="s">
        <v>725</v>
      </c>
      <c r="H808" t="s">
        <v>726</v>
      </c>
      <c r="I808">
        <v>3</v>
      </c>
      <c r="J808">
        <v>0</v>
      </c>
      <c r="K808">
        <v>3</v>
      </c>
      <c r="O808">
        <f t="shared" si="646"/>
        <v>986.44</v>
      </c>
      <c r="P808">
        <f t="shared" si="647"/>
        <v>30.6</v>
      </c>
      <c r="Q808">
        <f t="shared" si="648"/>
        <v>150.26</v>
      </c>
      <c r="R808">
        <f t="shared" si="649"/>
        <v>36.58</v>
      </c>
      <c r="S808">
        <f t="shared" si="650"/>
        <v>805.58</v>
      </c>
      <c r="T808">
        <f t="shared" si="651"/>
        <v>0</v>
      </c>
      <c r="U808">
        <f t="shared" si="652"/>
        <v>2.25</v>
      </c>
      <c r="V808">
        <f t="shared" si="653"/>
        <v>0</v>
      </c>
      <c r="W808">
        <f t="shared" si="654"/>
        <v>0</v>
      </c>
      <c r="X808">
        <f t="shared" si="655"/>
        <v>829.75</v>
      </c>
      <c r="Y808">
        <f t="shared" si="656"/>
        <v>370.57</v>
      </c>
      <c r="AA808">
        <v>50626683</v>
      </c>
      <c r="AB808">
        <f t="shared" si="657"/>
        <v>14.32</v>
      </c>
      <c r="AC808">
        <f t="shared" si="658"/>
        <v>0.5</v>
      </c>
      <c r="AD808">
        <f t="shared" si="659"/>
        <v>4.57</v>
      </c>
      <c r="AE808">
        <f t="shared" si="660"/>
        <v>0.42</v>
      </c>
      <c r="AF808">
        <f t="shared" si="661"/>
        <v>9.25</v>
      </c>
      <c r="AG808">
        <f t="shared" si="662"/>
        <v>0</v>
      </c>
      <c r="AH808">
        <f t="shared" si="663"/>
        <v>0.75</v>
      </c>
      <c r="AI808">
        <f t="shared" si="664"/>
        <v>0</v>
      </c>
      <c r="AJ808">
        <f t="shared" si="665"/>
        <v>0</v>
      </c>
      <c r="AK808">
        <v>14.32</v>
      </c>
      <c r="AL808">
        <v>0.5</v>
      </c>
      <c r="AM808">
        <v>4.57</v>
      </c>
      <c r="AN808">
        <v>0.42</v>
      </c>
      <c r="AO808">
        <v>9.25</v>
      </c>
      <c r="AP808">
        <v>0</v>
      </c>
      <c r="AQ808">
        <v>0.75</v>
      </c>
      <c r="AR808">
        <v>0</v>
      </c>
      <c r="AS808">
        <v>0</v>
      </c>
      <c r="AT808">
        <v>103</v>
      </c>
      <c r="AU808">
        <v>46</v>
      </c>
      <c r="AV808">
        <v>1</v>
      </c>
      <c r="AW808">
        <v>1</v>
      </c>
      <c r="AZ808">
        <v>1</v>
      </c>
      <c r="BA808">
        <v>29.03</v>
      </c>
      <c r="BB808">
        <v>10.96</v>
      </c>
      <c r="BC808">
        <v>20.399999999999999</v>
      </c>
      <c r="BD808" t="s">
        <v>3</v>
      </c>
      <c r="BE808" t="s">
        <v>3</v>
      </c>
      <c r="BF808" t="s">
        <v>3</v>
      </c>
      <c r="BG808" t="s">
        <v>3</v>
      </c>
      <c r="BH808">
        <v>0</v>
      </c>
      <c r="BI808">
        <v>1</v>
      </c>
      <c r="BJ808" t="s">
        <v>727</v>
      </c>
      <c r="BM808">
        <v>137</v>
      </c>
      <c r="BN808">
        <v>0</v>
      </c>
      <c r="BO808" t="s">
        <v>724</v>
      </c>
      <c r="BP808">
        <v>1</v>
      </c>
      <c r="BQ808">
        <v>30</v>
      </c>
      <c r="BR808">
        <v>0</v>
      </c>
      <c r="BS808">
        <v>29.03</v>
      </c>
      <c r="BT808">
        <v>1</v>
      </c>
      <c r="BU808">
        <v>1</v>
      </c>
      <c r="BV808">
        <v>1</v>
      </c>
      <c r="BW808">
        <v>1</v>
      </c>
      <c r="BX808">
        <v>1</v>
      </c>
      <c r="BY808" t="s">
        <v>3</v>
      </c>
      <c r="BZ808">
        <v>103</v>
      </c>
      <c r="CA808">
        <v>46</v>
      </c>
      <c r="CB808" t="s">
        <v>3</v>
      </c>
      <c r="CE808">
        <v>30</v>
      </c>
      <c r="CF808">
        <v>0</v>
      </c>
      <c r="CG808">
        <v>0</v>
      </c>
      <c r="CM808">
        <v>0</v>
      </c>
      <c r="CN808" t="s">
        <v>3</v>
      </c>
      <c r="CO808">
        <v>0</v>
      </c>
      <c r="CP808">
        <f t="shared" si="666"/>
        <v>986.44</v>
      </c>
      <c r="CQ808">
        <f t="shared" si="667"/>
        <v>10.199999999999999</v>
      </c>
      <c r="CR808">
        <f t="shared" si="668"/>
        <v>50.09</v>
      </c>
      <c r="CS808">
        <f t="shared" si="669"/>
        <v>12.19</v>
      </c>
      <c r="CT808">
        <f t="shared" si="670"/>
        <v>268.52999999999997</v>
      </c>
      <c r="CU808">
        <f t="shared" si="671"/>
        <v>0</v>
      </c>
      <c r="CV808">
        <f t="shared" si="672"/>
        <v>0.75</v>
      </c>
      <c r="CW808">
        <f t="shared" si="673"/>
        <v>0</v>
      </c>
      <c r="CX808">
        <f t="shared" si="674"/>
        <v>0</v>
      </c>
      <c r="CY808">
        <f>S808*(BZ808/100)</f>
        <v>829.74740000000008</v>
      </c>
      <c r="CZ808">
        <f>S808*(CA808/100)</f>
        <v>370.56680000000006</v>
      </c>
      <c r="DC808" t="s">
        <v>3</v>
      </c>
      <c r="DD808" t="s">
        <v>3</v>
      </c>
      <c r="DE808" t="s">
        <v>3</v>
      </c>
      <c r="DF808" t="s">
        <v>3</v>
      </c>
      <c r="DG808" t="s">
        <v>3</v>
      </c>
      <c r="DH808" t="s">
        <v>3</v>
      </c>
      <c r="DI808" t="s">
        <v>3</v>
      </c>
      <c r="DJ808" t="s">
        <v>3</v>
      </c>
      <c r="DK808" t="s">
        <v>3</v>
      </c>
      <c r="DL808" t="s">
        <v>3</v>
      </c>
      <c r="DM808" t="s">
        <v>3</v>
      </c>
      <c r="DN808">
        <v>125</v>
      </c>
      <c r="DO808">
        <v>94</v>
      </c>
      <c r="DP808">
        <v>1</v>
      </c>
      <c r="DQ808">
        <v>1</v>
      </c>
      <c r="DU808">
        <v>1013</v>
      </c>
      <c r="DV808" t="s">
        <v>726</v>
      </c>
      <c r="DW808" t="s">
        <v>726</v>
      </c>
      <c r="DX808">
        <v>1</v>
      </c>
      <c r="DZ808" t="s">
        <v>3</v>
      </c>
      <c r="EA808" t="s">
        <v>3</v>
      </c>
      <c r="EB808" t="s">
        <v>3</v>
      </c>
      <c r="EC808" t="s">
        <v>3</v>
      </c>
      <c r="EE808">
        <v>49573452</v>
      </c>
      <c r="EF808">
        <v>30</v>
      </c>
      <c r="EG808" t="s">
        <v>37</v>
      </c>
      <c r="EH808">
        <v>0</v>
      </c>
      <c r="EI808" t="s">
        <v>3</v>
      </c>
      <c r="EJ808">
        <v>1</v>
      </c>
      <c r="EK808">
        <v>137</v>
      </c>
      <c r="EL808" t="s">
        <v>697</v>
      </c>
      <c r="EM808" t="s">
        <v>698</v>
      </c>
      <c r="EO808" t="s">
        <v>3</v>
      </c>
      <c r="EQ808">
        <v>131072</v>
      </c>
      <c r="ER808">
        <v>14.32</v>
      </c>
      <c r="ES808">
        <v>0.5</v>
      </c>
      <c r="ET808">
        <v>4.57</v>
      </c>
      <c r="EU808">
        <v>0.42</v>
      </c>
      <c r="EV808">
        <v>9.25</v>
      </c>
      <c r="EW808">
        <v>0.75</v>
      </c>
      <c r="EX808">
        <v>0</v>
      </c>
      <c r="EY808">
        <v>0</v>
      </c>
      <c r="FQ808">
        <v>0</v>
      </c>
      <c r="FR808">
        <f t="shared" si="675"/>
        <v>0</v>
      </c>
      <c r="FS808">
        <v>0</v>
      </c>
      <c r="FX808">
        <v>125</v>
      </c>
      <c r="FY808">
        <v>94</v>
      </c>
      <c r="GA808" t="s">
        <v>3</v>
      </c>
      <c r="GD808">
        <v>0</v>
      </c>
      <c r="GF808">
        <v>-1490180039</v>
      </c>
      <c r="GG808">
        <v>2</v>
      </c>
      <c r="GH808">
        <v>1</v>
      </c>
      <c r="GI808">
        <v>2</v>
      </c>
      <c r="GJ808">
        <v>0</v>
      </c>
      <c r="GK808">
        <f>ROUND(R808*(S12)/100,2)</f>
        <v>58.53</v>
      </c>
      <c r="GL808">
        <f t="shared" si="676"/>
        <v>0</v>
      </c>
      <c r="GM808">
        <f t="shared" si="677"/>
        <v>2245.29</v>
      </c>
      <c r="GN808">
        <f t="shared" si="678"/>
        <v>2245.29</v>
      </c>
      <c r="GO808">
        <f t="shared" si="679"/>
        <v>0</v>
      </c>
      <c r="GP808">
        <f t="shared" si="680"/>
        <v>0</v>
      </c>
      <c r="GR808">
        <v>0</v>
      </c>
      <c r="GS808">
        <v>0</v>
      </c>
      <c r="GT808">
        <v>0</v>
      </c>
      <c r="GU808" t="s">
        <v>3</v>
      </c>
      <c r="GV808">
        <f t="shared" si="681"/>
        <v>0</v>
      </c>
      <c r="GW808">
        <v>1</v>
      </c>
      <c r="GX808">
        <f t="shared" si="682"/>
        <v>0</v>
      </c>
      <c r="HA808">
        <v>0</v>
      </c>
      <c r="HB808">
        <v>0</v>
      </c>
      <c r="HC808">
        <f t="shared" si="683"/>
        <v>0</v>
      </c>
      <c r="HE808" t="s">
        <v>3</v>
      </c>
      <c r="HF808" t="s">
        <v>3</v>
      </c>
      <c r="HM808" t="s">
        <v>3</v>
      </c>
      <c r="HN808" t="s">
        <v>3</v>
      </c>
      <c r="HO808" t="s">
        <v>3</v>
      </c>
      <c r="HP808" t="s">
        <v>3</v>
      </c>
      <c r="HQ808" t="s">
        <v>3</v>
      </c>
      <c r="IK808">
        <v>0</v>
      </c>
    </row>
    <row r="809" spans="1:255" x14ac:dyDescent="0.2">
      <c r="A809" s="2">
        <v>18</v>
      </c>
      <c r="B809" s="2">
        <v>1</v>
      </c>
      <c r="C809" s="2">
        <v>341</v>
      </c>
      <c r="D809" s="2"/>
      <c r="E809" s="2" t="s">
        <v>728</v>
      </c>
      <c r="F809" s="2" t="s">
        <v>729</v>
      </c>
      <c r="G809" s="2" t="s">
        <v>730</v>
      </c>
      <c r="H809" s="2" t="s">
        <v>402</v>
      </c>
      <c r="I809" s="2">
        <f>I807*J809</f>
        <v>3</v>
      </c>
      <c r="J809" s="2">
        <v>1</v>
      </c>
      <c r="K809" s="2">
        <v>1</v>
      </c>
      <c r="L809" s="2"/>
      <c r="M809" s="2"/>
      <c r="N809" s="2"/>
      <c r="O809" s="2">
        <f t="shared" si="646"/>
        <v>718.38</v>
      </c>
      <c r="P809" s="2">
        <f t="shared" si="647"/>
        <v>718.38</v>
      </c>
      <c r="Q809" s="2">
        <f t="shared" si="648"/>
        <v>0</v>
      </c>
      <c r="R809" s="2">
        <f t="shared" si="649"/>
        <v>0</v>
      </c>
      <c r="S809" s="2">
        <f t="shared" si="650"/>
        <v>0</v>
      </c>
      <c r="T809" s="2">
        <f t="shared" si="651"/>
        <v>0</v>
      </c>
      <c r="U809" s="2">
        <f t="shared" si="652"/>
        <v>0</v>
      </c>
      <c r="V809" s="2">
        <f t="shared" si="653"/>
        <v>0</v>
      </c>
      <c r="W809" s="2">
        <f t="shared" si="654"/>
        <v>0</v>
      </c>
      <c r="X809" s="2">
        <f t="shared" si="655"/>
        <v>0</v>
      </c>
      <c r="Y809" s="2">
        <f t="shared" si="656"/>
        <v>0</v>
      </c>
      <c r="Z809" s="2"/>
      <c r="AA809" s="2">
        <v>50626682</v>
      </c>
      <c r="AB809" s="2">
        <f t="shared" si="657"/>
        <v>239.46</v>
      </c>
      <c r="AC809" s="2">
        <f t="shared" si="658"/>
        <v>239.46</v>
      </c>
      <c r="AD809" s="2">
        <f t="shared" si="659"/>
        <v>0</v>
      </c>
      <c r="AE809" s="2">
        <f t="shared" si="660"/>
        <v>0</v>
      </c>
      <c r="AF809" s="2">
        <f t="shared" si="661"/>
        <v>0</v>
      </c>
      <c r="AG809" s="2">
        <f t="shared" si="662"/>
        <v>0</v>
      </c>
      <c r="AH809" s="2">
        <f t="shared" si="663"/>
        <v>0</v>
      </c>
      <c r="AI809" s="2">
        <f t="shared" si="664"/>
        <v>0</v>
      </c>
      <c r="AJ809" s="2">
        <f t="shared" si="665"/>
        <v>0</v>
      </c>
      <c r="AK809" s="2">
        <v>239.46</v>
      </c>
      <c r="AL809" s="2">
        <v>239.46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125</v>
      </c>
      <c r="AU809" s="2">
        <v>94</v>
      </c>
      <c r="AV809" s="2">
        <v>1</v>
      </c>
      <c r="AW809" s="2">
        <v>1</v>
      </c>
      <c r="AX809" s="2"/>
      <c r="AY809" s="2"/>
      <c r="AZ809" s="2">
        <v>1</v>
      </c>
      <c r="BA809" s="2">
        <v>1</v>
      </c>
      <c r="BB809" s="2">
        <v>1</v>
      </c>
      <c r="BC809" s="2">
        <v>1</v>
      </c>
      <c r="BD809" s="2" t="s">
        <v>3</v>
      </c>
      <c r="BE809" s="2" t="s">
        <v>3</v>
      </c>
      <c r="BF809" s="2" t="s">
        <v>3</v>
      </c>
      <c r="BG809" s="2" t="s">
        <v>3</v>
      </c>
      <c r="BH809" s="2">
        <v>3</v>
      </c>
      <c r="BI809" s="2">
        <v>1</v>
      </c>
      <c r="BJ809" s="2" t="s">
        <v>731</v>
      </c>
      <c r="BK809" s="2"/>
      <c r="BL809" s="2"/>
      <c r="BM809" s="2">
        <v>137</v>
      </c>
      <c r="BN809" s="2">
        <v>0</v>
      </c>
      <c r="BO809" s="2" t="s">
        <v>3</v>
      </c>
      <c r="BP809" s="2">
        <v>0</v>
      </c>
      <c r="BQ809" s="2">
        <v>30</v>
      </c>
      <c r="BR809" s="2">
        <v>0</v>
      </c>
      <c r="BS809" s="2">
        <v>1</v>
      </c>
      <c r="BT809" s="2">
        <v>1</v>
      </c>
      <c r="BU809" s="2">
        <v>1</v>
      </c>
      <c r="BV809" s="2">
        <v>1</v>
      </c>
      <c r="BW809" s="2">
        <v>1</v>
      </c>
      <c r="BX809" s="2">
        <v>1</v>
      </c>
      <c r="BY809" s="2" t="s">
        <v>3</v>
      </c>
      <c r="BZ809" s="2">
        <v>125</v>
      </c>
      <c r="CA809" s="2">
        <v>94</v>
      </c>
      <c r="CB809" s="2" t="s">
        <v>3</v>
      </c>
      <c r="CC809" s="2"/>
      <c r="CD809" s="2"/>
      <c r="CE809" s="2">
        <v>30</v>
      </c>
      <c r="CF809" s="2">
        <v>0</v>
      </c>
      <c r="CG809" s="2">
        <v>0</v>
      </c>
      <c r="CH809" s="2"/>
      <c r="CI809" s="2"/>
      <c r="CJ809" s="2"/>
      <c r="CK809" s="2"/>
      <c r="CL809" s="2"/>
      <c r="CM809" s="2">
        <v>0</v>
      </c>
      <c r="CN809" s="2" t="s">
        <v>3</v>
      </c>
      <c r="CO809" s="2">
        <v>0</v>
      </c>
      <c r="CP809" s="2">
        <f t="shared" si="666"/>
        <v>718.38</v>
      </c>
      <c r="CQ809" s="2">
        <f t="shared" si="667"/>
        <v>239.46</v>
      </c>
      <c r="CR809" s="2">
        <f t="shared" si="668"/>
        <v>0</v>
      </c>
      <c r="CS809" s="2">
        <f t="shared" si="669"/>
        <v>0</v>
      </c>
      <c r="CT809" s="2">
        <f t="shared" si="670"/>
        <v>0</v>
      </c>
      <c r="CU809" s="2">
        <f t="shared" si="671"/>
        <v>0</v>
      </c>
      <c r="CV809" s="2">
        <f t="shared" si="672"/>
        <v>0</v>
      </c>
      <c r="CW809" s="2">
        <f t="shared" si="673"/>
        <v>0</v>
      </c>
      <c r="CX809" s="2">
        <f t="shared" si="674"/>
        <v>0</v>
      </c>
      <c r="CY809" s="2">
        <f>((S809*BZ809)/100)</f>
        <v>0</v>
      </c>
      <c r="CZ809" s="2">
        <f>((S809*CA809)/100)</f>
        <v>0</v>
      </c>
      <c r="DA809" s="2"/>
      <c r="DB809" s="2"/>
      <c r="DC809" s="2" t="s">
        <v>3</v>
      </c>
      <c r="DD809" s="2" t="s">
        <v>3</v>
      </c>
      <c r="DE809" s="2" t="s">
        <v>3</v>
      </c>
      <c r="DF809" s="2" t="s">
        <v>3</v>
      </c>
      <c r="DG809" s="2" t="s">
        <v>3</v>
      </c>
      <c r="DH809" s="2" t="s">
        <v>3</v>
      </c>
      <c r="DI809" s="2" t="s">
        <v>3</v>
      </c>
      <c r="DJ809" s="2" t="s">
        <v>3</v>
      </c>
      <c r="DK809" s="2" t="s">
        <v>3</v>
      </c>
      <c r="DL809" s="2" t="s">
        <v>3</v>
      </c>
      <c r="DM809" s="2" t="s">
        <v>3</v>
      </c>
      <c r="DN809" s="2">
        <v>0</v>
      </c>
      <c r="DO809" s="2">
        <v>0</v>
      </c>
      <c r="DP809" s="2">
        <v>1</v>
      </c>
      <c r="DQ809" s="2">
        <v>1</v>
      </c>
      <c r="DR809" s="2"/>
      <c r="DS809" s="2"/>
      <c r="DT809" s="2"/>
      <c r="DU809" s="2">
        <v>1010</v>
      </c>
      <c r="DV809" s="2" t="s">
        <v>402</v>
      </c>
      <c r="DW809" s="2" t="s">
        <v>402</v>
      </c>
      <c r="DX809" s="2">
        <v>1</v>
      </c>
      <c r="DY809" s="2"/>
      <c r="DZ809" s="2" t="s">
        <v>3</v>
      </c>
      <c r="EA809" s="2" t="s">
        <v>3</v>
      </c>
      <c r="EB809" s="2" t="s">
        <v>3</v>
      </c>
      <c r="EC809" s="2" t="s">
        <v>3</v>
      </c>
      <c r="ED809" s="2"/>
      <c r="EE809" s="2">
        <v>49573452</v>
      </c>
      <c r="EF809" s="2">
        <v>30</v>
      </c>
      <c r="EG809" s="2" t="s">
        <v>37</v>
      </c>
      <c r="EH809" s="2">
        <v>0</v>
      </c>
      <c r="EI809" s="2" t="s">
        <v>3</v>
      </c>
      <c r="EJ809" s="2">
        <v>1</v>
      </c>
      <c r="EK809" s="2">
        <v>137</v>
      </c>
      <c r="EL809" s="2" t="s">
        <v>697</v>
      </c>
      <c r="EM809" s="2" t="s">
        <v>698</v>
      </c>
      <c r="EN809" s="2"/>
      <c r="EO809" s="2" t="s">
        <v>3</v>
      </c>
      <c r="EP809" s="2"/>
      <c r="EQ809" s="2">
        <v>0</v>
      </c>
      <c r="ER809" s="2">
        <v>239.46</v>
      </c>
      <c r="ES809" s="2">
        <v>239.46</v>
      </c>
      <c r="ET809" s="2">
        <v>0</v>
      </c>
      <c r="EU809" s="2">
        <v>0</v>
      </c>
      <c r="EV809" s="2">
        <v>0</v>
      </c>
      <c r="EW809" s="2">
        <v>0</v>
      </c>
      <c r="EX809" s="2">
        <v>0</v>
      </c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>
        <v>0</v>
      </c>
      <c r="FR809" s="2">
        <f t="shared" si="675"/>
        <v>0</v>
      </c>
      <c r="FS809" s="2">
        <v>0</v>
      </c>
      <c r="FT809" s="2"/>
      <c r="FU809" s="2"/>
      <c r="FV809" s="2"/>
      <c r="FW809" s="2"/>
      <c r="FX809" s="2">
        <v>125</v>
      </c>
      <c r="FY809" s="2">
        <v>94</v>
      </c>
      <c r="FZ809" s="2"/>
      <c r="GA809" s="2" t="s">
        <v>3</v>
      </c>
      <c r="GB809" s="2"/>
      <c r="GC809" s="2"/>
      <c r="GD809" s="2">
        <v>0</v>
      </c>
      <c r="GE809" s="2"/>
      <c r="GF809" s="2">
        <v>-1905277845</v>
      </c>
      <c r="GG809" s="2">
        <v>2</v>
      </c>
      <c r="GH809" s="2">
        <v>1</v>
      </c>
      <c r="GI809" s="2">
        <v>-2</v>
      </c>
      <c r="GJ809" s="2">
        <v>0</v>
      </c>
      <c r="GK809" s="2">
        <f>ROUND(R809*(R12)/100,2)</f>
        <v>0</v>
      </c>
      <c r="GL809" s="2">
        <f t="shared" si="676"/>
        <v>0</v>
      </c>
      <c r="GM809" s="2">
        <f t="shared" si="677"/>
        <v>718.38</v>
      </c>
      <c r="GN809" s="2">
        <f t="shared" si="678"/>
        <v>718.38</v>
      </c>
      <c r="GO809" s="2">
        <f t="shared" si="679"/>
        <v>0</v>
      </c>
      <c r="GP809" s="2">
        <f t="shared" si="680"/>
        <v>0</v>
      </c>
      <c r="GQ809" s="2"/>
      <c r="GR809" s="2">
        <v>0</v>
      </c>
      <c r="GS809" s="2">
        <v>3</v>
      </c>
      <c r="GT809" s="2">
        <v>0</v>
      </c>
      <c r="GU809" s="2" t="s">
        <v>3</v>
      </c>
      <c r="GV809" s="2">
        <f t="shared" si="681"/>
        <v>0</v>
      </c>
      <c r="GW809" s="2">
        <v>1</v>
      </c>
      <c r="GX809" s="2">
        <f t="shared" si="682"/>
        <v>0</v>
      </c>
      <c r="GY809" s="2"/>
      <c r="GZ809" s="2"/>
      <c r="HA809" s="2">
        <v>0</v>
      </c>
      <c r="HB809" s="2">
        <v>0</v>
      </c>
      <c r="HC809" s="2">
        <f t="shared" si="683"/>
        <v>0</v>
      </c>
      <c r="HD809" s="2"/>
      <c r="HE809" s="2" t="s">
        <v>3</v>
      </c>
      <c r="HF809" s="2" t="s">
        <v>3</v>
      </c>
      <c r="HG809" s="2"/>
      <c r="HH809" s="2"/>
      <c r="HI809" s="2"/>
      <c r="HJ809" s="2"/>
      <c r="HK809" s="2"/>
      <c r="HL809" s="2"/>
      <c r="HM809" s="2" t="s">
        <v>3</v>
      </c>
      <c r="HN809" s="2" t="s">
        <v>3</v>
      </c>
      <c r="HO809" s="2" t="s">
        <v>3</v>
      </c>
      <c r="HP809" s="2" t="s">
        <v>3</v>
      </c>
      <c r="HQ809" s="2" t="s">
        <v>3</v>
      </c>
      <c r="HR809" s="2"/>
      <c r="HS809" s="2"/>
      <c r="HT809" s="2"/>
      <c r="HU809" s="2"/>
      <c r="HV809" s="2"/>
      <c r="HW809" s="2"/>
      <c r="HX809" s="2"/>
      <c r="HY809" s="2"/>
      <c r="HZ809" s="2"/>
      <c r="IA809" s="2"/>
      <c r="IB809" s="2"/>
      <c r="IC809" s="2"/>
      <c r="ID809" s="2"/>
      <c r="IE809" s="2"/>
      <c r="IF809" s="2"/>
      <c r="IG809" s="2"/>
      <c r="IH809" s="2"/>
      <c r="II809" s="2"/>
      <c r="IJ809" s="2"/>
      <c r="IK809" s="2">
        <v>0</v>
      </c>
      <c r="IL809" s="2"/>
      <c r="IM809" s="2"/>
      <c r="IN809" s="2"/>
      <c r="IO809" s="2"/>
      <c r="IP809" s="2"/>
      <c r="IQ809" s="2"/>
      <c r="IR809" s="2"/>
      <c r="IS809" s="2"/>
      <c r="IT809" s="2"/>
      <c r="IU809" s="2"/>
    </row>
    <row r="810" spans="1:255" x14ac:dyDescent="0.2">
      <c r="A810">
        <v>18</v>
      </c>
      <c r="B810">
        <v>1</v>
      </c>
      <c r="C810">
        <v>348</v>
      </c>
      <c r="E810" t="s">
        <v>728</v>
      </c>
      <c r="F810" t="s">
        <v>729</v>
      </c>
      <c r="G810" t="s">
        <v>730</v>
      </c>
      <c r="H810" t="s">
        <v>402</v>
      </c>
      <c r="I810">
        <f>I808*J810</f>
        <v>3</v>
      </c>
      <c r="J810">
        <v>1</v>
      </c>
      <c r="K810">
        <v>1</v>
      </c>
      <c r="O810">
        <f t="shared" si="646"/>
        <v>905.16</v>
      </c>
      <c r="P810">
        <f t="shared" si="647"/>
        <v>905.16</v>
      </c>
      <c r="Q810">
        <f t="shared" si="648"/>
        <v>0</v>
      </c>
      <c r="R810">
        <f t="shared" si="649"/>
        <v>0</v>
      </c>
      <c r="S810">
        <f t="shared" si="650"/>
        <v>0</v>
      </c>
      <c r="T810">
        <f t="shared" si="651"/>
        <v>0</v>
      </c>
      <c r="U810">
        <f t="shared" si="652"/>
        <v>0</v>
      </c>
      <c r="V810">
        <f t="shared" si="653"/>
        <v>0</v>
      </c>
      <c r="W810">
        <f t="shared" si="654"/>
        <v>0</v>
      </c>
      <c r="X810">
        <f t="shared" si="655"/>
        <v>0</v>
      </c>
      <c r="Y810">
        <f t="shared" si="656"/>
        <v>0</v>
      </c>
      <c r="AA810">
        <v>50626683</v>
      </c>
      <c r="AB810">
        <f t="shared" si="657"/>
        <v>239.46</v>
      </c>
      <c r="AC810">
        <f t="shared" si="658"/>
        <v>239.46</v>
      </c>
      <c r="AD810">
        <f t="shared" si="659"/>
        <v>0</v>
      </c>
      <c r="AE810">
        <f t="shared" si="660"/>
        <v>0</v>
      </c>
      <c r="AF810">
        <f t="shared" si="661"/>
        <v>0</v>
      </c>
      <c r="AG810">
        <f t="shared" si="662"/>
        <v>0</v>
      </c>
      <c r="AH810">
        <f t="shared" si="663"/>
        <v>0</v>
      </c>
      <c r="AI810">
        <f t="shared" si="664"/>
        <v>0</v>
      </c>
      <c r="AJ810">
        <f t="shared" si="665"/>
        <v>0</v>
      </c>
      <c r="AK810">
        <v>239.46</v>
      </c>
      <c r="AL810">
        <v>239.46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1</v>
      </c>
      <c r="AW810">
        <v>1</v>
      </c>
      <c r="AZ810">
        <v>1</v>
      </c>
      <c r="BA810">
        <v>1</v>
      </c>
      <c r="BB810">
        <v>1</v>
      </c>
      <c r="BC810">
        <v>1.26</v>
      </c>
      <c r="BD810" t="s">
        <v>3</v>
      </c>
      <c r="BE810" t="s">
        <v>3</v>
      </c>
      <c r="BF810" t="s">
        <v>3</v>
      </c>
      <c r="BG810" t="s">
        <v>3</v>
      </c>
      <c r="BH810">
        <v>3</v>
      </c>
      <c r="BI810">
        <v>1</v>
      </c>
      <c r="BJ810" t="s">
        <v>731</v>
      </c>
      <c r="BM810">
        <v>137</v>
      </c>
      <c r="BN810">
        <v>0</v>
      </c>
      <c r="BO810" t="s">
        <v>729</v>
      </c>
      <c r="BP810">
        <v>1</v>
      </c>
      <c r="BQ810">
        <v>30</v>
      </c>
      <c r="BR810">
        <v>0</v>
      </c>
      <c r="BS810">
        <v>1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3</v>
      </c>
      <c r="BZ810">
        <v>0</v>
      </c>
      <c r="CA810">
        <v>0</v>
      </c>
      <c r="CB810" t="s">
        <v>3</v>
      </c>
      <c r="CE810">
        <v>30</v>
      </c>
      <c r="CF810">
        <v>0</v>
      </c>
      <c r="CG810">
        <v>0</v>
      </c>
      <c r="CM810">
        <v>0</v>
      </c>
      <c r="CN810" t="s">
        <v>3</v>
      </c>
      <c r="CO810">
        <v>0</v>
      </c>
      <c r="CP810">
        <f t="shared" si="666"/>
        <v>905.16</v>
      </c>
      <c r="CQ810">
        <f t="shared" si="667"/>
        <v>301.72000000000003</v>
      </c>
      <c r="CR810">
        <f t="shared" si="668"/>
        <v>0</v>
      </c>
      <c r="CS810">
        <f t="shared" si="669"/>
        <v>0</v>
      </c>
      <c r="CT810">
        <f t="shared" si="670"/>
        <v>0</v>
      </c>
      <c r="CU810">
        <f t="shared" si="671"/>
        <v>0</v>
      </c>
      <c r="CV810">
        <f t="shared" si="672"/>
        <v>0</v>
      </c>
      <c r="CW810">
        <f t="shared" si="673"/>
        <v>0</v>
      </c>
      <c r="CX810">
        <f t="shared" si="674"/>
        <v>0</v>
      </c>
      <c r="CY810">
        <f>S810*(BZ810/100)</f>
        <v>0</v>
      </c>
      <c r="CZ810">
        <f>S810*(CA810/100)</f>
        <v>0</v>
      </c>
      <c r="DC810" t="s">
        <v>3</v>
      </c>
      <c r="DD810" t="s">
        <v>3</v>
      </c>
      <c r="DE810" t="s">
        <v>3</v>
      </c>
      <c r="DF810" t="s">
        <v>3</v>
      </c>
      <c r="DG810" t="s">
        <v>3</v>
      </c>
      <c r="DH810" t="s">
        <v>3</v>
      </c>
      <c r="DI810" t="s">
        <v>3</v>
      </c>
      <c r="DJ810" t="s">
        <v>3</v>
      </c>
      <c r="DK810" t="s">
        <v>3</v>
      </c>
      <c r="DL810" t="s">
        <v>3</v>
      </c>
      <c r="DM810" t="s">
        <v>3</v>
      </c>
      <c r="DN810">
        <v>125</v>
      </c>
      <c r="DO810">
        <v>94</v>
      </c>
      <c r="DP810">
        <v>1</v>
      </c>
      <c r="DQ810">
        <v>1</v>
      </c>
      <c r="DU810">
        <v>1010</v>
      </c>
      <c r="DV810" t="s">
        <v>402</v>
      </c>
      <c r="DW810" t="s">
        <v>402</v>
      </c>
      <c r="DX810">
        <v>1</v>
      </c>
      <c r="DZ810" t="s">
        <v>3</v>
      </c>
      <c r="EA810" t="s">
        <v>3</v>
      </c>
      <c r="EB810" t="s">
        <v>3</v>
      </c>
      <c r="EC810" t="s">
        <v>3</v>
      </c>
      <c r="EE810">
        <v>49573452</v>
      </c>
      <c r="EF810">
        <v>30</v>
      </c>
      <c r="EG810" t="s">
        <v>37</v>
      </c>
      <c r="EH810">
        <v>0</v>
      </c>
      <c r="EI810" t="s">
        <v>3</v>
      </c>
      <c r="EJ810">
        <v>1</v>
      </c>
      <c r="EK810">
        <v>137</v>
      </c>
      <c r="EL810" t="s">
        <v>697</v>
      </c>
      <c r="EM810" t="s">
        <v>698</v>
      </c>
      <c r="EO810" t="s">
        <v>3</v>
      </c>
      <c r="EQ810">
        <v>0</v>
      </c>
      <c r="ER810">
        <v>239.46</v>
      </c>
      <c r="ES810">
        <v>239.46</v>
      </c>
      <c r="ET810">
        <v>0</v>
      </c>
      <c r="EU810">
        <v>0</v>
      </c>
      <c r="EV810">
        <v>0</v>
      </c>
      <c r="EW810">
        <v>0</v>
      </c>
      <c r="EX810">
        <v>0</v>
      </c>
      <c r="FQ810">
        <v>0</v>
      </c>
      <c r="FR810">
        <f t="shared" si="675"/>
        <v>0</v>
      </c>
      <c r="FS810">
        <v>0</v>
      </c>
      <c r="FX810">
        <v>125</v>
      </c>
      <c r="FY810">
        <v>94</v>
      </c>
      <c r="GA810" t="s">
        <v>3</v>
      </c>
      <c r="GD810">
        <v>0</v>
      </c>
      <c r="GF810">
        <v>-1905277845</v>
      </c>
      <c r="GG810">
        <v>2</v>
      </c>
      <c r="GH810">
        <v>1</v>
      </c>
      <c r="GI810">
        <v>2</v>
      </c>
      <c r="GJ810">
        <v>0</v>
      </c>
      <c r="GK810">
        <f>ROUND(R810*(S12)/100,2)</f>
        <v>0</v>
      </c>
      <c r="GL810">
        <f t="shared" si="676"/>
        <v>0</v>
      </c>
      <c r="GM810">
        <f t="shared" si="677"/>
        <v>905.16</v>
      </c>
      <c r="GN810">
        <f t="shared" si="678"/>
        <v>905.16</v>
      </c>
      <c r="GO810">
        <f t="shared" si="679"/>
        <v>0</v>
      </c>
      <c r="GP810">
        <f t="shared" si="680"/>
        <v>0</v>
      </c>
      <c r="GR810">
        <v>0</v>
      </c>
      <c r="GS810">
        <v>0</v>
      </c>
      <c r="GT810">
        <v>0</v>
      </c>
      <c r="GU810" t="s">
        <v>3</v>
      </c>
      <c r="GV810">
        <f t="shared" si="681"/>
        <v>0</v>
      </c>
      <c r="GW810">
        <v>1</v>
      </c>
      <c r="GX810">
        <f t="shared" si="682"/>
        <v>0</v>
      </c>
      <c r="HA810">
        <v>0</v>
      </c>
      <c r="HB810">
        <v>0</v>
      </c>
      <c r="HC810">
        <f t="shared" si="683"/>
        <v>0</v>
      </c>
      <c r="HE810" t="s">
        <v>3</v>
      </c>
      <c r="HF810" t="s">
        <v>3</v>
      </c>
      <c r="HM810" t="s">
        <v>3</v>
      </c>
      <c r="HN810" t="s">
        <v>3</v>
      </c>
      <c r="HO810" t="s">
        <v>3</v>
      </c>
      <c r="HP810" t="s">
        <v>3</v>
      </c>
      <c r="HQ810" t="s">
        <v>3</v>
      </c>
      <c r="IK810">
        <v>0</v>
      </c>
    </row>
    <row r="811" spans="1:255" x14ac:dyDescent="0.2">
      <c r="A811" s="2">
        <v>17</v>
      </c>
      <c r="B811" s="2">
        <v>1</v>
      </c>
      <c r="C811" s="2">
        <f>ROW(SmtRes!A354)</f>
        <v>354</v>
      </c>
      <c r="D811" s="2">
        <f>ROW(EtalonRes!A424)</f>
        <v>424</v>
      </c>
      <c r="E811" s="2" t="s">
        <v>732</v>
      </c>
      <c r="F811" s="2" t="s">
        <v>733</v>
      </c>
      <c r="G811" s="2" t="s">
        <v>734</v>
      </c>
      <c r="H811" s="2" t="s">
        <v>735</v>
      </c>
      <c r="I811" s="2">
        <v>4</v>
      </c>
      <c r="J811" s="2">
        <v>0</v>
      </c>
      <c r="K811" s="2">
        <v>4</v>
      </c>
      <c r="L811" s="2"/>
      <c r="M811" s="2"/>
      <c r="N811" s="2"/>
      <c r="O811" s="2">
        <f t="shared" si="646"/>
        <v>15.16</v>
      </c>
      <c r="P811" s="2">
        <f t="shared" si="647"/>
        <v>3.72</v>
      </c>
      <c r="Q811" s="2">
        <f t="shared" si="648"/>
        <v>0</v>
      </c>
      <c r="R811" s="2">
        <f t="shared" si="649"/>
        <v>0</v>
      </c>
      <c r="S811" s="2">
        <f t="shared" si="650"/>
        <v>11.44</v>
      </c>
      <c r="T811" s="2">
        <f t="shared" si="651"/>
        <v>0</v>
      </c>
      <c r="U811" s="2">
        <f t="shared" si="652"/>
        <v>0.88</v>
      </c>
      <c r="V811" s="2">
        <f t="shared" si="653"/>
        <v>0</v>
      </c>
      <c r="W811" s="2">
        <f t="shared" si="654"/>
        <v>0</v>
      </c>
      <c r="X811" s="2">
        <f t="shared" si="655"/>
        <v>14.3</v>
      </c>
      <c r="Y811" s="2">
        <f t="shared" si="656"/>
        <v>10.75</v>
      </c>
      <c r="Z811" s="2"/>
      <c r="AA811" s="2">
        <v>50626682</v>
      </c>
      <c r="AB811" s="2">
        <f t="shared" si="657"/>
        <v>3.79</v>
      </c>
      <c r="AC811" s="2">
        <f t="shared" si="658"/>
        <v>0.93</v>
      </c>
      <c r="AD811" s="2">
        <f t="shared" si="659"/>
        <v>0</v>
      </c>
      <c r="AE811" s="2">
        <f t="shared" si="660"/>
        <v>0</v>
      </c>
      <c r="AF811" s="2">
        <f t="shared" si="661"/>
        <v>2.86</v>
      </c>
      <c r="AG811" s="2">
        <f t="shared" si="662"/>
        <v>0</v>
      </c>
      <c r="AH811" s="2">
        <f t="shared" si="663"/>
        <v>0.22</v>
      </c>
      <c r="AI811" s="2">
        <f t="shared" si="664"/>
        <v>0</v>
      </c>
      <c r="AJ811" s="2">
        <f t="shared" si="665"/>
        <v>0</v>
      </c>
      <c r="AK811" s="2">
        <v>3.79</v>
      </c>
      <c r="AL811" s="2">
        <v>0.93</v>
      </c>
      <c r="AM811" s="2">
        <v>0</v>
      </c>
      <c r="AN811" s="2">
        <v>0</v>
      </c>
      <c r="AO811" s="2">
        <v>2.86</v>
      </c>
      <c r="AP811" s="2">
        <v>0</v>
      </c>
      <c r="AQ811" s="2">
        <v>0.22</v>
      </c>
      <c r="AR811" s="2">
        <v>0</v>
      </c>
      <c r="AS811" s="2">
        <v>0</v>
      </c>
      <c r="AT811" s="2">
        <v>125</v>
      </c>
      <c r="AU811" s="2">
        <v>94</v>
      </c>
      <c r="AV811" s="2">
        <v>1</v>
      </c>
      <c r="AW811" s="2">
        <v>1</v>
      </c>
      <c r="AX811" s="2"/>
      <c r="AY811" s="2"/>
      <c r="AZ811" s="2">
        <v>1</v>
      </c>
      <c r="BA811" s="2">
        <v>1</v>
      </c>
      <c r="BB811" s="2">
        <v>1</v>
      </c>
      <c r="BC811" s="2">
        <v>1</v>
      </c>
      <c r="BD811" s="2" t="s">
        <v>3</v>
      </c>
      <c r="BE811" s="2" t="s">
        <v>3</v>
      </c>
      <c r="BF811" s="2" t="s">
        <v>3</v>
      </c>
      <c r="BG811" s="2" t="s">
        <v>3</v>
      </c>
      <c r="BH811" s="2">
        <v>0</v>
      </c>
      <c r="BI811" s="2">
        <v>1</v>
      </c>
      <c r="BJ811" s="2" t="s">
        <v>736</v>
      </c>
      <c r="BK811" s="2"/>
      <c r="BL811" s="2"/>
      <c r="BM811" s="2">
        <v>137</v>
      </c>
      <c r="BN811" s="2">
        <v>0</v>
      </c>
      <c r="BO811" s="2" t="s">
        <v>3</v>
      </c>
      <c r="BP811" s="2">
        <v>0</v>
      </c>
      <c r="BQ811" s="2">
        <v>30</v>
      </c>
      <c r="BR811" s="2">
        <v>0</v>
      </c>
      <c r="BS811" s="2">
        <v>1</v>
      </c>
      <c r="BT811" s="2">
        <v>1</v>
      </c>
      <c r="BU811" s="2">
        <v>1</v>
      </c>
      <c r="BV811" s="2">
        <v>1</v>
      </c>
      <c r="BW811" s="2">
        <v>1</v>
      </c>
      <c r="BX811" s="2">
        <v>1</v>
      </c>
      <c r="BY811" s="2" t="s">
        <v>3</v>
      </c>
      <c r="BZ811" s="2">
        <v>125</v>
      </c>
      <c r="CA811" s="2">
        <v>94</v>
      </c>
      <c r="CB811" s="2" t="s">
        <v>3</v>
      </c>
      <c r="CC811" s="2"/>
      <c r="CD811" s="2"/>
      <c r="CE811" s="2">
        <v>30</v>
      </c>
      <c r="CF811" s="2">
        <v>0</v>
      </c>
      <c r="CG811" s="2">
        <v>0</v>
      </c>
      <c r="CH811" s="2"/>
      <c r="CI811" s="2"/>
      <c r="CJ811" s="2"/>
      <c r="CK811" s="2"/>
      <c r="CL811" s="2"/>
      <c r="CM811" s="2">
        <v>0</v>
      </c>
      <c r="CN811" s="2" t="s">
        <v>3</v>
      </c>
      <c r="CO811" s="2">
        <v>0</v>
      </c>
      <c r="CP811" s="2">
        <f t="shared" si="666"/>
        <v>15.16</v>
      </c>
      <c r="CQ811" s="2">
        <f t="shared" si="667"/>
        <v>0.93</v>
      </c>
      <c r="CR811" s="2">
        <f t="shared" si="668"/>
        <v>0</v>
      </c>
      <c r="CS811" s="2">
        <f t="shared" si="669"/>
        <v>0</v>
      </c>
      <c r="CT811" s="2">
        <f t="shared" si="670"/>
        <v>2.86</v>
      </c>
      <c r="CU811" s="2">
        <f t="shared" si="671"/>
        <v>0</v>
      </c>
      <c r="CV811" s="2">
        <f t="shared" si="672"/>
        <v>0.22</v>
      </c>
      <c r="CW811" s="2">
        <f t="shared" si="673"/>
        <v>0</v>
      </c>
      <c r="CX811" s="2">
        <f t="shared" si="674"/>
        <v>0</v>
      </c>
      <c r="CY811" s="2">
        <f>((S811*BZ811)/100)</f>
        <v>14.3</v>
      </c>
      <c r="CZ811" s="2">
        <f>((S811*CA811)/100)</f>
        <v>10.753599999999999</v>
      </c>
      <c r="DA811" s="2"/>
      <c r="DB811" s="2"/>
      <c r="DC811" s="2" t="s">
        <v>3</v>
      </c>
      <c r="DD811" s="2" t="s">
        <v>3</v>
      </c>
      <c r="DE811" s="2" t="s">
        <v>3</v>
      </c>
      <c r="DF811" s="2" t="s">
        <v>3</v>
      </c>
      <c r="DG811" s="2" t="s">
        <v>3</v>
      </c>
      <c r="DH811" s="2" t="s">
        <v>3</v>
      </c>
      <c r="DI811" s="2" t="s">
        <v>3</v>
      </c>
      <c r="DJ811" s="2" t="s">
        <v>3</v>
      </c>
      <c r="DK811" s="2" t="s">
        <v>3</v>
      </c>
      <c r="DL811" s="2" t="s">
        <v>3</v>
      </c>
      <c r="DM811" s="2" t="s">
        <v>3</v>
      </c>
      <c r="DN811" s="2">
        <v>0</v>
      </c>
      <c r="DO811" s="2">
        <v>0</v>
      </c>
      <c r="DP811" s="2">
        <v>1</v>
      </c>
      <c r="DQ811" s="2">
        <v>1</v>
      </c>
      <c r="DR811" s="2"/>
      <c r="DS811" s="2"/>
      <c r="DT811" s="2"/>
      <c r="DU811" s="2">
        <v>1013</v>
      </c>
      <c r="DV811" s="2" t="s">
        <v>735</v>
      </c>
      <c r="DW811" s="2" t="s">
        <v>735</v>
      </c>
      <c r="DX811" s="2">
        <v>1</v>
      </c>
      <c r="DY811" s="2"/>
      <c r="DZ811" s="2" t="s">
        <v>3</v>
      </c>
      <c r="EA811" s="2" t="s">
        <v>3</v>
      </c>
      <c r="EB811" s="2" t="s">
        <v>3</v>
      </c>
      <c r="EC811" s="2" t="s">
        <v>3</v>
      </c>
      <c r="ED811" s="2"/>
      <c r="EE811" s="2">
        <v>49573452</v>
      </c>
      <c r="EF811" s="2">
        <v>30</v>
      </c>
      <c r="EG811" s="2" t="s">
        <v>37</v>
      </c>
      <c r="EH811" s="2">
        <v>0</v>
      </c>
      <c r="EI811" s="2" t="s">
        <v>3</v>
      </c>
      <c r="EJ811" s="2">
        <v>1</v>
      </c>
      <c r="EK811" s="2">
        <v>137</v>
      </c>
      <c r="EL811" s="2" t="s">
        <v>697</v>
      </c>
      <c r="EM811" s="2" t="s">
        <v>698</v>
      </c>
      <c r="EN811" s="2"/>
      <c r="EO811" s="2" t="s">
        <v>3</v>
      </c>
      <c r="EP811" s="2"/>
      <c r="EQ811" s="2">
        <v>131072</v>
      </c>
      <c r="ER811" s="2">
        <v>3.79</v>
      </c>
      <c r="ES811" s="2">
        <v>0.93</v>
      </c>
      <c r="ET811" s="2">
        <v>0</v>
      </c>
      <c r="EU811" s="2">
        <v>0</v>
      </c>
      <c r="EV811" s="2">
        <v>2.86</v>
      </c>
      <c r="EW811" s="2">
        <v>0.22</v>
      </c>
      <c r="EX811" s="2">
        <v>0</v>
      </c>
      <c r="EY811" s="2">
        <v>0</v>
      </c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>
        <v>0</v>
      </c>
      <c r="FR811" s="2">
        <f t="shared" si="675"/>
        <v>0</v>
      </c>
      <c r="FS811" s="2">
        <v>0</v>
      </c>
      <c r="FT811" s="2"/>
      <c r="FU811" s="2"/>
      <c r="FV811" s="2"/>
      <c r="FW811" s="2"/>
      <c r="FX811" s="2">
        <v>125</v>
      </c>
      <c r="FY811" s="2">
        <v>94</v>
      </c>
      <c r="FZ811" s="2"/>
      <c r="GA811" s="2" t="s">
        <v>3</v>
      </c>
      <c r="GB811" s="2"/>
      <c r="GC811" s="2"/>
      <c r="GD811" s="2">
        <v>0</v>
      </c>
      <c r="GE811" s="2"/>
      <c r="GF811" s="2">
        <v>-39662506</v>
      </c>
      <c r="GG811" s="2">
        <v>2</v>
      </c>
      <c r="GH811" s="2">
        <v>1</v>
      </c>
      <c r="GI811" s="2">
        <v>-2</v>
      </c>
      <c r="GJ811" s="2">
        <v>0</v>
      </c>
      <c r="GK811" s="2">
        <f>ROUND(R811*(R12)/100,2)</f>
        <v>0</v>
      </c>
      <c r="GL811" s="2">
        <f t="shared" si="676"/>
        <v>0</v>
      </c>
      <c r="GM811" s="2">
        <f t="shared" si="677"/>
        <v>40.21</v>
      </c>
      <c r="GN811" s="2">
        <f t="shared" si="678"/>
        <v>40.21</v>
      </c>
      <c r="GO811" s="2">
        <f t="shared" si="679"/>
        <v>0</v>
      </c>
      <c r="GP811" s="2">
        <f t="shared" si="680"/>
        <v>0</v>
      </c>
      <c r="GQ811" s="2"/>
      <c r="GR811" s="2">
        <v>0</v>
      </c>
      <c r="GS811" s="2">
        <v>3</v>
      </c>
      <c r="GT811" s="2">
        <v>0</v>
      </c>
      <c r="GU811" s="2" t="s">
        <v>3</v>
      </c>
      <c r="GV811" s="2">
        <f t="shared" si="681"/>
        <v>0</v>
      </c>
      <c r="GW811" s="2">
        <v>1</v>
      </c>
      <c r="GX811" s="2">
        <f t="shared" si="682"/>
        <v>0</v>
      </c>
      <c r="GY811" s="2"/>
      <c r="GZ811" s="2"/>
      <c r="HA811" s="2">
        <v>0</v>
      </c>
      <c r="HB811" s="2">
        <v>0</v>
      </c>
      <c r="HC811" s="2">
        <f t="shared" si="683"/>
        <v>0</v>
      </c>
      <c r="HD811" s="2"/>
      <c r="HE811" s="2" t="s">
        <v>3</v>
      </c>
      <c r="HF811" s="2" t="s">
        <v>3</v>
      </c>
      <c r="HG811" s="2"/>
      <c r="HH811" s="2"/>
      <c r="HI811" s="2"/>
      <c r="HJ811" s="2"/>
      <c r="HK811" s="2"/>
      <c r="HL811" s="2"/>
      <c r="HM811" s="2" t="s">
        <v>3</v>
      </c>
      <c r="HN811" s="2" t="s">
        <v>3</v>
      </c>
      <c r="HO811" s="2" t="s">
        <v>3</v>
      </c>
      <c r="HP811" s="2" t="s">
        <v>3</v>
      </c>
      <c r="HQ811" s="2" t="s">
        <v>3</v>
      </c>
      <c r="HR811" s="2"/>
      <c r="HS811" s="2"/>
      <c r="HT811" s="2"/>
      <c r="HU811" s="2"/>
      <c r="HV811" s="2"/>
      <c r="HW811" s="2"/>
      <c r="HX811" s="2"/>
      <c r="HY811" s="2"/>
      <c r="HZ811" s="2"/>
      <c r="IA811" s="2"/>
      <c r="IB811" s="2"/>
      <c r="IC811" s="2"/>
      <c r="ID811" s="2"/>
      <c r="IE811" s="2"/>
      <c r="IF811" s="2"/>
      <c r="IG811" s="2"/>
      <c r="IH811" s="2"/>
      <c r="II811" s="2"/>
      <c r="IJ811" s="2"/>
      <c r="IK811" s="2">
        <v>0</v>
      </c>
      <c r="IL811" s="2"/>
      <c r="IM811" s="2"/>
      <c r="IN811" s="2"/>
      <c r="IO811" s="2"/>
      <c r="IP811" s="2"/>
      <c r="IQ811" s="2"/>
      <c r="IR811" s="2"/>
      <c r="IS811" s="2"/>
      <c r="IT811" s="2"/>
      <c r="IU811" s="2"/>
    </row>
    <row r="812" spans="1:255" x14ac:dyDescent="0.2">
      <c r="A812">
        <v>17</v>
      </c>
      <c r="B812">
        <v>1</v>
      </c>
      <c r="C812">
        <f>ROW(SmtRes!A360)</f>
        <v>360</v>
      </c>
      <c r="D812">
        <f>ROW(EtalonRes!A430)</f>
        <v>430</v>
      </c>
      <c r="E812" t="s">
        <v>732</v>
      </c>
      <c r="F812" t="s">
        <v>733</v>
      </c>
      <c r="G812" t="s">
        <v>734</v>
      </c>
      <c r="H812" t="s">
        <v>735</v>
      </c>
      <c r="I812">
        <v>4</v>
      </c>
      <c r="J812">
        <v>0</v>
      </c>
      <c r="K812">
        <v>4</v>
      </c>
      <c r="O812">
        <f t="shared" si="646"/>
        <v>347.43</v>
      </c>
      <c r="P812">
        <f t="shared" si="647"/>
        <v>15.33</v>
      </c>
      <c r="Q812">
        <f t="shared" si="648"/>
        <v>0</v>
      </c>
      <c r="R812">
        <f t="shared" si="649"/>
        <v>0</v>
      </c>
      <c r="S812">
        <f t="shared" si="650"/>
        <v>332.1</v>
      </c>
      <c r="T812">
        <f t="shared" si="651"/>
        <v>0</v>
      </c>
      <c r="U812">
        <f t="shared" si="652"/>
        <v>0.88</v>
      </c>
      <c r="V812">
        <f t="shared" si="653"/>
        <v>0</v>
      </c>
      <c r="W812">
        <f t="shared" si="654"/>
        <v>0</v>
      </c>
      <c r="X812">
        <f t="shared" si="655"/>
        <v>342.06</v>
      </c>
      <c r="Y812">
        <f t="shared" si="656"/>
        <v>152.77000000000001</v>
      </c>
      <c r="AA812">
        <v>50626683</v>
      </c>
      <c r="AB812">
        <f t="shared" si="657"/>
        <v>3.79</v>
      </c>
      <c r="AC812">
        <f t="shared" si="658"/>
        <v>0.93</v>
      </c>
      <c r="AD812">
        <f t="shared" si="659"/>
        <v>0</v>
      </c>
      <c r="AE812">
        <f t="shared" si="660"/>
        <v>0</v>
      </c>
      <c r="AF812">
        <f t="shared" si="661"/>
        <v>2.86</v>
      </c>
      <c r="AG812">
        <f t="shared" si="662"/>
        <v>0</v>
      </c>
      <c r="AH812">
        <f t="shared" si="663"/>
        <v>0.22</v>
      </c>
      <c r="AI812">
        <f t="shared" si="664"/>
        <v>0</v>
      </c>
      <c r="AJ812">
        <f t="shared" si="665"/>
        <v>0</v>
      </c>
      <c r="AK812">
        <v>3.79</v>
      </c>
      <c r="AL812">
        <v>0.93</v>
      </c>
      <c r="AM812">
        <v>0</v>
      </c>
      <c r="AN812">
        <v>0</v>
      </c>
      <c r="AO812">
        <v>2.86</v>
      </c>
      <c r="AP812">
        <v>0</v>
      </c>
      <c r="AQ812">
        <v>0.22</v>
      </c>
      <c r="AR812">
        <v>0</v>
      </c>
      <c r="AS812">
        <v>0</v>
      </c>
      <c r="AT812">
        <v>103</v>
      </c>
      <c r="AU812">
        <v>46</v>
      </c>
      <c r="AV812">
        <v>1</v>
      </c>
      <c r="AW812">
        <v>1</v>
      </c>
      <c r="AZ812">
        <v>1</v>
      </c>
      <c r="BA812">
        <v>29.03</v>
      </c>
      <c r="BB812">
        <v>1</v>
      </c>
      <c r="BC812">
        <v>4.12</v>
      </c>
      <c r="BD812" t="s">
        <v>3</v>
      </c>
      <c r="BE812" t="s">
        <v>3</v>
      </c>
      <c r="BF812" t="s">
        <v>3</v>
      </c>
      <c r="BG812" t="s">
        <v>3</v>
      </c>
      <c r="BH812">
        <v>0</v>
      </c>
      <c r="BI812">
        <v>1</v>
      </c>
      <c r="BJ812" t="s">
        <v>736</v>
      </c>
      <c r="BM812">
        <v>137</v>
      </c>
      <c r="BN812">
        <v>0</v>
      </c>
      <c r="BO812" t="s">
        <v>733</v>
      </c>
      <c r="BP812">
        <v>1</v>
      </c>
      <c r="BQ812">
        <v>30</v>
      </c>
      <c r="BR812">
        <v>0</v>
      </c>
      <c r="BS812">
        <v>29.03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3</v>
      </c>
      <c r="BZ812">
        <v>103</v>
      </c>
      <c r="CA812">
        <v>46</v>
      </c>
      <c r="CB812" t="s">
        <v>3</v>
      </c>
      <c r="CE812">
        <v>30</v>
      </c>
      <c r="CF812">
        <v>0</v>
      </c>
      <c r="CG812">
        <v>0</v>
      </c>
      <c r="CM812">
        <v>0</v>
      </c>
      <c r="CN812" t="s">
        <v>3</v>
      </c>
      <c r="CO812">
        <v>0</v>
      </c>
      <c r="CP812">
        <f t="shared" si="666"/>
        <v>347.43</v>
      </c>
      <c r="CQ812">
        <f t="shared" si="667"/>
        <v>3.83</v>
      </c>
      <c r="CR812">
        <f t="shared" si="668"/>
        <v>0</v>
      </c>
      <c r="CS812">
        <f t="shared" si="669"/>
        <v>0</v>
      </c>
      <c r="CT812">
        <f t="shared" si="670"/>
        <v>83.03</v>
      </c>
      <c r="CU812">
        <f t="shared" si="671"/>
        <v>0</v>
      </c>
      <c r="CV812">
        <f t="shared" si="672"/>
        <v>0.22</v>
      </c>
      <c r="CW812">
        <f t="shared" si="673"/>
        <v>0</v>
      </c>
      <c r="CX812">
        <f t="shared" si="674"/>
        <v>0</v>
      </c>
      <c r="CY812">
        <f>S812*(BZ812/100)</f>
        <v>342.06300000000005</v>
      </c>
      <c r="CZ812">
        <f>S812*(CA812/100)</f>
        <v>152.76600000000002</v>
      </c>
      <c r="DC812" t="s">
        <v>3</v>
      </c>
      <c r="DD812" t="s">
        <v>3</v>
      </c>
      <c r="DE812" t="s">
        <v>3</v>
      </c>
      <c r="DF812" t="s">
        <v>3</v>
      </c>
      <c r="DG812" t="s">
        <v>3</v>
      </c>
      <c r="DH812" t="s">
        <v>3</v>
      </c>
      <c r="DI812" t="s">
        <v>3</v>
      </c>
      <c r="DJ812" t="s">
        <v>3</v>
      </c>
      <c r="DK812" t="s">
        <v>3</v>
      </c>
      <c r="DL812" t="s">
        <v>3</v>
      </c>
      <c r="DM812" t="s">
        <v>3</v>
      </c>
      <c r="DN812">
        <v>125</v>
      </c>
      <c r="DO812">
        <v>94</v>
      </c>
      <c r="DP812">
        <v>1</v>
      </c>
      <c r="DQ812">
        <v>1</v>
      </c>
      <c r="DU812">
        <v>1013</v>
      </c>
      <c r="DV812" t="s">
        <v>735</v>
      </c>
      <c r="DW812" t="s">
        <v>735</v>
      </c>
      <c r="DX812">
        <v>1</v>
      </c>
      <c r="DZ812" t="s">
        <v>3</v>
      </c>
      <c r="EA812" t="s">
        <v>3</v>
      </c>
      <c r="EB812" t="s">
        <v>3</v>
      </c>
      <c r="EC812" t="s">
        <v>3</v>
      </c>
      <c r="EE812">
        <v>49573452</v>
      </c>
      <c r="EF812">
        <v>30</v>
      </c>
      <c r="EG812" t="s">
        <v>37</v>
      </c>
      <c r="EH812">
        <v>0</v>
      </c>
      <c r="EI812" t="s">
        <v>3</v>
      </c>
      <c r="EJ812">
        <v>1</v>
      </c>
      <c r="EK812">
        <v>137</v>
      </c>
      <c r="EL812" t="s">
        <v>697</v>
      </c>
      <c r="EM812" t="s">
        <v>698</v>
      </c>
      <c r="EO812" t="s">
        <v>3</v>
      </c>
      <c r="EQ812">
        <v>131072</v>
      </c>
      <c r="ER812">
        <v>3.79</v>
      </c>
      <c r="ES812">
        <v>0.93</v>
      </c>
      <c r="ET812">
        <v>0</v>
      </c>
      <c r="EU812">
        <v>0</v>
      </c>
      <c r="EV812">
        <v>2.86</v>
      </c>
      <c r="EW812">
        <v>0.22</v>
      </c>
      <c r="EX812">
        <v>0</v>
      </c>
      <c r="EY812">
        <v>0</v>
      </c>
      <c r="FQ812">
        <v>0</v>
      </c>
      <c r="FR812">
        <f t="shared" si="675"/>
        <v>0</v>
      </c>
      <c r="FS812">
        <v>0</v>
      </c>
      <c r="FX812">
        <v>125</v>
      </c>
      <c r="FY812">
        <v>94</v>
      </c>
      <c r="GA812" t="s">
        <v>3</v>
      </c>
      <c r="GD812">
        <v>0</v>
      </c>
      <c r="GF812">
        <v>-39662506</v>
      </c>
      <c r="GG812">
        <v>2</v>
      </c>
      <c r="GH812">
        <v>1</v>
      </c>
      <c r="GI812">
        <v>2</v>
      </c>
      <c r="GJ812">
        <v>0</v>
      </c>
      <c r="GK812">
        <f>ROUND(R812*(S12)/100,2)</f>
        <v>0</v>
      </c>
      <c r="GL812">
        <f t="shared" si="676"/>
        <v>0</v>
      </c>
      <c r="GM812">
        <f t="shared" si="677"/>
        <v>842.26</v>
      </c>
      <c r="GN812">
        <f t="shared" si="678"/>
        <v>842.26</v>
      </c>
      <c r="GO812">
        <f t="shared" si="679"/>
        <v>0</v>
      </c>
      <c r="GP812">
        <f t="shared" si="680"/>
        <v>0</v>
      </c>
      <c r="GR812">
        <v>0</v>
      </c>
      <c r="GS812">
        <v>0</v>
      </c>
      <c r="GT812">
        <v>0</v>
      </c>
      <c r="GU812" t="s">
        <v>3</v>
      </c>
      <c r="GV812">
        <f t="shared" si="681"/>
        <v>0</v>
      </c>
      <c r="GW812">
        <v>1</v>
      </c>
      <c r="GX812">
        <f t="shared" si="682"/>
        <v>0</v>
      </c>
      <c r="HA812">
        <v>0</v>
      </c>
      <c r="HB812">
        <v>0</v>
      </c>
      <c r="HC812">
        <f t="shared" si="683"/>
        <v>0</v>
      </c>
      <c r="HE812" t="s">
        <v>3</v>
      </c>
      <c r="HF812" t="s">
        <v>3</v>
      </c>
      <c r="HM812" t="s">
        <v>3</v>
      </c>
      <c r="HN812" t="s">
        <v>3</v>
      </c>
      <c r="HO812" t="s">
        <v>3</v>
      </c>
      <c r="HP812" t="s">
        <v>3</v>
      </c>
      <c r="HQ812" t="s">
        <v>3</v>
      </c>
      <c r="IK812">
        <v>0</v>
      </c>
    </row>
    <row r="813" spans="1:255" x14ac:dyDescent="0.2">
      <c r="A813" s="2">
        <v>18</v>
      </c>
      <c r="B813" s="2">
        <v>1</v>
      </c>
      <c r="C813" s="2">
        <v>353</v>
      </c>
      <c r="D813" s="2"/>
      <c r="E813" s="2" t="s">
        <v>737</v>
      </c>
      <c r="F813" s="2" t="s">
        <v>738</v>
      </c>
      <c r="G813" s="2" t="s">
        <v>739</v>
      </c>
      <c r="H813" s="2" t="s">
        <v>402</v>
      </c>
      <c r="I813" s="2">
        <f>I811*J813</f>
        <v>4</v>
      </c>
      <c r="J813" s="2">
        <v>1</v>
      </c>
      <c r="K813" s="2">
        <v>1</v>
      </c>
      <c r="L813" s="2"/>
      <c r="M813" s="2"/>
      <c r="N813" s="2"/>
      <c r="O813" s="2">
        <f t="shared" si="646"/>
        <v>221.84</v>
      </c>
      <c r="P813" s="2">
        <f t="shared" si="647"/>
        <v>221.84</v>
      </c>
      <c r="Q813" s="2">
        <f t="shared" si="648"/>
        <v>0</v>
      </c>
      <c r="R813" s="2">
        <f t="shared" si="649"/>
        <v>0</v>
      </c>
      <c r="S813" s="2">
        <f t="shared" si="650"/>
        <v>0</v>
      </c>
      <c r="T813" s="2">
        <f t="shared" si="651"/>
        <v>0</v>
      </c>
      <c r="U813" s="2">
        <f t="shared" si="652"/>
        <v>0</v>
      </c>
      <c r="V813" s="2">
        <f t="shared" si="653"/>
        <v>0</v>
      </c>
      <c r="W813" s="2">
        <f t="shared" si="654"/>
        <v>0</v>
      </c>
      <c r="X813" s="2">
        <f t="shared" si="655"/>
        <v>0</v>
      </c>
      <c r="Y813" s="2">
        <f t="shared" si="656"/>
        <v>0</v>
      </c>
      <c r="Z813" s="2"/>
      <c r="AA813" s="2">
        <v>50626682</v>
      </c>
      <c r="AB813" s="2">
        <f t="shared" si="657"/>
        <v>55.46</v>
      </c>
      <c r="AC813" s="2">
        <f t="shared" si="658"/>
        <v>55.46</v>
      </c>
      <c r="AD813" s="2">
        <f t="shared" si="659"/>
        <v>0</v>
      </c>
      <c r="AE813" s="2">
        <f t="shared" si="660"/>
        <v>0</v>
      </c>
      <c r="AF813" s="2">
        <f t="shared" si="661"/>
        <v>0</v>
      </c>
      <c r="AG813" s="2">
        <f t="shared" si="662"/>
        <v>0</v>
      </c>
      <c r="AH813" s="2">
        <f t="shared" si="663"/>
        <v>0</v>
      </c>
      <c r="AI813" s="2">
        <f t="shared" si="664"/>
        <v>0</v>
      </c>
      <c r="AJ813" s="2">
        <f t="shared" si="665"/>
        <v>0</v>
      </c>
      <c r="AK813" s="2">
        <v>55.46</v>
      </c>
      <c r="AL813" s="2">
        <v>55.46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125</v>
      </c>
      <c r="AU813" s="2">
        <v>94</v>
      </c>
      <c r="AV813" s="2">
        <v>1</v>
      </c>
      <c r="AW813" s="2">
        <v>1</v>
      </c>
      <c r="AX813" s="2"/>
      <c r="AY813" s="2"/>
      <c r="AZ813" s="2">
        <v>1</v>
      </c>
      <c r="BA813" s="2">
        <v>1</v>
      </c>
      <c r="BB813" s="2">
        <v>1</v>
      </c>
      <c r="BC813" s="2">
        <v>1</v>
      </c>
      <c r="BD813" s="2" t="s">
        <v>3</v>
      </c>
      <c r="BE813" s="2" t="s">
        <v>3</v>
      </c>
      <c r="BF813" s="2" t="s">
        <v>3</v>
      </c>
      <c r="BG813" s="2" t="s">
        <v>3</v>
      </c>
      <c r="BH813" s="2">
        <v>3</v>
      </c>
      <c r="BI813" s="2">
        <v>1</v>
      </c>
      <c r="BJ813" s="2" t="s">
        <v>740</v>
      </c>
      <c r="BK813" s="2"/>
      <c r="BL813" s="2"/>
      <c r="BM813" s="2">
        <v>137</v>
      </c>
      <c r="BN813" s="2">
        <v>0</v>
      </c>
      <c r="BO813" s="2" t="s">
        <v>3</v>
      </c>
      <c r="BP813" s="2">
        <v>0</v>
      </c>
      <c r="BQ813" s="2">
        <v>30</v>
      </c>
      <c r="BR813" s="2">
        <v>0</v>
      </c>
      <c r="BS813" s="2">
        <v>1</v>
      </c>
      <c r="BT813" s="2">
        <v>1</v>
      </c>
      <c r="BU813" s="2">
        <v>1</v>
      </c>
      <c r="BV813" s="2">
        <v>1</v>
      </c>
      <c r="BW813" s="2">
        <v>1</v>
      </c>
      <c r="BX813" s="2">
        <v>1</v>
      </c>
      <c r="BY813" s="2" t="s">
        <v>3</v>
      </c>
      <c r="BZ813" s="2">
        <v>125</v>
      </c>
      <c r="CA813" s="2">
        <v>94</v>
      </c>
      <c r="CB813" s="2" t="s">
        <v>3</v>
      </c>
      <c r="CC813" s="2"/>
      <c r="CD813" s="2"/>
      <c r="CE813" s="2">
        <v>30</v>
      </c>
      <c r="CF813" s="2">
        <v>0</v>
      </c>
      <c r="CG813" s="2">
        <v>0</v>
      </c>
      <c r="CH813" s="2"/>
      <c r="CI813" s="2"/>
      <c r="CJ813" s="2"/>
      <c r="CK813" s="2"/>
      <c r="CL813" s="2"/>
      <c r="CM813" s="2">
        <v>0</v>
      </c>
      <c r="CN813" s="2" t="s">
        <v>3</v>
      </c>
      <c r="CO813" s="2">
        <v>0</v>
      </c>
      <c r="CP813" s="2">
        <f t="shared" si="666"/>
        <v>221.84</v>
      </c>
      <c r="CQ813" s="2">
        <f t="shared" si="667"/>
        <v>55.46</v>
      </c>
      <c r="CR813" s="2">
        <f t="shared" si="668"/>
        <v>0</v>
      </c>
      <c r="CS813" s="2">
        <f t="shared" si="669"/>
        <v>0</v>
      </c>
      <c r="CT813" s="2">
        <f t="shared" si="670"/>
        <v>0</v>
      </c>
      <c r="CU813" s="2">
        <f t="shared" si="671"/>
        <v>0</v>
      </c>
      <c r="CV813" s="2">
        <f t="shared" si="672"/>
        <v>0</v>
      </c>
      <c r="CW813" s="2">
        <f t="shared" si="673"/>
        <v>0</v>
      </c>
      <c r="CX813" s="2">
        <f t="shared" si="674"/>
        <v>0</v>
      </c>
      <c r="CY813" s="2">
        <f>((S813*BZ813)/100)</f>
        <v>0</v>
      </c>
      <c r="CZ813" s="2">
        <f>((S813*CA813)/100)</f>
        <v>0</v>
      </c>
      <c r="DA813" s="2"/>
      <c r="DB813" s="2"/>
      <c r="DC813" s="2" t="s">
        <v>3</v>
      </c>
      <c r="DD813" s="2" t="s">
        <v>3</v>
      </c>
      <c r="DE813" s="2" t="s">
        <v>3</v>
      </c>
      <c r="DF813" s="2" t="s">
        <v>3</v>
      </c>
      <c r="DG813" s="2" t="s">
        <v>3</v>
      </c>
      <c r="DH813" s="2" t="s">
        <v>3</v>
      </c>
      <c r="DI813" s="2" t="s">
        <v>3</v>
      </c>
      <c r="DJ813" s="2" t="s">
        <v>3</v>
      </c>
      <c r="DK813" s="2" t="s">
        <v>3</v>
      </c>
      <c r="DL813" s="2" t="s">
        <v>3</v>
      </c>
      <c r="DM813" s="2" t="s">
        <v>3</v>
      </c>
      <c r="DN813" s="2">
        <v>0</v>
      </c>
      <c r="DO813" s="2">
        <v>0</v>
      </c>
      <c r="DP813" s="2">
        <v>1</v>
      </c>
      <c r="DQ813" s="2">
        <v>1</v>
      </c>
      <c r="DR813" s="2"/>
      <c r="DS813" s="2"/>
      <c r="DT813" s="2"/>
      <c r="DU813" s="2">
        <v>1010</v>
      </c>
      <c r="DV813" s="2" t="s">
        <v>402</v>
      </c>
      <c r="DW813" s="2" t="s">
        <v>402</v>
      </c>
      <c r="DX813" s="2">
        <v>1</v>
      </c>
      <c r="DY813" s="2"/>
      <c r="DZ813" s="2" t="s">
        <v>3</v>
      </c>
      <c r="EA813" s="2" t="s">
        <v>3</v>
      </c>
      <c r="EB813" s="2" t="s">
        <v>3</v>
      </c>
      <c r="EC813" s="2" t="s">
        <v>3</v>
      </c>
      <c r="ED813" s="2"/>
      <c r="EE813" s="2">
        <v>49573452</v>
      </c>
      <c r="EF813" s="2">
        <v>30</v>
      </c>
      <c r="EG813" s="2" t="s">
        <v>37</v>
      </c>
      <c r="EH813" s="2">
        <v>0</v>
      </c>
      <c r="EI813" s="2" t="s">
        <v>3</v>
      </c>
      <c r="EJ813" s="2">
        <v>1</v>
      </c>
      <c r="EK813" s="2">
        <v>137</v>
      </c>
      <c r="EL813" s="2" t="s">
        <v>697</v>
      </c>
      <c r="EM813" s="2" t="s">
        <v>698</v>
      </c>
      <c r="EN813" s="2"/>
      <c r="EO813" s="2" t="s">
        <v>3</v>
      </c>
      <c r="EP813" s="2"/>
      <c r="EQ813" s="2">
        <v>0</v>
      </c>
      <c r="ER813" s="2">
        <v>55.46</v>
      </c>
      <c r="ES813" s="2">
        <v>55.46</v>
      </c>
      <c r="ET813" s="2">
        <v>0</v>
      </c>
      <c r="EU813" s="2">
        <v>0</v>
      </c>
      <c r="EV813" s="2">
        <v>0</v>
      </c>
      <c r="EW813" s="2">
        <v>0</v>
      </c>
      <c r="EX813" s="2">
        <v>0</v>
      </c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>
        <v>0</v>
      </c>
      <c r="FR813" s="2">
        <f t="shared" si="675"/>
        <v>0</v>
      </c>
      <c r="FS813" s="2">
        <v>0</v>
      </c>
      <c r="FT813" s="2"/>
      <c r="FU813" s="2"/>
      <c r="FV813" s="2"/>
      <c r="FW813" s="2"/>
      <c r="FX813" s="2">
        <v>125</v>
      </c>
      <c r="FY813" s="2">
        <v>94</v>
      </c>
      <c r="FZ813" s="2"/>
      <c r="GA813" s="2" t="s">
        <v>3</v>
      </c>
      <c r="GB813" s="2"/>
      <c r="GC813" s="2"/>
      <c r="GD813" s="2">
        <v>0</v>
      </c>
      <c r="GE813" s="2"/>
      <c r="GF813" s="2">
        <v>-248813318</v>
      </c>
      <c r="GG813" s="2">
        <v>2</v>
      </c>
      <c r="GH813" s="2">
        <v>1</v>
      </c>
      <c r="GI813" s="2">
        <v>-2</v>
      </c>
      <c r="GJ813" s="2">
        <v>0</v>
      </c>
      <c r="GK813" s="2">
        <f>ROUND(R813*(R12)/100,2)</f>
        <v>0</v>
      </c>
      <c r="GL813" s="2">
        <f t="shared" si="676"/>
        <v>0</v>
      </c>
      <c r="GM813" s="2">
        <f t="shared" si="677"/>
        <v>221.84</v>
      </c>
      <c r="GN813" s="2">
        <f t="shared" si="678"/>
        <v>221.84</v>
      </c>
      <c r="GO813" s="2">
        <f t="shared" si="679"/>
        <v>0</v>
      </c>
      <c r="GP813" s="2">
        <f t="shared" si="680"/>
        <v>0</v>
      </c>
      <c r="GQ813" s="2"/>
      <c r="GR813" s="2">
        <v>0</v>
      </c>
      <c r="GS813" s="2">
        <v>3</v>
      </c>
      <c r="GT813" s="2">
        <v>0</v>
      </c>
      <c r="GU813" s="2" t="s">
        <v>3</v>
      </c>
      <c r="GV813" s="2">
        <f t="shared" si="681"/>
        <v>0</v>
      </c>
      <c r="GW813" s="2">
        <v>1</v>
      </c>
      <c r="GX813" s="2">
        <f t="shared" si="682"/>
        <v>0</v>
      </c>
      <c r="GY813" s="2"/>
      <c r="GZ813" s="2"/>
      <c r="HA813" s="2">
        <v>0</v>
      </c>
      <c r="HB813" s="2">
        <v>0</v>
      </c>
      <c r="HC813" s="2">
        <f t="shared" si="683"/>
        <v>0</v>
      </c>
      <c r="HD813" s="2"/>
      <c r="HE813" s="2" t="s">
        <v>3</v>
      </c>
      <c r="HF813" s="2" t="s">
        <v>3</v>
      </c>
      <c r="HG813" s="2"/>
      <c r="HH813" s="2"/>
      <c r="HI813" s="2"/>
      <c r="HJ813" s="2"/>
      <c r="HK813" s="2"/>
      <c r="HL813" s="2"/>
      <c r="HM813" s="2" t="s">
        <v>3</v>
      </c>
      <c r="HN813" s="2" t="s">
        <v>3</v>
      </c>
      <c r="HO813" s="2" t="s">
        <v>3</v>
      </c>
      <c r="HP813" s="2" t="s">
        <v>3</v>
      </c>
      <c r="HQ813" s="2" t="s">
        <v>3</v>
      </c>
      <c r="HR813" s="2"/>
      <c r="HS813" s="2"/>
      <c r="HT813" s="2"/>
      <c r="HU813" s="2"/>
      <c r="HV813" s="2"/>
      <c r="HW813" s="2"/>
      <c r="HX813" s="2"/>
      <c r="HY813" s="2"/>
      <c r="HZ813" s="2"/>
      <c r="IA813" s="2"/>
      <c r="IB813" s="2"/>
      <c r="IC813" s="2"/>
      <c r="ID813" s="2"/>
      <c r="IE813" s="2"/>
      <c r="IF813" s="2"/>
      <c r="IG813" s="2"/>
      <c r="IH813" s="2"/>
      <c r="II813" s="2"/>
      <c r="IJ813" s="2"/>
      <c r="IK813" s="2">
        <v>0</v>
      </c>
      <c r="IL813" s="2"/>
      <c r="IM813" s="2"/>
      <c r="IN813" s="2"/>
      <c r="IO813" s="2"/>
      <c r="IP813" s="2"/>
      <c r="IQ813" s="2"/>
      <c r="IR813" s="2"/>
      <c r="IS813" s="2"/>
      <c r="IT813" s="2"/>
      <c r="IU813" s="2"/>
    </row>
    <row r="814" spans="1:255" x14ac:dyDescent="0.2">
      <c r="A814">
        <v>18</v>
      </c>
      <c r="B814">
        <v>1</v>
      </c>
      <c r="C814">
        <v>359</v>
      </c>
      <c r="E814" t="s">
        <v>737</v>
      </c>
      <c r="F814" t="s">
        <v>738</v>
      </c>
      <c r="G814" t="s">
        <v>739</v>
      </c>
      <c r="H814" t="s">
        <v>402</v>
      </c>
      <c r="I814">
        <f>I812*J814</f>
        <v>4</v>
      </c>
      <c r="J814">
        <v>1</v>
      </c>
      <c r="K814">
        <v>1</v>
      </c>
      <c r="O814">
        <f t="shared" si="646"/>
        <v>816.37</v>
      </c>
      <c r="P814">
        <f t="shared" si="647"/>
        <v>816.37</v>
      </c>
      <c r="Q814">
        <f t="shared" si="648"/>
        <v>0</v>
      </c>
      <c r="R814">
        <f t="shared" si="649"/>
        <v>0</v>
      </c>
      <c r="S814">
        <f t="shared" si="650"/>
        <v>0</v>
      </c>
      <c r="T814">
        <f t="shared" si="651"/>
        <v>0</v>
      </c>
      <c r="U814">
        <f t="shared" si="652"/>
        <v>0</v>
      </c>
      <c r="V814">
        <f t="shared" si="653"/>
        <v>0</v>
      </c>
      <c r="W814">
        <f t="shared" si="654"/>
        <v>0</v>
      </c>
      <c r="X814">
        <f t="shared" si="655"/>
        <v>0</v>
      </c>
      <c r="Y814">
        <f t="shared" si="656"/>
        <v>0</v>
      </c>
      <c r="AA814">
        <v>50626683</v>
      </c>
      <c r="AB814">
        <f t="shared" si="657"/>
        <v>55.46</v>
      </c>
      <c r="AC814">
        <f t="shared" si="658"/>
        <v>55.46</v>
      </c>
      <c r="AD814">
        <f t="shared" si="659"/>
        <v>0</v>
      </c>
      <c r="AE814">
        <f t="shared" si="660"/>
        <v>0</v>
      </c>
      <c r="AF814">
        <f t="shared" si="661"/>
        <v>0</v>
      </c>
      <c r="AG814">
        <f t="shared" si="662"/>
        <v>0</v>
      </c>
      <c r="AH814">
        <f t="shared" si="663"/>
        <v>0</v>
      </c>
      <c r="AI814">
        <f t="shared" si="664"/>
        <v>0</v>
      </c>
      <c r="AJ814">
        <f t="shared" si="665"/>
        <v>0</v>
      </c>
      <c r="AK814">
        <v>55.46</v>
      </c>
      <c r="AL814">
        <v>55.46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1</v>
      </c>
      <c r="AW814">
        <v>1</v>
      </c>
      <c r="AZ814">
        <v>1</v>
      </c>
      <c r="BA814">
        <v>1</v>
      </c>
      <c r="BB814">
        <v>1</v>
      </c>
      <c r="BC814">
        <v>3.68</v>
      </c>
      <c r="BD814" t="s">
        <v>3</v>
      </c>
      <c r="BE814" t="s">
        <v>3</v>
      </c>
      <c r="BF814" t="s">
        <v>3</v>
      </c>
      <c r="BG814" t="s">
        <v>3</v>
      </c>
      <c r="BH814">
        <v>3</v>
      </c>
      <c r="BI814">
        <v>1</v>
      </c>
      <c r="BJ814" t="s">
        <v>740</v>
      </c>
      <c r="BM814">
        <v>137</v>
      </c>
      <c r="BN814">
        <v>0</v>
      </c>
      <c r="BO814" t="s">
        <v>738</v>
      </c>
      <c r="BP814">
        <v>1</v>
      </c>
      <c r="BQ814">
        <v>30</v>
      </c>
      <c r="BR814">
        <v>0</v>
      </c>
      <c r="BS814">
        <v>1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3</v>
      </c>
      <c r="BZ814">
        <v>0</v>
      </c>
      <c r="CA814">
        <v>0</v>
      </c>
      <c r="CB814" t="s">
        <v>3</v>
      </c>
      <c r="CE814">
        <v>30</v>
      </c>
      <c r="CF814">
        <v>0</v>
      </c>
      <c r="CG814">
        <v>0</v>
      </c>
      <c r="CM814">
        <v>0</v>
      </c>
      <c r="CN814" t="s">
        <v>3</v>
      </c>
      <c r="CO814">
        <v>0</v>
      </c>
      <c r="CP814">
        <f t="shared" si="666"/>
        <v>816.37</v>
      </c>
      <c r="CQ814">
        <f t="shared" si="667"/>
        <v>204.09</v>
      </c>
      <c r="CR814">
        <f t="shared" si="668"/>
        <v>0</v>
      </c>
      <c r="CS814">
        <f t="shared" si="669"/>
        <v>0</v>
      </c>
      <c r="CT814">
        <f t="shared" si="670"/>
        <v>0</v>
      </c>
      <c r="CU814">
        <f t="shared" si="671"/>
        <v>0</v>
      </c>
      <c r="CV814">
        <f t="shared" si="672"/>
        <v>0</v>
      </c>
      <c r="CW814">
        <f t="shared" si="673"/>
        <v>0</v>
      </c>
      <c r="CX814">
        <f t="shared" si="674"/>
        <v>0</v>
      </c>
      <c r="CY814">
        <f>S814*(BZ814/100)</f>
        <v>0</v>
      </c>
      <c r="CZ814">
        <f>S814*(CA814/100)</f>
        <v>0</v>
      </c>
      <c r="DC814" t="s">
        <v>3</v>
      </c>
      <c r="DD814" t="s">
        <v>3</v>
      </c>
      <c r="DE814" t="s">
        <v>3</v>
      </c>
      <c r="DF814" t="s">
        <v>3</v>
      </c>
      <c r="DG814" t="s">
        <v>3</v>
      </c>
      <c r="DH814" t="s">
        <v>3</v>
      </c>
      <c r="DI814" t="s">
        <v>3</v>
      </c>
      <c r="DJ814" t="s">
        <v>3</v>
      </c>
      <c r="DK814" t="s">
        <v>3</v>
      </c>
      <c r="DL814" t="s">
        <v>3</v>
      </c>
      <c r="DM814" t="s">
        <v>3</v>
      </c>
      <c r="DN814">
        <v>125</v>
      </c>
      <c r="DO814">
        <v>94</v>
      </c>
      <c r="DP814">
        <v>1</v>
      </c>
      <c r="DQ814">
        <v>1</v>
      </c>
      <c r="DU814">
        <v>1010</v>
      </c>
      <c r="DV814" t="s">
        <v>402</v>
      </c>
      <c r="DW814" t="s">
        <v>402</v>
      </c>
      <c r="DX814">
        <v>1</v>
      </c>
      <c r="DZ814" t="s">
        <v>3</v>
      </c>
      <c r="EA814" t="s">
        <v>3</v>
      </c>
      <c r="EB814" t="s">
        <v>3</v>
      </c>
      <c r="EC814" t="s">
        <v>3</v>
      </c>
      <c r="EE814">
        <v>49573452</v>
      </c>
      <c r="EF814">
        <v>30</v>
      </c>
      <c r="EG814" t="s">
        <v>37</v>
      </c>
      <c r="EH814">
        <v>0</v>
      </c>
      <c r="EI814" t="s">
        <v>3</v>
      </c>
      <c r="EJ814">
        <v>1</v>
      </c>
      <c r="EK814">
        <v>137</v>
      </c>
      <c r="EL814" t="s">
        <v>697</v>
      </c>
      <c r="EM814" t="s">
        <v>698</v>
      </c>
      <c r="EO814" t="s">
        <v>3</v>
      </c>
      <c r="EQ814">
        <v>0</v>
      </c>
      <c r="ER814">
        <v>55.46</v>
      </c>
      <c r="ES814">
        <v>55.46</v>
      </c>
      <c r="ET814">
        <v>0</v>
      </c>
      <c r="EU814">
        <v>0</v>
      </c>
      <c r="EV814">
        <v>0</v>
      </c>
      <c r="EW814">
        <v>0</v>
      </c>
      <c r="EX814">
        <v>0</v>
      </c>
      <c r="FQ814">
        <v>0</v>
      </c>
      <c r="FR814">
        <f t="shared" si="675"/>
        <v>0</v>
      </c>
      <c r="FS814">
        <v>0</v>
      </c>
      <c r="FX814">
        <v>125</v>
      </c>
      <c r="FY814">
        <v>94</v>
      </c>
      <c r="GA814" t="s">
        <v>3</v>
      </c>
      <c r="GD814">
        <v>0</v>
      </c>
      <c r="GF814">
        <v>-248813318</v>
      </c>
      <c r="GG814">
        <v>2</v>
      </c>
      <c r="GH814">
        <v>1</v>
      </c>
      <c r="GI814">
        <v>2</v>
      </c>
      <c r="GJ814">
        <v>0</v>
      </c>
      <c r="GK814">
        <f>ROUND(R814*(S12)/100,2)</f>
        <v>0</v>
      </c>
      <c r="GL814">
        <f t="shared" si="676"/>
        <v>0</v>
      </c>
      <c r="GM814">
        <f t="shared" si="677"/>
        <v>816.37</v>
      </c>
      <c r="GN814">
        <f t="shared" si="678"/>
        <v>816.37</v>
      </c>
      <c r="GO814">
        <f t="shared" si="679"/>
        <v>0</v>
      </c>
      <c r="GP814">
        <f t="shared" si="680"/>
        <v>0</v>
      </c>
      <c r="GR814">
        <v>0</v>
      </c>
      <c r="GS814">
        <v>0</v>
      </c>
      <c r="GT814">
        <v>0</v>
      </c>
      <c r="GU814" t="s">
        <v>3</v>
      </c>
      <c r="GV814">
        <f t="shared" si="681"/>
        <v>0</v>
      </c>
      <c r="GW814">
        <v>1</v>
      </c>
      <c r="GX814">
        <f t="shared" si="682"/>
        <v>0</v>
      </c>
      <c r="HA814">
        <v>0</v>
      </c>
      <c r="HB814">
        <v>0</v>
      </c>
      <c r="HC814">
        <f t="shared" si="683"/>
        <v>0</v>
      </c>
      <c r="HE814" t="s">
        <v>3</v>
      </c>
      <c r="HF814" t="s">
        <v>3</v>
      </c>
      <c r="HM814" t="s">
        <v>3</v>
      </c>
      <c r="HN814" t="s">
        <v>3</v>
      </c>
      <c r="HO814" t="s">
        <v>3</v>
      </c>
      <c r="HP814" t="s">
        <v>3</v>
      </c>
      <c r="HQ814" t="s">
        <v>3</v>
      </c>
      <c r="IK814">
        <v>0</v>
      </c>
    </row>
    <row r="815" spans="1:255" x14ac:dyDescent="0.2">
      <c r="A815" s="2">
        <v>18</v>
      </c>
      <c r="B815" s="2">
        <v>1</v>
      </c>
      <c r="C815" s="2">
        <v>354</v>
      </c>
      <c r="D815" s="2"/>
      <c r="E815" s="2" t="s">
        <v>741</v>
      </c>
      <c r="F815" s="2" t="s">
        <v>742</v>
      </c>
      <c r="G815" s="2" t="s">
        <v>743</v>
      </c>
      <c r="H815" s="2" t="s">
        <v>402</v>
      </c>
      <c r="I815" s="2">
        <f>I811*J815</f>
        <v>4</v>
      </c>
      <c r="J815" s="2">
        <v>1</v>
      </c>
      <c r="K815" s="2">
        <v>1</v>
      </c>
      <c r="L815" s="2"/>
      <c r="M815" s="2"/>
      <c r="N815" s="2"/>
      <c r="O815" s="2">
        <f t="shared" si="646"/>
        <v>593.16</v>
      </c>
      <c r="P815" s="2">
        <f t="shared" si="647"/>
        <v>593.16</v>
      </c>
      <c r="Q815" s="2">
        <f t="shared" si="648"/>
        <v>0</v>
      </c>
      <c r="R815" s="2">
        <f t="shared" si="649"/>
        <v>0</v>
      </c>
      <c r="S815" s="2">
        <f t="shared" si="650"/>
        <v>0</v>
      </c>
      <c r="T815" s="2">
        <f t="shared" si="651"/>
        <v>0</v>
      </c>
      <c r="U815" s="2">
        <f t="shared" si="652"/>
        <v>0</v>
      </c>
      <c r="V815" s="2">
        <f t="shared" si="653"/>
        <v>0</v>
      </c>
      <c r="W815" s="2">
        <f t="shared" si="654"/>
        <v>0</v>
      </c>
      <c r="X815" s="2">
        <f t="shared" si="655"/>
        <v>0</v>
      </c>
      <c r="Y815" s="2">
        <f t="shared" si="656"/>
        <v>0</v>
      </c>
      <c r="Z815" s="2"/>
      <c r="AA815" s="2">
        <v>50626682</v>
      </c>
      <c r="AB815" s="2">
        <f t="shared" si="657"/>
        <v>148.29</v>
      </c>
      <c r="AC815" s="2">
        <f t="shared" si="658"/>
        <v>148.29</v>
      </c>
      <c r="AD815" s="2">
        <f t="shared" si="659"/>
        <v>0</v>
      </c>
      <c r="AE815" s="2">
        <f t="shared" si="660"/>
        <v>0</v>
      </c>
      <c r="AF815" s="2">
        <f t="shared" si="661"/>
        <v>0</v>
      </c>
      <c r="AG815" s="2">
        <f t="shared" si="662"/>
        <v>0</v>
      </c>
      <c r="AH815" s="2">
        <f t="shared" si="663"/>
        <v>0</v>
      </c>
      <c r="AI815" s="2">
        <f t="shared" si="664"/>
        <v>0</v>
      </c>
      <c r="AJ815" s="2">
        <f t="shared" si="665"/>
        <v>0</v>
      </c>
      <c r="AK815" s="2">
        <v>148.29</v>
      </c>
      <c r="AL815" s="2">
        <v>148.29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125</v>
      </c>
      <c r="AU815" s="2">
        <v>94</v>
      </c>
      <c r="AV815" s="2">
        <v>1</v>
      </c>
      <c r="AW815" s="2">
        <v>1</v>
      </c>
      <c r="AX815" s="2"/>
      <c r="AY815" s="2"/>
      <c r="AZ815" s="2">
        <v>1</v>
      </c>
      <c r="BA815" s="2">
        <v>1</v>
      </c>
      <c r="BB815" s="2">
        <v>1</v>
      </c>
      <c r="BC815" s="2">
        <v>1</v>
      </c>
      <c r="BD815" s="2" t="s">
        <v>3</v>
      </c>
      <c r="BE815" s="2" t="s">
        <v>3</v>
      </c>
      <c r="BF815" s="2" t="s">
        <v>3</v>
      </c>
      <c r="BG815" s="2" t="s">
        <v>3</v>
      </c>
      <c r="BH815" s="2">
        <v>3</v>
      </c>
      <c r="BI815" s="2">
        <v>1</v>
      </c>
      <c r="BJ815" s="2" t="s">
        <v>744</v>
      </c>
      <c r="BK815" s="2"/>
      <c r="BL815" s="2"/>
      <c r="BM815" s="2">
        <v>137</v>
      </c>
      <c r="BN815" s="2">
        <v>0</v>
      </c>
      <c r="BO815" s="2" t="s">
        <v>3</v>
      </c>
      <c r="BP815" s="2">
        <v>0</v>
      </c>
      <c r="BQ815" s="2">
        <v>30</v>
      </c>
      <c r="BR815" s="2">
        <v>0</v>
      </c>
      <c r="BS815" s="2">
        <v>1</v>
      </c>
      <c r="BT815" s="2">
        <v>1</v>
      </c>
      <c r="BU815" s="2">
        <v>1</v>
      </c>
      <c r="BV815" s="2">
        <v>1</v>
      </c>
      <c r="BW815" s="2">
        <v>1</v>
      </c>
      <c r="BX815" s="2">
        <v>1</v>
      </c>
      <c r="BY815" s="2" t="s">
        <v>3</v>
      </c>
      <c r="BZ815" s="2">
        <v>125</v>
      </c>
      <c r="CA815" s="2">
        <v>94</v>
      </c>
      <c r="CB815" s="2" t="s">
        <v>3</v>
      </c>
      <c r="CC815" s="2"/>
      <c r="CD815" s="2"/>
      <c r="CE815" s="2">
        <v>30</v>
      </c>
      <c r="CF815" s="2">
        <v>0</v>
      </c>
      <c r="CG815" s="2">
        <v>0</v>
      </c>
      <c r="CH815" s="2"/>
      <c r="CI815" s="2"/>
      <c r="CJ815" s="2"/>
      <c r="CK815" s="2"/>
      <c r="CL815" s="2"/>
      <c r="CM815" s="2">
        <v>0</v>
      </c>
      <c r="CN815" s="2" t="s">
        <v>3</v>
      </c>
      <c r="CO815" s="2">
        <v>0</v>
      </c>
      <c r="CP815" s="2">
        <f t="shared" si="666"/>
        <v>593.16</v>
      </c>
      <c r="CQ815" s="2">
        <f t="shared" si="667"/>
        <v>148.29</v>
      </c>
      <c r="CR815" s="2">
        <f t="shared" si="668"/>
        <v>0</v>
      </c>
      <c r="CS815" s="2">
        <f t="shared" si="669"/>
        <v>0</v>
      </c>
      <c r="CT815" s="2">
        <f t="shared" si="670"/>
        <v>0</v>
      </c>
      <c r="CU815" s="2">
        <f t="shared" si="671"/>
        <v>0</v>
      </c>
      <c r="CV815" s="2">
        <f t="shared" si="672"/>
        <v>0</v>
      </c>
      <c r="CW815" s="2">
        <f t="shared" si="673"/>
        <v>0</v>
      </c>
      <c r="CX815" s="2">
        <f t="shared" si="674"/>
        <v>0</v>
      </c>
      <c r="CY815" s="2">
        <f>((S815*BZ815)/100)</f>
        <v>0</v>
      </c>
      <c r="CZ815" s="2">
        <f>((S815*CA815)/100)</f>
        <v>0</v>
      </c>
      <c r="DA815" s="2"/>
      <c r="DB815" s="2"/>
      <c r="DC815" s="2" t="s">
        <v>3</v>
      </c>
      <c r="DD815" s="2" t="s">
        <v>3</v>
      </c>
      <c r="DE815" s="2" t="s">
        <v>3</v>
      </c>
      <c r="DF815" s="2" t="s">
        <v>3</v>
      </c>
      <c r="DG815" s="2" t="s">
        <v>3</v>
      </c>
      <c r="DH815" s="2" t="s">
        <v>3</v>
      </c>
      <c r="DI815" s="2" t="s">
        <v>3</v>
      </c>
      <c r="DJ815" s="2" t="s">
        <v>3</v>
      </c>
      <c r="DK815" s="2" t="s">
        <v>3</v>
      </c>
      <c r="DL815" s="2" t="s">
        <v>3</v>
      </c>
      <c r="DM815" s="2" t="s">
        <v>3</v>
      </c>
      <c r="DN815" s="2">
        <v>0</v>
      </c>
      <c r="DO815" s="2">
        <v>0</v>
      </c>
      <c r="DP815" s="2">
        <v>1</v>
      </c>
      <c r="DQ815" s="2">
        <v>1</v>
      </c>
      <c r="DR815" s="2"/>
      <c r="DS815" s="2"/>
      <c r="DT815" s="2"/>
      <c r="DU815" s="2">
        <v>1010</v>
      </c>
      <c r="DV815" s="2" t="s">
        <v>402</v>
      </c>
      <c r="DW815" s="2" t="s">
        <v>402</v>
      </c>
      <c r="DX815" s="2">
        <v>1</v>
      </c>
      <c r="DY815" s="2"/>
      <c r="DZ815" s="2" t="s">
        <v>3</v>
      </c>
      <c r="EA815" s="2" t="s">
        <v>3</v>
      </c>
      <c r="EB815" s="2" t="s">
        <v>3</v>
      </c>
      <c r="EC815" s="2" t="s">
        <v>3</v>
      </c>
      <c r="ED815" s="2"/>
      <c r="EE815" s="2">
        <v>49573452</v>
      </c>
      <c r="EF815" s="2">
        <v>30</v>
      </c>
      <c r="EG815" s="2" t="s">
        <v>37</v>
      </c>
      <c r="EH815" s="2">
        <v>0</v>
      </c>
      <c r="EI815" s="2" t="s">
        <v>3</v>
      </c>
      <c r="EJ815" s="2">
        <v>1</v>
      </c>
      <c r="EK815" s="2">
        <v>137</v>
      </c>
      <c r="EL815" s="2" t="s">
        <v>697</v>
      </c>
      <c r="EM815" s="2" t="s">
        <v>698</v>
      </c>
      <c r="EN815" s="2"/>
      <c r="EO815" s="2" t="s">
        <v>3</v>
      </c>
      <c r="EP815" s="2"/>
      <c r="EQ815" s="2">
        <v>0</v>
      </c>
      <c r="ER815" s="2">
        <v>148.29</v>
      </c>
      <c r="ES815" s="2">
        <v>148.29</v>
      </c>
      <c r="ET815" s="2">
        <v>0</v>
      </c>
      <c r="EU815" s="2">
        <v>0</v>
      </c>
      <c r="EV815" s="2">
        <v>0</v>
      </c>
      <c r="EW815" s="2">
        <v>0</v>
      </c>
      <c r="EX815" s="2">
        <v>0</v>
      </c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>
        <v>0</v>
      </c>
      <c r="FR815" s="2">
        <f t="shared" si="675"/>
        <v>0</v>
      </c>
      <c r="FS815" s="2">
        <v>0</v>
      </c>
      <c r="FT815" s="2"/>
      <c r="FU815" s="2"/>
      <c r="FV815" s="2"/>
      <c r="FW815" s="2"/>
      <c r="FX815" s="2">
        <v>125</v>
      </c>
      <c r="FY815" s="2">
        <v>94</v>
      </c>
      <c r="FZ815" s="2"/>
      <c r="GA815" s="2" t="s">
        <v>3</v>
      </c>
      <c r="GB815" s="2"/>
      <c r="GC815" s="2"/>
      <c r="GD815" s="2">
        <v>0</v>
      </c>
      <c r="GE815" s="2"/>
      <c r="GF815" s="2">
        <v>-1294908180</v>
      </c>
      <c r="GG815" s="2">
        <v>2</v>
      </c>
      <c r="GH815" s="2">
        <v>1</v>
      </c>
      <c r="GI815" s="2">
        <v>-2</v>
      </c>
      <c r="GJ815" s="2">
        <v>0</v>
      </c>
      <c r="GK815" s="2">
        <f>ROUND(R815*(R12)/100,2)</f>
        <v>0</v>
      </c>
      <c r="GL815" s="2">
        <f t="shared" si="676"/>
        <v>0</v>
      </c>
      <c r="GM815" s="2">
        <f t="shared" si="677"/>
        <v>593.16</v>
      </c>
      <c r="GN815" s="2">
        <f t="shared" si="678"/>
        <v>593.16</v>
      </c>
      <c r="GO815" s="2">
        <f t="shared" si="679"/>
        <v>0</v>
      </c>
      <c r="GP815" s="2">
        <f t="shared" si="680"/>
        <v>0</v>
      </c>
      <c r="GQ815" s="2"/>
      <c r="GR815" s="2">
        <v>0</v>
      </c>
      <c r="GS815" s="2">
        <v>3</v>
      </c>
      <c r="GT815" s="2">
        <v>0</v>
      </c>
      <c r="GU815" s="2" t="s">
        <v>3</v>
      </c>
      <c r="GV815" s="2">
        <f t="shared" si="681"/>
        <v>0</v>
      </c>
      <c r="GW815" s="2">
        <v>1</v>
      </c>
      <c r="GX815" s="2">
        <f t="shared" si="682"/>
        <v>0</v>
      </c>
      <c r="GY815" s="2"/>
      <c r="GZ815" s="2"/>
      <c r="HA815" s="2">
        <v>0</v>
      </c>
      <c r="HB815" s="2">
        <v>0</v>
      </c>
      <c r="HC815" s="2">
        <f t="shared" si="683"/>
        <v>0</v>
      </c>
      <c r="HD815" s="2"/>
      <c r="HE815" s="2" t="s">
        <v>3</v>
      </c>
      <c r="HF815" s="2" t="s">
        <v>3</v>
      </c>
      <c r="HG815" s="2"/>
      <c r="HH815" s="2"/>
      <c r="HI815" s="2"/>
      <c r="HJ815" s="2"/>
      <c r="HK815" s="2"/>
      <c r="HL815" s="2"/>
      <c r="HM815" s="2" t="s">
        <v>3</v>
      </c>
      <c r="HN815" s="2" t="s">
        <v>3</v>
      </c>
      <c r="HO815" s="2" t="s">
        <v>3</v>
      </c>
      <c r="HP815" s="2" t="s">
        <v>3</v>
      </c>
      <c r="HQ815" s="2" t="s">
        <v>3</v>
      </c>
      <c r="HR815" s="2"/>
      <c r="HS815" s="2"/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>
        <v>0</v>
      </c>
      <c r="IL815" s="2"/>
      <c r="IM815" s="2"/>
      <c r="IN815" s="2"/>
      <c r="IO815" s="2"/>
      <c r="IP815" s="2"/>
      <c r="IQ815" s="2"/>
      <c r="IR815" s="2"/>
      <c r="IS815" s="2"/>
      <c r="IT815" s="2"/>
      <c r="IU815" s="2"/>
    </row>
    <row r="816" spans="1:255" x14ac:dyDescent="0.2">
      <c r="A816">
        <v>18</v>
      </c>
      <c r="B816">
        <v>1</v>
      </c>
      <c r="C816">
        <v>360</v>
      </c>
      <c r="E816" t="s">
        <v>741</v>
      </c>
      <c r="F816" t="s">
        <v>742</v>
      </c>
      <c r="G816" t="s">
        <v>743</v>
      </c>
      <c r="H816" t="s">
        <v>402</v>
      </c>
      <c r="I816">
        <f>I812*J816</f>
        <v>4</v>
      </c>
      <c r="J816">
        <v>1</v>
      </c>
      <c r="K816">
        <v>1</v>
      </c>
      <c r="O816">
        <f t="shared" si="646"/>
        <v>1933.7</v>
      </c>
      <c r="P816">
        <f t="shared" si="647"/>
        <v>1933.7</v>
      </c>
      <c r="Q816">
        <f t="shared" si="648"/>
        <v>0</v>
      </c>
      <c r="R816">
        <f t="shared" si="649"/>
        <v>0</v>
      </c>
      <c r="S816">
        <f t="shared" si="650"/>
        <v>0</v>
      </c>
      <c r="T816">
        <f t="shared" si="651"/>
        <v>0</v>
      </c>
      <c r="U816">
        <f t="shared" si="652"/>
        <v>0</v>
      </c>
      <c r="V816">
        <f t="shared" si="653"/>
        <v>0</v>
      </c>
      <c r="W816">
        <f t="shared" si="654"/>
        <v>0</v>
      </c>
      <c r="X816">
        <f t="shared" si="655"/>
        <v>0</v>
      </c>
      <c r="Y816">
        <f t="shared" si="656"/>
        <v>0</v>
      </c>
      <c r="AA816">
        <v>50626683</v>
      </c>
      <c r="AB816">
        <f t="shared" si="657"/>
        <v>148.29</v>
      </c>
      <c r="AC816">
        <f t="shared" si="658"/>
        <v>148.29</v>
      </c>
      <c r="AD816">
        <f t="shared" si="659"/>
        <v>0</v>
      </c>
      <c r="AE816">
        <f t="shared" si="660"/>
        <v>0</v>
      </c>
      <c r="AF816">
        <f t="shared" si="661"/>
        <v>0</v>
      </c>
      <c r="AG816">
        <f t="shared" si="662"/>
        <v>0</v>
      </c>
      <c r="AH816">
        <f t="shared" si="663"/>
        <v>0</v>
      </c>
      <c r="AI816">
        <f t="shared" si="664"/>
        <v>0</v>
      </c>
      <c r="AJ816">
        <f t="shared" si="665"/>
        <v>0</v>
      </c>
      <c r="AK816">
        <v>148.29</v>
      </c>
      <c r="AL816">
        <v>148.29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1</v>
      </c>
      <c r="AW816">
        <v>1</v>
      </c>
      <c r="AZ816">
        <v>1</v>
      </c>
      <c r="BA816">
        <v>1</v>
      </c>
      <c r="BB816">
        <v>1</v>
      </c>
      <c r="BC816">
        <v>3.26</v>
      </c>
      <c r="BD816" t="s">
        <v>3</v>
      </c>
      <c r="BE816" t="s">
        <v>3</v>
      </c>
      <c r="BF816" t="s">
        <v>3</v>
      </c>
      <c r="BG816" t="s">
        <v>3</v>
      </c>
      <c r="BH816">
        <v>3</v>
      </c>
      <c r="BI816">
        <v>1</v>
      </c>
      <c r="BJ816" t="s">
        <v>744</v>
      </c>
      <c r="BM816">
        <v>137</v>
      </c>
      <c r="BN816">
        <v>0</v>
      </c>
      <c r="BO816" t="s">
        <v>742</v>
      </c>
      <c r="BP816">
        <v>1</v>
      </c>
      <c r="BQ816">
        <v>30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</v>
      </c>
      <c r="BZ816">
        <v>0</v>
      </c>
      <c r="CA816">
        <v>0</v>
      </c>
      <c r="CB816" t="s">
        <v>3</v>
      </c>
      <c r="CE816">
        <v>30</v>
      </c>
      <c r="CF816">
        <v>0</v>
      </c>
      <c r="CG816">
        <v>0</v>
      </c>
      <c r="CM816">
        <v>0</v>
      </c>
      <c r="CN816" t="s">
        <v>3</v>
      </c>
      <c r="CO816">
        <v>0</v>
      </c>
      <c r="CP816">
        <f t="shared" si="666"/>
        <v>1933.7</v>
      </c>
      <c r="CQ816">
        <f t="shared" si="667"/>
        <v>483.43</v>
      </c>
      <c r="CR816">
        <f t="shared" si="668"/>
        <v>0</v>
      </c>
      <c r="CS816">
        <f t="shared" si="669"/>
        <v>0</v>
      </c>
      <c r="CT816">
        <f t="shared" si="670"/>
        <v>0</v>
      </c>
      <c r="CU816">
        <f t="shared" si="671"/>
        <v>0</v>
      </c>
      <c r="CV816">
        <f t="shared" si="672"/>
        <v>0</v>
      </c>
      <c r="CW816">
        <f t="shared" si="673"/>
        <v>0</v>
      </c>
      <c r="CX816">
        <f t="shared" si="674"/>
        <v>0</v>
      </c>
      <c r="CY816">
        <f>S816*(BZ816/100)</f>
        <v>0</v>
      </c>
      <c r="CZ816">
        <f>S816*(CA816/100)</f>
        <v>0</v>
      </c>
      <c r="DC816" t="s">
        <v>3</v>
      </c>
      <c r="DD816" t="s">
        <v>3</v>
      </c>
      <c r="DE816" t="s">
        <v>3</v>
      </c>
      <c r="DF816" t="s">
        <v>3</v>
      </c>
      <c r="DG816" t="s">
        <v>3</v>
      </c>
      <c r="DH816" t="s">
        <v>3</v>
      </c>
      <c r="DI816" t="s">
        <v>3</v>
      </c>
      <c r="DJ816" t="s">
        <v>3</v>
      </c>
      <c r="DK816" t="s">
        <v>3</v>
      </c>
      <c r="DL816" t="s">
        <v>3</v>
      </c>
      <c r="DM816" t="s">
        <v>3</v>
      </c>
      <c r="DN816">
        <v>125</v>
      </c>
      <c r="DO816">
        <v>94</v>
      </c>
      <c r="DP816">
        <v>1</v>
      </c>
      <c r="DQ816">
        <v>1</v>
      </c>
      <c r="DU816">
        <v>1010</v>
      </c>
      <c r="DV816" t="s">
        <v>402</v>
      </c>
      <c r="DW816" t="s">
        <v>402</v>
      </c>
      <c r="DX816">
        <v>1</v>
      </c>
      <c r="DZ816" t="s">
        <v>3</v>
      </c>
      <c r="EA816" t="s">
        <v>3</v>
      </c>
      <c r="EB816" t="s">
        <v>3</v>
      </c>
      <c r="EC816" t="s">
        <v>3</v>
      </c>
      <c r="EE816">
        <v>49573452</v>
      </c>
      <c r="EF816">
        <v>30</v>
      </c>
      <c r="EG816" t="s">
        <v>37</v>
      </c>
      <c r="EH816">
        <v>0</v>
      </c>
      <c r="EI816" t="s">
        <v>3</v>
      </c>
      <c r="EJ816">
        <v>1</v>
      </c>
      <c r="EK816">
        <v>137</v>
      </c>
      <c r="EL816" t="s">
        <v>697</v>
      </c>
      <c r="EM816" t="s">
        <v>698</v>
      </c>
      <c r="EO816" t="s">
        <v>3</v>
      </c>
      <c r="EQ816">
        <v>0</v>
      </c>
      <c r="ER816">
        <v>148.29</v>
      </c>
      <c r="ES816">
        <v>148.29</v>
      </c>
      <c r="ET816">
        <v>0</v>
      </c>
      <c r="EU816">
        <v>0</v>
      </c>
      <c r="EV816">
        <v>0</v>
      </c>
      <c r="EW816">
        <v>0</v>
      </c>
      <c r="EX816">
        <v>0</v>
      </c>
      <c r="FQ816">
        <v>0</v>
      </c>
      <c r="FR816">
        <f t="shared" si="675"/>
        <v>0</v>
      </c>
      <c r="FS816">
        <v>0</v>
      </c>
      <c r="FX816">
        <v>125</v>
      </c>
      <c r="FY816">
        <v>94</v>
      </c>
      <c r="GA816" t="s">
        <v>3</v>
      </c>
      <c r="GD816">
        <v>0</v>
      </c>
      <c r="GF816">
        <v>-1294908180</v>
      </c>
      <c r="GG816">
        <v>2</v>
      </c>
      <c r="GH816">
        <v>1</v>
      </c>
      <c r="GI816">
        <v>2</v>
      </c>
      <c r="GJ816">
        <v>0</v>
      </c>
      <c r="GK816">
        <f>ROUND(R816*(S12)/100,2)</f>
        <v>0</v>
      </c>
      <c r="GL816">
        <f t="shared" si="676"/>
        <v>0</v>
      </c>
      <c r="GM816">
        <f t="shared" si="677"/>
        <v>1933.7</v>
      </c>
      <c r="GN816">
        <f t="shared" si="678"/>
        <v>1933.7</v>
      </c>
      <c r="GO816">
        <f t="shared" si="679"/>
        <v>0</v>
      </c>
      <c r="GP816">
        <f t="shared" si="680"/>
        <v>0</v>
      </c>
      <c r="GR816">
        <v>0</v>
      </c>
      <c r="GS816">
        <v>0</v>
      </c>
      <c r="GT816">
        <v>0</v>
      </c>
      <c r="GU816" t="s">
        <v>3</v>
      </c>
      <c r="GV816">
        <f t="shared" si="681"/>
        <v>0</v>
      </c>
      <c r="GW816">
        <v>1</v>
      </c>
      <c r="GX816">
        <f t="shared" si="682"/>
        <v>0</v>
      </c>
      <c r="HA816">
        <v>0</v>
      </c>
      <c r="HB816">
        <v>0</v>
      </c>
      <c r="HC816">
        <f t="shared" si="683"/>
        <v>0</v>
      </c>
      <c r="HE816" t="s">
        <v>3</v>
      </c>
      <c r="HF816" t="s">
        <v>3</v>
      </c>
      <c r="HM816" t="s">
        <v>3</v>
      </c>
      <c r="HN816" t="s">
        <v>3</v>
      </c>
      <c r="HO816" t="s">
        <v>3</v>
      </c>
      <c r="HP816" t="s">
        <v>3</v>
      </c>
      <c r="HQ816" t="s">
        <v>3</v>
      </c>
      <c r="IK816">
        <v>0</v>
      </c>
    </row>
    <row r="817" spans="1:255" x14ac:dyDescent="0.2">
      <c r="A817" s="2">
        <v>17</v>
      </c>
      <c r="B817" s="2">
        <v>1</v>
      </c>
      <c r="C817" s="2">
        <f>ROW(SmtRes!A366)</f>
        <v>366</v>
      </c>
      <c r="D817" s="2">
        <f>ROW(EtalonRes!A436)</f>
        <v>436</v>
      </c>
      <c r="E817" s="2" t="s">
        <v>745</v>
      </c>
      <c r="F817" s="2" t="s">
        <v>746</v>
      </c>
      <c r="G817" s="2" t="s">
        <v>747</v>
      </c>
      <c r="H817" s="2" t="s">
        <v>735</v>
      </c>
      <c r="I817" s="2">
        <v>2</v>
      </c>
      <c r="J817" s="2">
        <v>0</v>
      </c>
      <c r="K817" s="2">
        <v>2</v>
      </c>
      <c r="L817" s="2"/>
      <c r="M817" s="2"/>
      <c r="N817" s="2"/>
      <c r="O817" s="2">
        <f t="shared" si="646"/>
        <v>10.6</v>
      </c>
      <c r="P817" s="2">
        <f t="shared" si="647"/>
        <v>2.96</v>
      </c>
      <c r="Q817" s="2">
        <f t="shared" si="648"/>
        <v>0</v>
      </c>
      <c r="R817" s="2">
        <f t="shared" si="649"/>
        <v>0</v>
      </c>
      <c r="S817" s="2">
        <f t="shared" si="650"/>
        <v>7.64</v>
      </c>
      <c r="T817" s="2">
        <f t="shared" si="651"/>
        <v>0</v>
      </c>
      <c r="U817" s="2">
        <f t="shared" si="652"/>
        <v>0.62</v>
      </c>
      <c r="V817" s="2">
        <f t="shared" si="653"/>
        <v>0</v>
      </c>
      <c r="W817" s="2">
        <f t="shared" si="654"/>
        <v>0</v>
      </c>
      <c r="X817" s="2">
        <f t="shared" si="655"/>
        <v>9.5500000000000007</v>
      </c>
      <c r="Y817" s="2">
        <f t="shared" si="656"/>
        <v>7.18</v>
      </c>
      <c r="Z817" s="2"/>
      <c r="AA817" s="2">
        <v>50626682</v>
      </c>
      <c r="AB817" s="2">
        <f t="shared" si="657"/>
        <v>5.3</v>
      </c>
      <c r="AC817" s="2">
        <f t="shared" si="658"/>
        <v>1.48</v>
      </c>
      <c r="AD817" s="2">
        <f t="shared" si="659"/>
        <v>0</v>
      </c>
      <c r="AE817" s="2">
        <f t="shared" si="660"/>
        <v>0</v>
      </c>
      <c r="AF817" s="2">
        <f t="shared" si="661"/>
        <v>3.82</v>
      </c>
      <c r="AG817" s="2">
        <f t="shared" si="662"/>
        <v>0</v>
      </c>
      <c r="AH817" s="2">
        <f t="shared" si="663"/>
        <v>0.31</v>
      </c>
      <c r="AI817" s="2">
        <f t="shared" si="664"/>
        <v>0</v>
      </c>
      <c r="AJ817" s="2">
        <f t="shared" si="665"/>
        <v>0</v>
      </c>
      <c r="AK817" s="2">
        <v>5.3</v>
      </c>
      <c r="AL817" s="2">
        <v>1.48</v>
      </c>
      <c r="AM817" s="2">
        <v>0</v>
      </c>
      <c r="AN817" s="2">
        <v>0</v>
      </c>
      <c r="AO817" s="2">
        <v>3.82</v>
      </c>
      <c r="AP817" s="2">
        <v>0</v>
      </c>
      <c r="AQ817" s="2">
        <v>0.31</v>
      </c>
      <c r="AR817" s="2">
        <v>0</v>
      </c>
      <c r="AS817" s="2">
        <v>0</v>
      </c>
      <c r="AT817" s="2">
        <v>125</v>
      </c>
      <c r="AU817" s="2">
        <v>94</v>
      </c>
      <c r="AV817" s="2">
        <v>1</v>
      </c>
      <c r="AW817" s="2">
        <v>1</v>
      </c>
      <c r="AX817" s="2"/>
      <c r="AY817" s="2"/>
      <c r="AZ817" s="2">
        <v>1</v>
      </c>
      <c r="BA817" s="2">
        <v>1</v>
      </c>
      <c r="BB817" s="2">
        <v>1</v>
      </c>
      <c r="BC817" s="2">
        <v>1</v>
      </c>
      <c r="BD817" s="2" t="s">
        <v>3</v>
      </c>
      <c r="BE817" s="2" t="s">
        <v>3</v>
      </c>
      <c r="BF817" s="2" t="s">
        <v>3</v>
      </c>
      <c r="BG817" s="2" t="s">
        <v>3</v>
      </c>
      <c r="BH817" s="2">
        <v>0</v>
      </c>
      <c r="BI817" s="2">
        <v>1</v>
      </c>
      <c r="BJ817" s="2" t="s">
        <v>748</v>
      </c>
      <c r="BK817" s="2"/>
      <c r="BL817" s="2"/>
      <c r="BM817" s="2">
        <v>137</v>
      </c>
      <c r="BN817" s="2">
        <v>0</v>
      </c>
      <c r="BO817" s="2" t="s">
        <v>3</v>
      </c>
      <c r="BP817" s="2">
        <v>0</v>
      </c>
      <c r="BQ817" s="2">
        <v>30</v>
      </c>
      <c r="BR817" s="2">
        <v>0</v>
      </c>
      <c r="BS817" s="2">
        <v>1</v>
      </c>
      <c r="BT817" s="2">
        <v>1</v>
      </c>
      <c r="BU817" s="2">
        <v>1</v>
      </c>
      <c r="BV817" s="2">
        <v>1</v>
      </c>
      <c r="BW817" s="2">
        <v>1</v>
      </c>
      <c r="BX817" s="2">
        <v>1</v>
      </c>
      <c r="BY817" s="2" t="s">
        <v>3</v>
      </c>
      <c r="BZ817" s="2">
        <v>125</v>
      </c>
      <c r="CA817" s="2">
        <v>94</v>
      </c>
      <c r="CB817" s="2" t="s">
        <v>3</v>
      </c>
      <c r="CC817" s="2"/>
      <c r="CD817" s="2"/>
      <c r="CE817" s="2">
        <v>30</v>
      </c>
      <c r="CF817" s="2">
        <v>0</v>
      </c>
      <c r="CG817" s="2">
        <v>0</v>
      </c>
      <c r="CH817" s="2"/>
      <c r="CI817" s="2"/>
      <c r="CJ817" s="2"/>
      <c r="CK817" s="2"/>
      <c r="CL817" s="2"/>
      <c r="CM817" s="2">
        <v>0</v>
      </c>
      <c r="CN817" s="2" t="s">
        <v>3</v>
      </c>
      <c r="CO817" s="2">
        <v>0</v>
      </c>
      <c r="CP817" s="2">
        <f t="shared" si="666"/>
        <v>10.6</v>
      </c>
      <c r="CQ817" s="2">
        <f t="shared" si="667"/>
        <v>1.48</v>
      </c>
      <c r="CR817" s="2">
        <f t="shared" si="668"/>
        <v>0</v>
      </c>
      <c r="CS817" s="2">
        <f t="shared" si="669"/>
        <v>0</v>
      </c>
      <c r="CT817" s="2">
        <f t="shared" si="670"/>
        <v>3.82</v>
      </c>
      <c r="CU817" s="2">
        <f t="shared" si="671"/>
        <v>0</v>
      </c>
      <c r="CV817" s="2">
        <f t="shared" si="672"/>
        <v>0.31</v>
      </c>
      <c r="CW817" s="2">
        <f t="shared" si="673"/>
        <v>0</v>
      </c>
      <c r="CX817" s="2">
        <f t="shared" si="674"/>
        <v>0</v>
      </c>
      <c r="CY817" s="2">
        <f>((S817*BZ817)/100)</f>
        <v>9.5500000000000007</v>
      </c>
      <c r="CZ817" s="2">
        <f>((S817*CA817)/100)</f>
        <v>7.1815999999999995</v>
      </c>
      <c r="DA817" s="2"/>
      <c r="DB817" s="2"/>
      <c r="DC817" s="2" t="s">
        <v>3</v>
      </c>
      <c r="DD817" s="2" t="s">
        <v>3</v>
      </c>
      <c r="DE817" s="2" t="s">
        <v>3</v>
      </c>
      <c r="DF817" s="2" t="s">
        <v>3</v>
      </c>
      <c r="DG817" s="2" t="s">
        <v>3</v>
      </c>
      <c r="DH817" s="2" t="s">
        <v>3</v>
      </c>
      <c r="DI817" s="2" t="s">
        <v>3</v>
      </c>
      <c r="DJ817" s="2" t="s">
        <v>3</v>
      </c>
      <c r="DK817" s="2" t="s">
        <v>3</v>
      </c>
      <c r="DL817" s="2" t="s">
        <v>3</v>
      </c>
      <c r="DM817" s="2" t="s">
        <v>3</v>
      </c>
      <c r="DN817" s="2">
        <v>0</v>
      </c>
      <c r="DO817" s="2">
        <v>0</v>
      </c>
      <c r="DP817" s="2">
        <v>1</v>
      </c>
      <c r="DQ817" s="2">
        <v>1</v>
      </c>
      <c r="DR817" s="2"/>
      <c r="DS817" s="2"/>
      <c r="DT817" s="2"/>
      <c r="DU817" s="2">
        <v>1013</v>
      </c>
      <c r="DV817" s="2" t="s">
        <v>735</v>
      </c>
      <c r="DW817" s="2" t="s">
        <v>735</v>
      </c>
      <c r="DX817" s="2">
        <v>1</v>
      </c>
      <c r="DY817" s="2"/>
      <c r="DZ817" s="2" t="s">
        <v>3</v>
      </c>
      <c r="EA817" s="2" t="s">
        <v>3</v>
      </c>
      <c r="EB817" s="2" t="s">
        <v>3</v>
      </c>
      <c r="EC817" s="2" t="s">
        <v>3</v>
      </c>
      <c r="ED817" s="2"/>
      <c r="EE817" s="2">
        <v>49573452</v>
      </c>
      <c r="EF817" s="2">
        <v>30</v>
      </c>
      <c r="EG817" s="2" t="s">
        <v>37</v>
      </c>
      <c r="EH817" s="2">
        <v>0</v>
      </c>
      <c r="EI817" s="2" t="s">
        <v>3</v>
      </c>
      <c r="EJ817" s="2">
        <v>1</v>
      </c>
      <c r="EK817" s="2">
        <v>137</v>
      </c>
      <c r="EL817" s="2" t="s">
        <v>697</v>
      </c>
      <c r="EM817" s="2" t="s">
        <v>698</v>
      </c>
      <c r="EN817" s="2"/>
      <c r="EO817" s="2" t="s">
        <v>3</v>
      </c>
      <c r="EP817" s="2"/>
      <c r="EQ817" s="2">
        <v>131072</v>
      </c>
      <c r="ER817" s="2">
        <v>5.3</v>
      </c>
      <c r="ES817" s="2">
        <v>1.48</v>
      </c>
      <c r="ET817" s="2">
        <v>0</v>
      </c>
      <c r="EU817" s="2">
        <v>0</v>
      </c>
      <c r="EV817" s="2">
        <v>3.82</v>
      </c>
      <c r="EW817" s="2">
        <v>0.31</v>
      </c>
      <c r="EX817" s="2">
        <v>0</v>
      </c>
      <c r="EY817" s="2">
        <v>0</v>
      </c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>
        <v>0</v>
      </c>
      <c r="FR817" s="2">
        <f t="shared" si="675"/>
        <v>0</v>
      </c>
      <c r="FS817" s="2">
        <v>0</v>
      </c>
      <c r="FT817" s="2"/>
      <c r="FU817" s="2"/>
      <c r="FV817" s="2"/>
      <c r="FW817" s="2"/>
      <c r="FX817" s="2">
        <v>125</v>
      </c>
      <c r="FY817" s="2">
        <v>94</v>
      </c>
      <c r="FZ817" s="2"/>
      <c r="GA817" s="2" t="s">
        <v>3</v>
      </c>
      <c r="GB817" s="2"/>
      <c r="GC817" s="2"/>
      <c r="GD817" s="2">
        <v>0</v>
      </c>
      <c r="GE817" s="2"/>
      <c r="GF817" s="2">
        <v>-2023073392</v>
      </c>
      <c r="GG817" s="2">
        <v>2</v>
      </c>
      <c r="GH817" s="2">
        <v>1</v>
      </c>
      <c r="GI817" s="2">
        <v>-2</v>
      </c>
      <c r="GJ817" s="2">
        <v>0</v>
      </c>
      <c r="GK817" s="2">
        <f>ROUND(R817*(R12)/100,2)</f>
        <v>0</v>
      </c>
      <c r="GL817" s="2">
        <f t="shared" si="676"/>
        <v>0</v>
      </c>
      <c r="GM817" s="2">
        <f t="shared" si="677"/>
        <v>27.33</v>
      </c>
      <c r="GN817" s="2">
        <f t="shared" si="678"/>
        <v>27.33</v>
      </c>
      <c r="GO817" s="2">
        <f t="shared" si="679"/>
        <v>0</v>
      </c>
      <c r="GP817" s="2">
        <f t="shared" si="680"/>
        <v>0</v>
      </c>
      <c r="GQ817" s="2"/>
      <c r="GR817" s="2">
        <v>0</v>
      </c>
      <c r="GS817" s="2">
        <v>3</v>
      </c>
      <c r="GT817" s="2">
        <v>0</v>
      </c>
      <c r="GU817" s="2" t="s">
        <v>3</v>
      </c>
      <c r="GV817" s="2">
        <f t="shared" si="681"/>
        <v>0</v>
      </c>
      <c r="GW817" s="2">
        <v>1</v>
      </c>
      <c r="GX817" s="2">
        <f t="shared" si="682"/>
        <v>0</v>
      </c>
      <c r="GY817" s="2"/>
      <c r="GZ817" s="2"/>
      <c r="HA817" s="2">
        <v>0</v>
      </c>
      <c r="HB817" s="2">
        <v>0</v>
      </c>
      <c r="HC817" s="2">
        <f t="shared" si="683"/>
        <v>0</v>
      </c>
      <c r="HD817" s="2"/>
      <c r="HE817" s="2" t="s">
        <v>3</v>
      </c>
      <c r="HF817" s="2" t="s">
        <v>3</v>
      </c>
      <c r="HG817" s="2"/>
      <c r="HH817" s="2"/>
      <c r="HI817" s="2"/>
      <c r="HJ817" s="2"/>
      <c r="HK817" s="2"/>
      <c r="HL817" s="2"/>
      <c r="HM817" s="2" t="s">
        <v>3</v>
      </c>
      <c r="HN817" s="2" t="s">
        <v>3</v>
      </c>
      <c r="HO817" s="2" t="s">
        <v>3</v>
      </c>
      <c r="HP817" s="2" t="s">
        <v>3</v>
      </c>
      <c r="HQ817" s="2" t="s">
        <v>3</v>
      </c>
      <c r="HR817" s="2"/>
      <c r="HS817" s="2"/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>
        <v>0</v>
      </c>
      <c r="IL817" s="2"/>
      <c r="IM817" s="2"/>
      <c r="IN817" s="2"/>
      <c r="IO817" s="2"/>
      <c r="IP817" s="2"/>
      <c r="IQ817" s="2"/>
      <c r="IR817" s="2"/>
      <c r="IS817" s="2"/>
      <c r="IT817" s="2"/>
      <c r="IU817" s="2"/>
    </row>
    <row r="818" spans="1:255" x14ac:dyDescent="0.2">
      <c r="A818">
        <v>17</v>
      </c>
      <c r="B818">
        <v>1</v>
      </c>
      <c r="C818">
        <f>ROW(SmtRes!A372)</f>
        <v>372</v>
      </c>
      <c r="D818">
        <f>ROW(EtalonRes!A442)</f>
        <v>442</v>
      </c>
      <c r="E818" t="s">
        <v>745</v>
      </c>
      <c r="F818" t="s">
        <v>746</v>
      </c>
      <c r="G818" t="s">
        <v>747</v>
      </c>
      <c r="H818" t="s">
        <v>735</v>
      </c>
      <c r="I818">
        <v>2</v>
      </c>
      <c r="J818">
        <v>0</v>
      </c>
      <c r="K818">
        <v>2</v>
      </c>
      <c r="O818">
        <f t="shared" si="646"/>
        <v>256.69</v>
      </c>
      <c r="P818">
        <f t="shared" si="647"/>
        <v>34.9</v>
      </c>
      <c r="Q818">
        <f t="shared" si="648"/>
        <v>0</v>
      </c>
      <c r="R818">
        <f t="shared" si="649"/>
        <v>0</v>
      </c>
      <c r="S818">
        <f t="shared" si="650"/>
        <v>221.79</v>
      </c>
      <c r="T818">
        <f t="shared" si="651"/>
        <v>0</v>
      </c>
      <c r="U818">
        <f t="shared" si="652"/>
        <v>0.62</v>
      </c>
      <c r="V818">
        <f t="shared" si="653"/>
        <v>0</v>
      </c>
      <c r="W818">
        <f t="shared" si="654"/>
        <v>0</v>
      </c>
      <c r="X818">
        <f t="shared" si="655"/>
        <v>228.44</v>
      </c>
      <c r="Y818">
        <f t="shared" si="656"/>
        <v>102.02</v>
      </c>
      <c r="AA818">
        <v>50626683</v>
      </c>
      <c r="AB818">
        <f t="shared" si="657"/>
        <v>5.3</v>
      </c>
      <c r="AC818">
        <f t="shared" si="658"/>
        <v>1.48</v>
      </c>
      <c r="AD818">
        <f t="shared" si="659"/>
        <v>0</v>
      </c>
      <c r="AE818">
        <f t="shared" si="660"/>
        <v>0</v>
      </c>
      <c r="AF818">
        <f t="shared" si="661"/>
        <v>3.82</v>
      </c>
      <c r="AG818">
        <f t="shared" si="662"/>
        <v>0</v>
      </c>
      <c r="AH818">
        <f t="shared" si="663"/>
        <v>0.31</v>
      </c>
      <c r="AI818">
        <f t="shared" si="664"/>
        <v>0</v>
      </c>
      <c r="AJ818">
        <f t="shared" si="665"/>
        <v>0</v>
      </c>
      <c r="AK818">
        <v>5.3</v>
      </c>
      <c r="AL818">
        <v>1.48</v>
      </c>
      <c r="AM818">
        <v>0</v>
      </c>
      <c r="AN818">
        <v>0</v>
      </c>
      <c r="AO818">
        <v>3.82</v>
      </c>
      <c r="AP818">
        <v>0</v>
      </c>
      <c r="AQ818">
        <v>0.31</v>
      </c>
      <c r="AR818">
        <v>0</v>
      </c>
      <c r="AS818">
        <v>0</v>
      </c>
      <c r="AT818">
        <v>103</v>
      </c>
      <c r="AU818">
        <v>46</v>
      </c>
      <c r="AV818">
        <v>1</v>
      </c>
      <c r="AW818">
        <v>1</v>
      </c>
      <c r="AZ818">
        <v>1</v>
      </c>
      <c r="BA818">
        <v>29.03</v>
      </c>
      <c r="BB818">
        <v>1</v>
      </c>
      <c r="BC818">
        <v>11.79</v>
      </c>
      <c r="BD818" t="s">
        <v>3</v>
      </c>
      <c r="BE818" t="s">
        <v>3</v>
      </c>
      <c r="BF818" t="s">
        <v>3</v>
      </c>
      <c r="BG818" t="s">
        <v>3</v>
      </c>
      <c r="BH818">
        <v>0</v>
      </c>
      <c r="BI818">
        <v>1</v>
      </c>
      <c r="BJ818" t="s">
        <v>748</v>
      </c>
      <c r="BM818">
        <v>137</v>
      </c>
      <c r="BN818">
        <v>0</v>
      </c>
      <c r="BO818" t="s">
        <v>746</v>
      </c>
      <c r="BP818">
        <v>1</v>
      </c>
      <c r="BQ818">
        <v>30</v>
      </c>
      <c r="BR818">
        <v>0</v>
      </c>
      <c r="BS818">
        <v>29.03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3</v>
      </c>
      <c r="BZ818">
        <v>103</v>
      </c>
      <c r="CA818">
        <v>46</v>
      </c>
      <c r="CB818" t="s">
        <v>3</v>
      </c>
      <c r="CE818">
        <v>30</v>
      </c>
      <c r="CF818">
        <v>0</v>
      </c>
      <c r="CG818">
        <v>0</v>
      </c>
      <c r="CM818">
        <v>0</v>
      </c>
      <c r="CN818" t="s">
        <v>3</v>
      </c>
      <c r="CO818">
        <v>0</v>
      </c>
      <c r="CP818">
        <f t="shared" si="666"/>
        <v>256.69</v>
      </c>
      <c r="CQ818">
        <f t="shared" si="667"/>
        <v>17.45</v>
      </c>
      <c r="CR818">
        <f t="shared" si="668"/>
        <v>0</v>
      </c>
      <c r="CS818">
        <f t="shared" si="669"/>
        <v>0</v>
      </c>
      <c r="CT818">
        <f t="shared" si="670"/>
        <v>110.89</v>
      </c>
      <c r="CU818">
        <f t="shared" si="671"/>
        <v>0</v>
      </c>
      <c r="CV818">
        <f t="shared" si="672"/>
        <v>0.31</v>
      </c>
      <c r="CW818">
        <f t="shared" si="673"/>
        <v>0</v>
      </c>
      <c r="CX818">
        <f t="shared" si="674"/>
        <v>0</v>
      </c>
      <c r="CY818">
        <f>S818*(BZ818/100)</f>
        <v>228.44370000000001</v>
      </c>
      <c r="CZ818">
        <f>S818*(CA818/100)</f>
        <v>102.0234</v>
      </c>
      <c r="DC818" t="s">
        <v>3</v>
      </c>
      <c r="DD818" t="s">
        <v>3</v>
      </c>
      <c r="DE818" t="s">
        <v>3</v>
      </c>
      <c r="DF818" t="s">
        <v>3</v>
      </c>
      <c r="DG818" t="s">
        <v>3</v>
      </c>
      <c r="DH818" t="s">
        <v>3</v>
      </c>
      <c r="DI818" t="s">
        <v>3</v>
      </c>
      <c r="DJ818" t="s">
        <v>3</v>
      </c>
      <c r="DK818" t="s">
        <v>3</v>
      </c>
      <c r="DL818" t="s">
        <v>3</v>
      </c>
      <c r="DM818" t="s">
        <v>3</v>
      </c>
      <c r="DN818">
        <v>125</v>
      </c>
      <c r="DO818">
        <v>94</v>
      </c>
      <c r="DP818">
        <v>1</v>
      </c>
      <c r="DQ818">
        <v>1</v>
      </c>
      <c r="DU818">
        <v>1013</v>
      </c>
      <c r="DV818" t="s">
        <v>735</v>
      </c>
      <c r="DW818" t="s">
        <v>735</v>
      </c>
      <c r="DX818">
        <v>1</v>
      </c>
      <c r="DZ818" t="s">
        <v>3</v>
      </c>
      <c r="EA818" t="s">
        <v>3</v>
      </c>
      <c r="EB818" t="s">
        <v>3</v>
      </c>
      <c r="EC818" t="s">
        <v>3</v>
      </c>
      <c r="EE818">
        <v>49573452</v>
      </c>
      <c r="EF818">
        <v>30</v>
      </c>
      <c r="EG818" t="s">
        <v>37</v>
      </c>
      <c r="EH818">
        <v>0</v>
      </c>
      <c r="EI818" t="s">
        <v>3</v>
      </c>
      <c r="EJ818">
        <v>1</v>
      </c>
      <c r="EK818">
        <v>137</v>
      </c>
      <c r="EL818" t="s">
        <v>697</v>
      </c>
      <c r="EM818" t="s">
        <v>698</v>
      </c>
      <c r="EO818" t="s">
        <v>3</v>
      </c>
      <c r="EQ818">
        <v>131072</v>
      </c>
      <c r="ER818">
        <v>5.3</v>
      </c>
      <c r="ES818">
        <v>1.48</v>
      </c>
      <c r="ET818">
        <v>0</v>
      </c>
      <c r="EU818">
        <v>0</v>
      </c>
      <c r="EV818">
        <v>3.82</v>
      </c>
      <c r="EW818">
        <v>0.31</v>
      </c>
      <c r="EX818">
        <v>0</v>
      </c>
      <c r="EY818">
        <v>0</v>
      </c>
      <c r="FQ818">
        <v>0</v>
      </c>
      <c r="FR818">
        <f t="shared" si="675"/>
        <v>0</v>
      </c>
      <c r="FS818">
        <v>0</v>
      </c>
      <c r="FX818">
        <v>125</v>
      </c>
      <c r="FY818">
        <v>94</v>
      </c>
      <c r="GA818" t="s">
        <v>3</v>
      </c>
      <c r="GD818">
        <v>0</v>
      </c>
      <c r="GF818">
        <v>-2023073392</v>
      </c>
      <c r="GG818">
        <v>2</v>
      </c>
      <c r="GH818">
        <v>1</v>
      </c>
      <c r="GI818">
        <v>2</v>
      </c>
      <c r="GJ818">
        <v>0</v>
      </c>
      <c r="GK818">
        <f>ROUND(R818*(S12)/100,2)</f>
        <v>0</v>
      </c>
      <c r="GL818">
        <f t="shared" si="676"/>
        <v>0</v>
      </c>
      <c r="GM818">
        <f t="shared" si="677"/>
        <v>587.15</v>
      </c>
      <c r="GN818">
        <f t="shared" si="678"/>
        <v>587.15</v>
      </c>
      <c r="GO818">
        <f t="shared" si="679"/>
        <v>0</v>
      </c>
      <c r="GP818">
        <f t="shared" si="680"/>
        <v>0</v>
      </c>
      <c r="GR818">
        <v>0</v>
      </c>
      <c r="GS818">
        <v>0</v>
      </c>
      <c r="GT818">
        <v>0</v>
      </c>
      <c r="GU818" t="s">
        <v>3</v>
      </c>
      <c r="GV818">
        <f t="shared" si="681"/>
        <v>0</v>
      </c>
      <c r="GW818">
        <v>1</v>
      </c>
      <c r="GX818">
        <f t="shared" si="682"/>
        <v>0</v>
      </c>
      <c r="HA818">
        <v>0</v>
      </c>
      <c r="HB818">
        <v>0</v>
      </c>
      <c r="HC818">
        <f t="shared" si="683"/>
        <v>0</v>
      </c>
      <c r="HE818" t="s">
        <v>3</v>
      </c>
      <c r="HF818" t="s">
        <v>3</v>
      </c>
      <c r="HM818" t="s">
        <v>3</v>
      </c>
      <c r="HN818" t="s">
        <v>3</v>
      </c>
      <c r="HO818" t="s">
        <v>3</v>
      </c>
      <c r="HP818" t="s">
        <v>3</v>
      </c>
      <c r="HQ818" t="s">
        <v>3</v>
      </c>
      <c r="IK818">
        <v>0</v>
      </c>
    </row>
    <row r="819" spans="1:255" x14ac:dyDescent="0.2">
      <c r="A819" s="2">
        <v>18</v>
      </c>
      <c r="B819" s="2">
        <v>1</v>
      </c>
      <c r="C819" s="2">
        <v>366</v>
      </c>
      <c r="D819" s="2"/>
      <c r="E819" s="2" t="s">
        <v>749</v>
      </c>
      <c r="F819" s="2" t="s">
        <v>750</v>
      </c>
      <c r="G819" s="2" t="s">
        <v>751</v>
      </c>
      <c r="H819" s="2" t="s">
        <v>402</v>
      </c>
      <c r="I819" s="2">
        <f>I817*J819</f>
        <v>2</v>
      </c>
      <c r="J819" s="2">
        <v>1</v>
      </c>
      <c r="K819" s="2">
        <v>1</v>
      </c>
      <c r="L819" s="2"/>
      <c r="M819" s="2"/>
      <c r="N819" s="2"/>
      <c r="O819" s="2">
        <f t="shared" si="646"/>
        <v>479.6</v>
      </c>
      <c r="P819" s="2">
        <f t="shared" si="647"/>
        <v>479.6</v>
      </c>
      <c r="Q819" s="2">
        <f t="shared" si="648"/>
        <v>0</v>
      </c>
      <c r="R819" s="2">
        <f t="shared" si="649"/>
        <v>0</v>
      </c>
      <c r="S819" s="2">
        <f t="shared" si="650"/>
        <v>0</v>
      </c>
      <c r="T819" s="2">
        <f t="shared" si="651"/>
        <v>0</v>
      </c>
      <c r="U819" s="2">
        <f t="shared" si="652"/>
        <v>0</v>
      </c>
      <c r="V819" s="2">
        <f t="shared" si="653"/>
        <v>0</v>
      </c>
      <c r="W819" s="2">
        <f t="shared" si="654"/>
        <v>0</v>
      </c>
      <c r="X819" s="2">
        <f t="shared" si="655"/>
        <v>0</v>
      </c>
      <c r="Y819" s="2">
        <f t="shared" si="656"/>
        <v>0</v>
      </c>
      <c r="Z819" s="2"/>
      <c r="AA819" s="2">
        <v>50626682</v>
      </c>
      <c r="AB819" s="2">
        <f t="shared" si="657"/>
        <v>239.8</v>
      </c>
      <c r="AC819" s="2">
        <f t="shared" si="658"/>
        <v>239.8</v>
      </c>
      <c r="AD819" s="2">
        <f t="shared" si="659"/>
        <v>0</v>
      </c>
      <c r="AE819" s="2">
        <f t="shared" si="660"/>
        <v>0</v>
      </c>
      <c r="AF819" s="2">
        <f t="shared" si="661"/>
        <v>0</v>
      </c>
      <c r="AG819" s="2">
        <f t="shared" si="662"/>
        <v>0</v>
      </c>
      <c r="AH819" s="2">
        <f t="shared" si="663"/>
        <v>0</v>
      </c>
      <c r="AI819" s="2">
        <f t="shared" si="664"/>
        <v>0</v>
      </c>
      <c r="AJ819" s="2">
        <f t="shared" si="665"/>
        <v>0</v>
      </c>
      <c r="AK819" s="2">
        <v>239.8</v>
      </c>
      <c r="AL819" s="2">
        <v>239.8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125</v>
      </c>
      <c r="AU819" s="2">
        <v>94</v>
      </c>
      <c r="AV819" s="2">
        <v>1</v>
      </c>
      <c r="AW819" s="2">
        <v>1</v>
      </c>
      <c r="AX819" s="2"/>
      <c r="AY819" s="2"/>
      <c r="AZ819" s="2">
        <v>1</v>
      </c>
      <c r="BA819" s="2">
        <v>1</v>
      </c>
      <c r="BB819" s="2">
        <v>1</v>
      </c>
      <c r="BC819" s="2">
        <v>1</v>
      </c>
      <c r="BD819" s="2" t="s">
        <v>3</v>
      </c>
      <c r="BE819" s="2" t="s">
        <v>3</v>
      </c>
      <c r="BF819" s="2" t="s">
        <v>3</v>
      </c>
      <c r="BG819" s="2" t="s">
        <v>3</v>
      </c>
      <c r="BH819" s="2">
        <v>3</v>
      </c>
      <c r="BI819" s="2">
        <v>1</v>
      </c>
      <c r="BJ819" s="2" t="s">
        <v>752</v>
      </c>
      <c r="BK819" s="2"/>
      <c r="BL819" s="2"/>
      <c r="BM819" s="2">
        <v>137</v>
      </c>
      <c r="BN819" s="2">
        <v>0</v>
      </c>
      <c r="BO819" s="2" t="s">
        <v>3</v>
      </c>
      <c r="BP819" s="2">
        <v>0</v>
      </c>
      <c r="BQ819" s="2">
        <v>30</v>
      </c>
      <c r="BR819" s="2">
        <v>0</v>
      </c>
      <c r="BS819" s="2">
        <v>1</v>
      </c>
      <c r="BT819" s="2">
        <v>1</v>
      </c>
      <c r="BU819" s="2">
        <v>1</v>
      </c>
      <c r="BV819" s="2">
        <v>1</v>
      </c>
      <c r="BW819" s="2">
        <v>1</v>
      </c>
      <c r="BX819" s="2">
        <v>1</v>
      </c>
      <c r="BY819" s="2" t="s">
        <v>3</v>
      </c>
      <c r="BZ819" s="2">
        <v>125</v>
      </c>
      <c r="CA819" s="2">
        <v>94</v>
      </c>
      <c r="CB819" s="2" t="s">
        <v>3</v>
      </c>
      <c r="CC819" s="2"/>
      <c r="CD819" s="2"/>
      <c r="CE819" s="2">
        <v>30</v>
      </c>
      <c r="CF819" s="2">
        <v>0</v>
      </c>
      <c r="CG819" s="2">
        <v>0</v>
      </c>
      <c r="CH819" s="2"/>
      <c r="CI819" s="2"/>
      <c r="CJ819" s="2"/>
      <c r="CK819" s="2"/>
      <c r="CL819" s="2"/>
      <c r="CM819" s="2">
        <v>0</v>
      </c>
      <c r="CN819" s="2" t="s">
        <v>3</v>
      </c>
      <c r="CO819" s="2">
        <v>0</v>
      </c>
      <c r="CP819" s="2">
        <f t="shared" si="666"/>
        <v>479.6</v>
      </c>
      <c r="CQ819" s="2">
        <f t="shared" si="667"/>
        <v>239.8</v>
      </c>
      <c r="CR819" s="2">
        <f t="shared" si="668"/>
        <v>0</v>
      </c>
      <c r="CS819" s="2">
        <f t="shared" si="669"/>
        <v>0</v>
      </c>
      <c r="CT819" s="2">
        <f t="shared" si="670"/>
        <v>0</v>
      </c>
      <c r="CU819" s="2">
        <f t="shared" si="671"/>
        <v>0</v>
      </c>
      <c r="CV819" s="2">
        <f t="shared" si="672"/>
        <v>0</v>
      </c>
      <c r="CW819" s="2">
        <f t="shared" si="673"/>
        <v>0</v>
      </c>
      <c r="CX819" s="2">
        <f t="shared" si="674"/>
        <v>0</v>
      </c>
      <c r="CY819" s="2">
        <f>((S819*BZ819)/100)</f>
        <v>0</v>
      </c>
      <c r="CZ819" s="2">
        <f>((S819*CA819)/100)</f>
        <v>0</v>
      </c>
      <c r="DA819" s="2"/>
      <c r="DB819" s="2"/>
      <c r="DC819" s="2" t="s">
        <v>3</v>
      </c>
      <c r="DD819" s="2" t="s">
        <v>3</v>
      </c>
      <c r="DE819" s="2" t="s">
        <v>3</v>
      </c>
      <c r="DF819" s="2" t="s">
        <v>3</v>
      </c>
      <c r="DG819" s="2" t="s">
        <v>3</v>
      </c>
      <c r="DH819" s="2" t="s">
        <v>3</v>
      </c>
      <c r="DI819" s="2" t="s">
        <v>3</v>
      </c>
      <c r="DJ819" s="2" t="s">
        <v>3</v>
      </c>
      <c r="DK819" s="2" t="s">
        <v>3</v>
      </c>
      <c r="DL819" s="2" t="s">
        <v>3</v>
      </c>
      <c r="DM819" s="2" t="s">
        <v>3</v>
      </c>
      <c r="DN819" s="2">
        <v>0</v>
      </c>
      <c r="DO819" s="2">
        <v>0</v>
      </c>
      <c r="DP819" s="2">
        <v>1</v>
      </c>
      <c r="DQ819" s="2">
        <v>1</v>
      </c>
      <c r="DR819" s="2"/>
      <c r="DS819" s="2"/>
      <c r="DT819" s="2"/>
      <c r="DU819" s="2">
        <v>1010</v>
      </c>
      <c r="DV819" s="2" t="s">
        <v>402</v>
      </c>
      <c r="DW819" s="2" t="s">
        <v>402</v>
      </c>
      <c r="DX819" s="2">
        <v>1</v>
      </c>
      <c r="DY819" s="2"/>
      <c r="DZ819" s="2" t="s">
        <v>3</v>
      </c>
      <c r="EA819" s="2" t="s">
        <v>3</v>
      </c>
      <c r="EB819" s="2" t="s">
        <v>3</v>
      </c>
      <c r="EC819" s="2" t="s">
        <v>3</v>
      </c>
      <c r="ED819" s="2"/>
      <c r="EE819" s="2">
        <v>49573452</v>
      </c>
      <c r="EF819" s="2">
        <v>30</v>
      </c>
      <c r="EG819" s="2" t="s">
        <v>37</v>
      </c>
      <c r="EH819" s="2">
        <v>0</v>
      </c>
      <c r="EI819" s="2" t="s">
        <v>3</v>
      </c>
      <c r="EJ819" s="2">
        <v>1</v>
      </c>
      <c r="EK819" s="2">
        <v>137</v>
      </c>
      <c r="EL819" s="2" t="s">
        <v>697</v>
      </c>
      <c r="EM819" s="2" t="s">
        <v>698</v>
      </c>
      <c r="EN819" s="2"/>
      <c r="EO819" s="2" t="s">
        <v>3</v>
      </c>
      <c r="EP819" s="2"/>
      <c r="EQ819" s="2">
        <v>0</v>
      </c>
      <c r="ER819" s="2">
        <v>239.8</v>
      </c>
      <c r="ES819" s="2">
        <v>239.8</v>
      </c>
      <c r="ET819" s="2">
        <v>0</v>
      </c>
      <c r="EU819" s="2">
        <v>0</v>
      </c>
      <c r="EV819" s="2">
        <v>0</v>
      </c>
      <c r="EW819" s="2">
        <v>0</v>
      </c>
      <c r="EX819" s="2">
        <v>0</v>
      </c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>
        <v>0</v>
      </c>
      <c r="FR819" s="2">
        <f t="shared" si="675"/>
        <v>0</v>
      </c>
      <c r="FS819" s="2">
        <v>0</v>
      </c>
      <c r="FT819" s="2"/>
      <c r="FU819" s="2"/>
      <c r="FV819" s="2"/>
      <c r="FW819" s="2"/>
      <c r="FX819" s="2">
        <v>125</v>
      </c>
      <c r="FY819" s="2">
        <v>94</v>
      </c>
      <c r="FZ819" s="2"/>
      <c r="GA819" s="2" t="s">
        <v>3</v>
      </c>
      <c r="GB819" s="2"/>
      <c r="GC819" s="2"/>
      <c r="GD819" s="2">
        <v>0</v>
      </c>
      <c r="GE819" s="2"/>
      <c r="GF819" s="2">
        <v>-20935661</v>
      </c>
      <c r="GG819" s="2">
        <v>2</v>
      </c>
      <c r="GH819" s="2">
        <v>1</v>
      </c>
      <c r="GI819" s="2">
        <v>-2</v>
      </c>
      <c r="GJ819" s="2">
        <v>0</v>
      </c>
      <c r="GK819" s="2">
        <f>ROUND(R819*(R12)/100,2)</f>
        <v>0</v>
      </c>
      <c r="GL819" s="2">
        <f t="shared" si="676"/>
        <v>0</v>
      </c>
      <c r="GM819" s="2">
        <f t="shared" si="677"/>
        <v>479.6</v>
      </c>
      <c r="GN819" s="2">
        <f t="shared" si="678"/>
        <v>479.6</v>
      </c>
      <c r="GO819" s="2">
        <f t="shared" si="679"/>
        <v>0</v>
      </c>
      <c r="GP819" s="2">
        <f t="shared" si="680"/>
        <v>0</v>
      </c>
      <c r="GQ819" s="2"/>
      <c r="GR819" s="2">
        <v>0</v>
      </c>
      <c r="GS819" s="2">
        <v>3</v>
      </c>
      <c r="GT819" s="2">
        <v>0</v>
      </c>
      <c r="GU819" s="2" t="s">
        <v>3</v>
      </c>
      <c r="GV819" s="2">
        <f t="shared" si="681"/>
        <v>0</v>
      </c>
      <c r="GW819" s="2">
        <v>1</v>
      </c>
      <c r="GX819" s="2">
        <f t="shared" si="682"/>
        <v>0</v>
      </c>
      <c r="GY819" s="2"/>
      <c r="GZ819" s="2"/>
      <c r="HA819" s="2">
        <v>0</v>
      </c>
      <c r="HB819" s="2">
        <v>0</v>
      </c>
      <c r="HC819" s="2">
        <f t="shared" si="683"/>
        <v>0</v>
      </c>
      <c r="HD819" s="2"/>
      <c r="HE819" s="2" t="s">
        <v>3</v>
      </c>
      <c r="HF819" s="2" t="s">
        <v>3</v>
      </c>
      <c r="HG819" s="2"/>
      <c r="HH819" s="2"/>
      <c r="HI819" s="2"/>
      <c r="HJ819" s="2"/>
      <c r="HK819" s="2"/>
      <c r="HL819" s="2"/>
      <c r="HM819" s="2" t="s">
        <v>3</v>
      </c>
      <c r="HN819" s="2" t="s">
        <v>3</v>
      </c>
      <c r="HO819" s="2" t="s">
        <v>3</v>
      </c>
      <c r="HP819" s="2" t="s">
        <v>3</v>
      </c>
      <c r="HQ819" s="2" t="s">
        <v>3</v>
      </c>
      <c r="HR819" s="2"/>
      <c r="HS819" s="2"/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>
        <v>0</v>
      </c>
      <c r="IL819" s="2"/>
      <c r="IM819" s="2"/>
      <c r="IN819" s="2"/>
      <c r="IO819" s="2"/>
      <c r="IP819" s="2"/>
      <c r="IQ819" s="2"/>
      <c r="IR819" s="2"/>
      <c r="IS819" s="2"/>
      <c r="IT819" s="2"/>
      <c r="IU819" s="2"/>
    </row>
    <row r="820" spans="1:255" x14ac:dyDescent="0.2">
      <c r="A820">
        <v>18</v>
      </c>
      <c r="B820">
        <v>1</v>
      </c>
      <c r="C820">
        <v>372</v>
      </c>
      <c r="E820" t="s">
        <v>749</v>
      </c>
      <c r="F820" t="s">
        <v>750</v>
      </c>
      <c r="G820" t="s">
        <v>751</v>
      </c>
      <c r="H820" t="s">
        <v>402</v>
      </c>
      <c r="I820">
        <f>I818*J820</f>
        <v>2</v>
      </c>
      <c r="J820">
        <v>1</v>
      </c>
      <c r="K820">
        <v>1</v>
      </c>
      <c r="O820">
        <f t="shared" si="646"/>
        <v>1707.38</v>
      </c>
      <c r="P820">
        <f t="shared" si="647"/>
        <v>1707.38</v>
      </c>
      <c r="Q820">
        <f t="shared" si="648"/>
        <v>0</v>
      </c>
      <c r="R820">
        <f t="shared" si="649"/>
        <v>0</v>
      </c>
      <c r="S820">
        <f t="shared" si="650"/>
        <v>0</v>
      </c>
      <c r="T820">
        <f t="shared" si="651"/>
        <v>0</v>
      </c>
      <c r="U820">
        <f t="shared" si="652"/>
        <v>0</v>
      </c>
      <c r="V820">
        <f t="shared" si="653"/>
        <v>0</v>
      </c>
      <c r="W820">
        <f t="shared" si="654"/>
        <v>0</v>
      </c>
      <c r="X820">
        <f t="shared" si="655"/>
        <v>0</v>
      </c>
      <c r="Y820">
        <f t="shared" si="656"/>
        <v>0</v>
      </c>
      <c r="AA820">
        <v>50626683</v>
      </c>
      <c r="AB820">
        <f t="shared" si="657"/>
        <v>239.8</v>
      </c>
      <c r="AC820">
        <f t="shared" si="658"/>
        <v>239.8</v>
      </c>
      <c r="AD820">
        <f t="shared" si="659"/>
        <v>0</v>
      </c>
      <c r="AE820">
        <f t="shared" si="660"/>
        <v>0</v>
      </c>
      <c r="AF820">
        <f t="shared" si="661"/>
        <v>0</v>
      </c>
      <c r="AG820">
        <f t="shared" si="662"/>
        <v>0</v>
      </c>
      <c r="AH820">
        <f t="shared" si="663"/>
        <v>0</v>
      </c>
      <c r="AI820">
        <f t="shared" si="664"/>
        <v>0</v>
      </c>
      <c r="AJ820">
        <f t="shared" si="665"/>
        <v>0</v>
      </c>
      <c r="AK820">
        <v>239.8</v>
      </c>
      <c r="AL820">
        <v>239.8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1</v>
      </c>
      <c r="AW820">
        <v>1</v>
      </c>
      <c r="AZ820">
        <v>1</v>
      </c>
      <c r="BA820">
        <v>1</v>
      </c>
      <c r="BB820">
        <v>1</v>
      </c>
      <c r="BC820">
        <v>3.56</v>
      </c>
      <c r="BD820" t="s">
        <v>3</v>
      </c>
      <c r="BE820" t="s">
        <v>3</v>
      </c>
      <c r="BF820" t="s">
        <v>3</v>
      </c>
      <c r="BG820" t="s">
        <v>3</v>
      </c>
      <c r="BH820">
        <v>3</v>
      </c>
      <c r="BI820">
        <v>1</v>
      </c>
      <c r="BJ820" t="s">
        <v>752</v>
      </c>
      <c r="BM820">
        <v>137</v>
      </c>
      <c r="BN820">
        <v>0</v>
      </c>
      <c r="BO820" t="s">
        <v>750</v>
      </c>
      <c r="BP820">
        <v>1</v>
      </c>
      <c r="BQ820">
        <v>30</v>
      </c>
      <c r="BR820">
        <v>0</v>
      </c>
      <c r="BS820">
        <v>1</v>
      </c>
      <c r="BT820">
        <v>1</v>
      </c>
      <c r="BU820">
        <v>1</v>
      </c>
      <c r="BV820">
        <v>1</v>
      </c>
      <c r="BW820">
        <v>1</v>
      </c>
      <c r="BX820">
        <v>1</v>
      </c>
      <c r="BY820" t="s">
        <v>3</v>
      </c>
      <c r="BZ820">
        <v>0</v>
      </c>
      <c r="CA820">
        <v>0</v>
      </c>
      <c r="CB820" t="s">
        <v>3</v>
      </c>
      <c r="CE820">
        <v>30</v>
      </c>
      <c r="CF820">
        <v>0</v>
      </c>
      <c r="CG820">
        <v>0</v>
      </c>
      <c r="CM820">
        <v>0</v>
      </c>
      <c r="CN820" t="s">
        <v>3</v>
      </c>
      <c r="CO820">
        <v>0</v>
      </c>
      <c r="CP820">
        <f t="shared" si="666"/>
        <v>1707.38</v>
      </c>
      <c r="CQ820">
        <f t="shared" si="667"/>
        <v>853.69</v>
      </c>
      <c r="CR820">
        <f t="shared" si="668"/>
        <v>0</v>
      </c>
      <c r="CS820">
        <f t="shared" si="669"/>
        <v>0</v>
      </c>
      <c r="CT820">
        <f t="shared" si="670"/>
        <v>0</v>
      </c>
      <c r="CU820">
        <f t="shared" si="671"/>
        <v>0</v>
      </c>
      <c r="CV820">
        <f t="shared" si="672"/>
        <v>0</v>
      </c>
      <c r="CW820">
        <f t="shared" si="673"/>
        <v>0</v>
      </c>
      <c r="CX820">
        <f t="shared" si="674"/>
        <v>0</v>
      </c>
      <c r="CY820">
        <f>S820*(BZ820/100)</f>
        <v>0</v>
      </c>
      <c r="CZ820">
        <f>S820*(CA820/100)</f>
        <v>0</v>
      </c>
      <c r="DC820" t="s">
        <v>3</v>
      </c>
      <c r="DD820" t="s">
        <v>3</v>
      </c>
      <c r="DE820" t="s">
        <v>3</v>
      </c>
      <c r="DF820" t="s">
        <v>3</v>
      </c>
      <c r="DG820" t="s">
        <v>3</v>
      </c>
      <c r="DH820" t="s">
        <v>3</v>
      </c>
      <c r="DI820" t="s">
        <v>3</v>
      </c>
      <c r="DJ820" t="s">
        <v>3</v>
      </c>
      <c r="DK820" t="s">
        <v>3</v>
      </c>
      <c r="DL820" t="s">
        <v>3</v>
      </c>
      <c r="DM820" t="s">
        <v>3</v>
      </c>
      <c r="DN820">
        <v>125</v>
      </c>
      <c r="DO820">
        <v>94</v>
      </c>
      <c r="DP820">
        <v>1</v>
      </c>
      <c r="DQ820">
        <v>1</v>
      </c>
      <c r="DU820">
        <v>1010</v>
      </c>
      <c r="DV820" t="s">
        <v>402</v>
      </c>
      <c r="DW820" t="s">
        <v>402</v>
      </c>
      <c r="DX820">
        <v>1</v>
      </c>
      <c r="DZ820" t="s">
        <v>3</v>
      </c>
      <c r="EA820" t="s">
        <v>3</v>
      </c>
      <c r="EB820" t="s">
        <v>3</v>
      </c>
      <c r="EC820" t="s">
        <v>3</v>
      </c>
      <c r="EE820">
        <v>49573452</v>
      </c>
      <c r="EF820">
        <v>30</v>
      </c>
      <c r="EG820" t="s">
        <v>37</v>
      </c>
      <c r="EH820">
        <v>0</v>
      </c>
      <c r="EI820" t="s">
        <v>3</v>
      </c>
      <c r="EJ820">
        <v>1</v>
      </c>
      <c r="EK820">
        <v>137</v>
      </c>
      <c r="EL820" t="s">
        <v>697</v>
      </c>
      <c r="EM820" t="s">
        <v>698</v>
      </c>
      <c r="EO820" t="s">
        <v>3</v>
      </c>
      <c r="EQ820">
        <v>0</v>
      </c>
      <c r="ER820">
        <v>239.8</v>
      </c>
      <c r="ES820">
        <v>239.8</v>
      </c>
      <c r="ET820">
        <v>0</v>
      </c>
      <c r="EU820">
        <v>0</v>
      </c>
      <c r="EV820">
        <v>0</v>
      </c>
      <c r="EW820">
        <v>0</v>
      </c>
      <c r="EX820">
        <v>0</v>
      </c>
      <c r="FQ820">
        <v>0</v>
      </c>
      <c r="FR820">
        <f t="shared" si="675"/>
        <v>0</v>
      </c>
      <c r="FS820">
        <v>0</v>
      </c>
      <c r="FX820">
        <v>125</v>
      </c>
      <c r="FY820">
        <v>94</v>
      </c>
      <c r="GA820" t="s">
        <v>3</v>
      </c>
      <c r="GD820">
        <v>0</v>
      </c>
      <c r="GF820">
        <v>-20935661</v>
      </c>
      <c r="GG820">
        <v>2</v>
      </c>
      <c r="GH820">
        <v>1</v>
      </c>
      <c r="GI820">
        <v>2</v>
      </c>
      <c r="GJ820">
        <v>0</v>
      </c>
      <c r="GK820">
        <f>ROUND(R820*(S12)/100,2)</f>
        <v>0</v>
      </c>
      <c r="GL820">
        <f t="shared" si="676"/>
        <v>0</v>
      </c>
      <c r="GM820">
        <f t="shared" si="677"/>
        <v>1707.38</v>
      </c>
      <c r="GN820">
        <f t="shared" si="678"/>
        <v>1707.38</v>
      </c>
      <c r="GO820">
        <f t="shared" si="679"/>
        <v>0</v>
      </c>
      <c r="GP820">
        <f t="shared" si="680"/>
        <v>0</v>
      </c>
      <c r="GR820">
        <v>0</v>
      </c>
      <c r="GS820">
        <v>0</v>
      </c>
      <c r="GT820">
        <v>0</v>
      </c>
      <c r="GU820" t="s">
        <v>3</v>
      </c>
      <c r="GV820">
        <f t="shared" si="681"/>
        <v>0</v>
      </c>
      <c r="GW820">
        <v>1</v>
      </c>
      <c r="GX820">
        <f t="shared" si="682"/>
        <v>0</v>
      </c>
      <c r="HA820">
        <v>0</v>
      </c>
      <c r="HB820">
        <v>0</v>
      </c>
      <c r="HC820">
        <f t="shared" si="683"/>
        <v>0</v>
      </c>
      <c r="HE820" t="s">
        <v>3</v>
      </c>
      <c r="HF820" t="s">
        <v>3</v>
      </c>
      <c r="HM820" t="s">
        <v>3</v>
      </c>
      <c r="HN820" t="s">
        <v>3</v>
      </c>
      <c r="HO820" t="s">
        <v>3</v>
      </c>
      <c r="HP820" t="s">
        <v>3</v>
      </c>
      <c r="HQ820" t="s">
        <v>3</v>
      </c>
      <c r="IK820">
        <v>0</v>
      </c>
    </row>
    <row r="821" spans="1:255" x14ac:dyDescent="0.2">
      <c r="A821" s="2">
        <v>17</v>
      </c>
      <c r="B821" s="2">
        <v>1</v>
      </c>
      <c r="C821" s="2">
        <f>ROW(SmtRes!A380)</f>
        <v>380</v>
      </c>
      <c r="D821" s="2">
        <f>ROW(EtalonRes!A451)</f>
        <v>451</v>
      </c>
      <c r="E821" s="2" t="s">
        <v>753</v>
      </c>
      <c r="F821" s="2" t="s">
        <v>754</v>
      </c>
      <c r="G821" s="2" t="s">
        <v>755</v>
      </c>
      <c r="H821" s="2" t="s">
        <v>464</v>
      </c>
      <c r="I821" s="2">
        <v>4</v>
      </c>
      <c r="J821" s="2">
        <v>0</v>
      </c>
      <c r="K821" s="2">
        <v>4</v>
      </c>
      <c r="L821" s="2"/>
      <c r="M821" s="2"/>
      <c r="N821" s="2"/>
      <c r="O821" s="2">
        <f t="shared" si="646"/>
        <v>127.12</v>
      </c>
      <c r="P821" s="2">
        <f t="shared" si="647"/>
        <v>14.44</v>
      </c>
      <c r="Q821" s="2">
        <f t="shared" si="648"/>
        <v>34.28</v>
      </c>
      <c r="R821" s="2">
        <f t="shared" si="649"/>
        <v>4.4000000000000004</v>
      </c>
      <c r="S821" s="2">
        <f t="shared" si="650"/>
        <v>78.400000000000006</v>
      </c>
      <c r="T821" s="2">
        <f t="shared" si="651"/>
        <v>0</v>
      </c>
      <c r="U821" s="2">
        <f t="shared" si="652"/>
        <v>6.36</v>
      </c>
      <c r="V821" s="2">
        <f t="shared" si="653"/>
        <v>0</v>
      </c>
      <c r="W821" s="2">
        <f t="shared" si="654"/>
        <v>0</v>
      </c>
      <c r="X821" s="2">
        <f t="shared" si="655"/>
        <v>98</v>
      </c>
      <c r="Y821" s="2">
        <f t="shared" si="656"/>
        <v>73.7</v>
      </c>
      <c r="Z821" s="2"/>
      <c r="AA821" s="2">
        <v>50626682</v>
      </c>
      <c r="AB821" s="2">
        <f t="shared" si="657"/>
        <v>31.78</v>
      </c>
      <c r="AC821" s="2">
        <f t="shared" si="658"/>
        <v>3.61</v>
      </c>
      <c r="AD821" s="2">
        <f t="shared" si="659"/>
        <v>8.57</v>
      </c>
      <c r="AE821" s="2">
        <f t="shared" si="660"/>
        <v>1.1000000000000001</v>
      </c>
      <c r="AF821" s="2">
        <f t="shared" si="661"/>
        <v>19.600000000000001</v>
      </c>
      <c r="AG821" s="2">
        <f t="shared" si="662"/>
        <v>0</v>
      </c>
      <c r="AH821" s="2">
        <f t="shared" si="663"/>
        <v>1.59</v>
      </c>
      <c r="AI821" s="2">
        <f t="shared" si="664"/>
        <v>0</v>
      </c>
      <c r="AJ821" s="2">
        <f t="shared" si="665"/>
        <v>0</v>
      </c>
      <c r="AK821" s="2">
        <v>31.78</v>
      </c>
      <c r="AL821" s="2">
        <v>3.61</v>
      </c>
      <c r="AM821" s="2">
        <v>8.57</v>
      </c>
      <c r="AN821" s="2">
        <v>1.1000000000000001</v>
      </c>
      <c r="AO821" s="2">
        <v>19.600000000000001</v>
      </c>
      <c r="AP821" s="2">
        <v>0</v>
      </c>
      <c r="AQ821" s="2">
        <v>1.59</v>
      </c>
      <c r="AR821" s="2">
        <v>0</v>
      </c>
      <c r="AS821" s="2">
        <v>0</v>
      </c>
      <c r="AT821" s="2">
        <v>125</v>
      </c>
      <c r="AU821" s="2">
        <v>94</v>
      </c>
      <c r="AV821" s="2">
        <v>1</v>
      </c>
      <c r="AW821" s="2">
        <v>1</v>
      </c>
      <c r="AX821" s="2"/>
      <c r="AY821" s="2"/>
      <c r="AZ821" s="2">
        <v>1</v>
      </c>
      <c r="BA821" s="2">
        <v>1</v>
      </c>
      <c r="BB821" s="2">
        <v>1</v>
      </c>
      <c r="BC821" s="2">
        <v>1</v>
      </c>
      <c r="BD821" s="2" t="s">
        <v>3</v>
      </c>
      <c r="BE821" s="2" t="s">
        <v>3</v>
      </c>
      <c r="BF821" s="2" t="s">
        <v>3</v>
      </c>
      <c r="BG821" s="2" t="s">
        <v>3</v>
      </c>
      <c r="BH821" s="2">
        <v>0</v>
      </c>
      <c r="BI821" s="2">
        <v>1</v>
      </c>
      <c r="BJ821" s="2" t="s">
        <v>756</v>
      </c>
      <c r="BK821" s="2"/>
      <c r="BL821" s="2"/>
      <c r="BM821" s="2">
        <v>137</v>
      </c>
      <c r="BN821" s="2">
        <v>0</v>
      </c>
      <c r="BO821" s="2" t="s">
        <v>3</v>
      </c>
      <c r="BP821" s="2">
        <v>0</v>
      </c>
      <c r="BQ821" s="2">
        <v>30</v>
      </c>
      <c r="BR821" s="2">
        <v>0</v>
      </c>
      <c r="BS821" s="2">
        <v>1</v>
      </c>
      <c r="BT821" s="2">
        <v>1</v>
      </c>
      <c r="BU821" s="2">
        <v>1</v>
      </c>
      <c r="BV821" s="2">
        <v>1</v>
      </c>
      <c r="BW821" s="2">
        <v>1</v>
      </c>
      <c r="BX821" s="2">
        <v>1</v>
      </c>
      <c r="BY821" s="2" t="s">
        <v>3</v>
      </c>
      <c r="BZ821" s="2">
        <v>125</v>
      </c>
      <c r="CA821" s="2">
        <v>94</v>
      </c>
      <c r="CB821" s="2" t="s">
        <v>3</v>
      </c>
      <c r="CC821" s="2"/>
      <c r="CD821" s="2"/>
      <c r="CE821" s="2">
        <v>30</v>
      </c>
      <c r="CF821" s="2">
        <v>0</v>
      </c>
      <c r="CG821" s="2">
        <v>0</v>
      </c>
      <c r="CH821" s="2"/>
      <c r="CI821" s="2"/>
      <c r="CJ821" s="2"/>
      <c r="CK821" s="2"/>
      <c r="CL821" s="2"/>
      <c r="CM821" s="2">
        <v>0</v>
      </c>
      <c r="CN821" s="2" t="s">
        <v>3</v>
      </c>
      <c r="CO821" s="2">
        <v>0</v>
      </c>
      <c r="CP821" s="2">
        <f t="shared" si="666"/>
        <v>127.12</v>
      </c>
      <c r="CQ821" s="2">
        <f t="shared" si="667"/>
        <v>3.61</v>
      </c>
      <c r="CR821" s="2">
        <f t="shared" si="668"/>
        <v>8.57</v>
      </c>
      <c r="CS821" s="2">
        <f t="shared" si="669"/>
        <v>1.1000000000000001</v>
      </c>
      <c r="CT821" s="2">
        <f t="shared" si="670"/>
        <v>19.600000000000001</v>
      </c>
      <c r="CU821" s="2">
        <f t="shared" si="671"/>
        <v>0</v>
      </c>
      <c r="CV821" s="2">
        <f t="shared" si="672"/>
        <v>1.59</v>
      </c>
      <c r="CW821" s="2">
        <f t="shared" si="673"/>
        <v>0</v>
      </c>
      <c r="CX821" s="2">
        <f t="shared" si="674"/>
        <v>0</v>
      </c>
      <c r="CY821" s="2">
        <f>((S821*BZ821)/100)</f>
        <v>98</v>
      </c>
      <c r="CZ821" s="2">
        <f>((S821*CA821)/100)</f>
        <v>73.695999999999998</v>
      </c>
      <c r="DA821" s="2"/>
      <c r="DB821" s="2"/>
      <c r="DC821" s="2" t="s">
        <v>3</v>
      </c>
      <c r="DD821" s="2" t="s">
        <v>3</v>
      </c>
      <c r="DE821" s="2" t="s">
        <v>3</v>
      </c>
      <c r="DF821" s="2" t="s">
        <v>3</v>
      </c>
      <c r="DG821" s="2" t="s">
        <v>3</v>
      </c>
      <c r="DH821" s="2" t="s">
        <v>3</v>
      </c>
      <c r="DI821" s="2" t="s">
        <v>3</v>
      </c>
      <c r="DJ821" s="2" t="s">
        <v>3</v>
      </c>
      <c r="DK821" s="2" t="s">
        <v>3</v>
      </c>
      <c r="DL821" s="2" t="s">
        <v>3</v>
      </c>
      <c r="DM821" s="2" t="s">
        <v>3</v>
      </c>
      <c r="DN821" s="2">
        <v>0</v>
      </c>
      <c r="DO821" s="2">
        <v>0</v>
      </c>
      <c r="DP821" s="2">
        <v>1</v>
      </c>
      <c r="DQ821" s="2">
        <v>1</v>
      </c>
      <c r="DR821" s="2"/>
      <c r="DS821" s="2"/>
      <c r="DT821" s="2"/>
      <c r="DU821" s="2">
        <v>1013</v>
      </c>
      <c r="DV821" s="2" t="s">
        <v>464</v>
      </c>
      <c r="DW821" s="2" t="s">
        <v>464</v>
      </c>
      <c r="DX821" s="2">
        <v>1</v>
      </c>
      <c r="DY821" s="2"/>
      <c r="DZ821" s="2" t="s">
        <v>3</v>
      </c>
      <c r="EA821" s="2" t="s">
        <v>3</v>
      </c>
      <c r="EB821" s="2" t="s">
        <v>3</v>
      </c>
      <c r="EC821" s="2" t="s">
        <v>3</v>
      </c>
      <c r="ED821" s="2"/>
      <c r="EE821" s="2">
        <v>49573452</v>
      </c>
      <c r="EF821" s="2">
        <v>30</v>
      </c>
      <c r="EG821" s="2" t="s">
        <v>37</v>
      </c>
      <c r="EH821" s="2">
        <v>0</v>
      </c>
      <c r="EI821" s="2" t="s">
        <v>3</v>
      </c>
      <c r="EJ821" s="2">
        <v>1</v>
      </c>
      <c r="EK821" s="2">
        <v>137</v>
      </c>
      <c r="EL821" s="2" t="s">
        <v>697</v>
      </c>
      <c r="EM821" s="2" t="s">
        <v>698</v>
      </c>
      <c r="EN821" s="2"/>
      <c r="EO821" s="2" t="s">
        <v>3</v>
      </c>
      <c r="EP821" s="2"/>
      <c r="EQ821" s="2">
        <v>131072</v>
      </c>
      <c r="ER821" s="2">
        <v>31.78</v>
      </c>
      <c r="ES821" s="2">
        <v>3.61</v>
      </c>
      <c r="ET821" s="2">
        <v>8.57</v>
      </c>
      <c r="EU821" s="2">
        <v>1.1000000000000001</v>
      </c>
      <c r="EV821" s="2">
        <v>19.600000000000001</v>
      </c>
      <c r="EW821" s="2">
        <v>1.59</v>
      </c>
      <c r="EX821" s="2">
        <v>0</v>
      </c>
      <c r="EY821" s="2">
        <v>0</v>
      </c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>
        <v>0</v>
      </c>
      <c r="FR821" s="2">
        <f t="shared" si="675"/>
        <v>0</v>
      </c>
      <c r="FS821" s="2">
        <v>0</v>
      </c>
      <c r="FT821" s="2"/>
      <c r="FU821" s="2"/>
      <c r="FV821" s="2"/>
      <c r="FW821" s="2"/>
      <c r="FX821" s="2">
        <v>125</v>
      </c>
      <c r="FY821" s="2">
        <v>94</v>
      </c>
      <c r="FZ821" s="2"/>
      <c r="GA821" s="2" t="s">
        <v>3</v>
      </c>
      <c r="GB821" s="2"/>
      <c r="GC821" s="2"/>
      <c r="GD821" s="2">
        <v>0</v>
      </c>
      <c r="GE821" s="2"/>
      <c r="GF821" s="2">
        <v>2103904662</v>
      </c>
      <c r="GG821" s="2">
        <v>2</v>
      </c>
      <c r="GH821" s="2">
        <v>1</v>
      </c>
      <c r="GI821" s="2">
        <v>-2</v>
      </c>
      <c r="GJ821" s="2">
        <v>0</v>
      </c>
      <c r="GK821" s="2">
        <f>ROUND(R821*(R12)/100,2)</f>
        <v>7.7</v>
      </c>
      <c r="GL821" s="2">
        <f t="shared" si="676"/>
        <v>0</v>
      </c>
      <c r="GM821" s="2">
        <f t="shared" si="677"/>
        <v>306.52</v>
      </c>
      <c r="GN821" s="2">
        <f t="shared" si="678"/>
        <v>306.52</v>
      </c>
      <c r="GO821" s="2">
        <f t="shared" si="679"/>
        <v>0</v>
      </c>
      <c r="GP821" s="2">
        <f t="shared" si="680"/>
        <v>0</v>
      </c>
      <c r="GQ821" s="2"/>
      <c r="GR821" s="2">
        <v>0</v>
      </c>
      <c r="GS821" s="2">
        <v>3</v>
      </c>
      <c r="GT821" s="2">
        <v>0</v>
      </c>
      <c r="GU821" s="2" t="s">
        <v>3</v>
      </c>
      <c r="GV821" s="2">
        <f t="shared" si="681"/>
        <v>0</v>
      </c>
      <c r="GW821" s="2">
        <v>1</v>
      </c>
      <c r="GX821" s="2">
        <f t="shared" si="682"/>
        <v>0</v>
      </c>
      <c r="GY821" s="2"/>
      <c r="GZ821" s="2"/>
      <c r="HA821" s="2">
        <v>0</v>
      </c>
      <c r="HB821" s="2">
        <v>0</v>
      </c>
      <c r="HC821" s="2">
        <f t="shared" si="683"/>
        <v>0</v>
      </c>
      <c r="HD821" s="2"/>
      <c r="HE821" s="2" t="s">
        <v>3</v>
      </c>
      <c r="HF821" s="2" t="s">
        <v>3</v>
      </c>
      <c r="HG821" s="2"/>
      <c r="HH821" s="2"/>
      <c r="HI821" s="2"/>
      <c r="HJ821" s="2"/>
      <c r="HK821" s="2"/>
      <c r="HL821" s="2"/>
      <c r="HM821" s="2" t="s">
        <v>3</v>
      </c>
      <c r="HN821" s="2" t="s">
        <v>3</v>
      </c>
      <c r="HO821" s="2" t="s">
        <v>3</v>
      </c>
      <c r="HP821" s="2" t="s">
        <v>3</v>
      </c>
      <c r="HQ821" s="2" t="s">
        <v>3</v>
      </c>
      <c r="HR821" s="2"/>
      <c r="HS821" s="2"/>
      <c r="HT821" s="2"/>
      <c r="HU821" s="2"/>
      <c r="HV821" s="2"/>
      <c r="HW821" s="2"/>
      <c r="HX821" s="2"/>
      <c r="HY821" s="2"/>
      <c r="HZ821" s="2"/>
      <c r="IA821" s="2"/>
      <c r="IB821" s="2"/>
      <c r="IC821" s="2"/>
      <c r="ID821" s="2"/>
      <c r="IE821" s="2"/>
      <c r="IF821" s="2"/>
      <c r="IG821" s="2"/>
      <c r="IH821" s="2"/>
      <c r="II821" s="2"/>
      <c r="IJ821" s="2"/>
      <c r="IK821" s="2">
        <v>0</v>
      </c>
      <c r="IL821" s="2"/>
      <c r="IM821" s="2"/>
      <c r="IN821" s="2"/>
      <c r="IO821" s="2"/>
      <c r="IP821" s="2"/>
      <c r="IQ821" s="2"/>
      <c r="IR821" s="2"/>
      <c r="IS821" s="2"/>
      <c r="IT821" s="2"/>
      <c r="IU821" s="2"/>
    </row>
    <row r="822" spans="1:255" x14ac:dyDescent="0.2">
      <c r="A822">
        <v>17</v>
      </c>
      <c r="B822">
        <v>1</v>
      </c>
      <c r="C822">
        <f>ROW(SmtRes!A388)</f>
        <v>388</v>
      </c>
      <c r="D822">
        <f>ROW(EtalonRes!A460)</f>
        <v>460</v>
      </c>
      <c r="E822" t="s">
        <v>753</v>
      </c>
      <c r="F822" t="s">
        <v>754</v>
      </c>
      <c r="G822" t="s">
        <v>755</v>
      </c>
      <c r="H822" t="s">
        <v>464</v>
      </c>
      <c r="I822">
        <v>4</v>
      </c>
      <c r="J822">
        <v>0</v>
      </c>
      <c r="K822">
        <v>4</v>
      </c>
      <c r="O822">
        <f t="shared" si="646"/>
        <v>2714.1</v>
      </c>
      <c r="P822">
        <f t="shared" si="647"/>
        <v>64.84</v>
      </c>
      <c r="Q822">
        <f t="shared" si="648"/>
        <v>373.31</v>
      </c>
      <c r="R822">
        <f t="shared" si="649"/>
        <v>127.73</v>
      </c>
      <c r="S822">
        <f t="shared" si="650"/>
        <v>2275.9499999999998</v>
      </c>
      <c r="T822">
        <f t="shared" si="651"/>
        <v>0</v>
      </c>
      <c r="U822">
        <f t="shared" si="652"/>
        <v>6.36</v>
      </c>
      <c r="V822">
        <f t="shared" si="653"/>
        <v>0</v>
      </c>
      <c r="W822">
        <f t="shared" si="654"/>
        <v>0</v>
      </c>
      <c r="X822">
        <f t="shared" si="655"/>
        <v>2344.23</v>
      </c>
      <c r="Y822">
        <f t="shared" si="656"/>
        <v>1046.94</v>
      </c>
      <c r="AA822">
        <v>50626683</v>
      </c>
      <c r="AB822">
        <f t="shared" si="657"/>
        <v>31.78</v>
      </c>
      <c r="AC822">
        <f t="shared" si="658"/>
        <v>3.61</v>
      </c>
      <c r="AD822">
        <f t="shared" si="659"/>
        <v>8.57</v>
      </c>
      <c r="AE822">
        <f t="shared" si="660"/>
        <v>1.1000000000000001</v>
      </c>
      <c r="AF822">
        <f t="shared" si="661"/>
        <v>19.600000000000001</v>
      </c>
      <c r="AG822">
        <f t="shared" si="662"/>
        <v>0</v>
      </c>
      <c r="AH822">
        <f t="shared" si="663"/>
        <v>1.59</v>
      </c>
      <c r="AI822">
        <f t="shared" si="664"/>
        <v>0</v>
      </c>
      <c r="AJ822">
        <f t="shared" si="665"/>
        <v>0</v>
      </c>
      <c r="AK822">
        <v>31.78</v>
      </c>
      <c r="AL822">
        <v>3.61</v>
      </c>
      <c r="AM822">
        <v>8.57</v>
      </c>
      <c r="AN822">
        <v>1.1000000000000001</v>
      </c>
      <c r="AO822">
        <v>19.600000000000001</v>
      </c>
      <c r="AP822">
        <v>0</v>
      </c>
      <c r="AQ822">
        <v>1.59</v>
      </c>
      <c r="AR822">
        <v>0</v>
      </c>
      <c r="AS822">
        <v>0</v>
      </c>
      <c r="AT822">
        <v>103</v>
      </c>
      <c r="AU822">
        <v>46</v>
      </c>
      <c r="AV822">
        <v>1</v>
      </c>
      <c r="AW822">
        <v>1</v>
      </c>
      <c r="AZ822">
        <v>1</v>
      </c>
      <c r="BA822">
        <v>29.03</v>
      </c>
      <c r="BB822">
        <v>10.89</v>
      </c>
      <c r="BC822">
        <v>4.49</v>
      </c>
      <c r="BD822" t="s">
        <v>3</v>
      </c>
      <c r="BE822" t="s">
        <v>3</v>
      </c>
      <c r="BF822" t="s">
        <v>3</v>
      </c>
      <c r="BG822" t="s">
        <v>3</v>
      </c>
      <c r="BH822">
        <v>0</v>
      </c>
      <c r="BI822">
        <v>1</v>
      </c>
      <c r="BJ822" t="s">
        <v>756</v>
      </c>
      <c r="BM822">
        <v>137</v>
      </c>
      <c r="BN822">
        <v>0</v>
      </c>
      <c r="BO822" t="s">
        <v>754</v>
      </c>
      <c r="BP822">
        <v>1</v>
      </c>
      <c r="BQ822">
        <v>30</v>
      </c>
      <c r="BR822">
        <v>0</v>
      </c>
      <c r="BS822">
        <v>29.03</v>
      </c>
      <c r="BT822">
        <v>1</v>
      </c>
      <c r="BU822">
        <v>1</v>
      </c>
      <c r="BV822">
        <v>1</v>
      </c>
      <c r="BW822">
        <v>1</v>
      </c>
      <c r="BX822">
        <v>1</v>
      </c>
      <c r="BY822" t="s">
        <v>3</v>
      </c>
      <c r="BZ822">
        <v>103</v>
      </c>
      <c r="CA822">
        <v>46</v>
      </c>
      <c r="CB822" t="s">
        <v>3</v>
      </c>
      <c r="CE822">
        <v>30</v>
      </c>
      <c r="CF822">
        <v>0</v>
      </c>
      <c r="CG822">
        <v>0</v>
      </c>
      <c r="CM822">
        <v>0</v>
      </c>
      <c r="CN822" t="s">
        <v>3</v>
      </c>
      <c r="CO822">
        <v>0</v>
      </c>
      <c r="CP822">
        <f t="shared" si="666"/>
        <v>2714.1</v>
      </c>
      <c r="CQ822">
        <f t="shared" si="667"/>
        <v>16.21</v>
      </c>
      <c r="CR822">
        <f t="shared" si="668"/>
        <v>93.33</v>
      </c>
      <c r="CS822">
        <f t="shared" si="669"/>
        <v>31.93</v>
      </c>
      <c r="CT822">
        <f t="shared" si="670"/>
        <v>568.99</v>
      </c>
      <c r="CU822">
        <f t="shared" si="671"/>
        <v>0</v>
      </c>
      <c r="CV822">
        <f t="shared" si="672"/>
        <v>1.59</v>
      </c>
      <c r="CW822">
        <f t="shared" si="673"/>
        <v>0</v>
      </c>
      <c r="CX822">
        <f t="shared" si="674"/>
        <v>0</v>
      </c>
      <c r="CY822">
        <f>S822*(BZ822/100)</f>
        <v>2344.2284999999997</v>
      </c>
      <c r="CZ822">
        <f>S822*(CA822/100)</f>
        <v>1046.9369999999999</v>
      </c>
      <c r="DC822" t="s">
        <v>3</v>
      </c>
      <c r="DD822" t="s">
        <v>3</v>
      </c>
      <c r="DE822" t="s">
        <v>3</v>
      </c>
      <c r="DF822" t="s">
        <v>3</v>
      </c>
      <c r="DG822" t="s">
        <v>3</v>
      </c>
      <c r="DH822" t="s">
        <v>3</v>
      </c>
      <c r="DI822" t="s">
        <v>3</v>
      </c>
      <c r="DJ822" t="s">
        <v>3</v>
      </c>
      <c r="DK822" t="s">
        <v>3</v>
      </c>
      <c r="DL822" t="s">
        <v>3</v>
      </c>
      <c r="DM822" t="s">
        <v>3</v>
      </c>
      <c r="DN822">
        <v>125</v>
      </c>
      <c r="DO822">
        <v>94</v>
      </c>
      <c r="DP822">
        <v>1</v>
      </c>
      <c r="DQ822">
        <v>1</v>
      </c>
      <c r="DU822">
        <v>1013</v>
      </c>
      <c r="DV822" t="s">
        <v>464</v>
      </c>
      <c r="DW822" t="s">
        <v>464</v>
      </c>
      <c r="DX822">
        <v>1</v>
      </c>
      <c r="DZ822" t="s">
        <v>3</v>
      </c>
      <c r="EA822" t="s">
        <v>3</v>
      </c>
      <c r="EB822" t="s">
        <v>3</v>
      </c>
      <c r="EC822" t="s">
        <v>3</v>
      </c>
      <c r="EE822">
        <v>49573452</v>
      </c>
      <c r="EF822">
        <v>30</v>
      </c>
      <c r="EG822" t="s">
        <v>37</v>
      </c>
      <c r="EH822">
        <v>0</v>
      </c>
      <c r="EI822" t="s">
        <v>3</v>
      </c>
      <c r="EJ822">
        <v>1</v>
      </c>
      <c r="EK822">
        <v>137</v>
      </c>
      <c r="EL822" t="s">
        <v>697</v>
      </c>
      <c r="EM822" t="s">
        <v>698</v>
      </c>
      <c r="EO822" t="s">
        <v>3</v>
      </c>
      <c r="EQ822">
        <v>131072</v>
      </c>
      <c r="ER822">
        <v>31.78</v>
      </c>
      <c r="ES822">
        <v>3.61</v>
      </c>
      <c r="ET822">
        <v>8.57</v>
      </c>
      <c r="EU822">
        <v>1.1000000000000001</v>
      </c>
      <c r="EV822">
        <v>19.600000000000001</v>
      </c>
      <c r="EW822">
        <v>1.59</v>
      </c>
      <c r="EX822">
        <v>0</v>
      </c>
      <c r="EY822">
        <v>0</v>
      </c>
      <c r="FQ822">
        <v>0</v>
      </c>
      <c r="FR822">
        <f t="shared" si="675"/>
        <v>0</v>
      </c>
      <c r="FS822">
        <v>0</v>
      </c>
      <c r="FX822">
        <v>125</v>
      </c>
      <c r="FY822">
        <v>94</v>
      </c>
      <c r="GA822" t="s">
        <v>3</v>
      </c>
      <c r="GD822">
        <v>0</v>
      </c>
      <c r="GF822">
        <v>2103904662</v>
      </c>
      <c r="GG822">
        <v>2</v>
      </c>
      <c r="GH822">
        <v>1</v>
      </c>
      <c r="GI822">
        <v>2</v>
      </c>
      <c r="GJ822">
        <v>0</v>
      </c>
      <c r="GK822">
        <f>ROUND(R822*(S12)/100,2)</f>
        <v>204.37</v>
      </c>
      <c r="GL822">
        <f t="shared" si="676"/>
        <v>0</v>
      </c>
      <c r="GM822">
        <f t="shared" si="677"/>
        <v>6309.64</v>
      </c>
      <c r="GN822">
        <f t="shared" si="678"/>
        <v>6309.64</v>
      </c>
      <c r="GO822">
        <f t="shared" si="679"/>
        <v>0</v>
      </c>
      <c r="GP822">
        <f t="shared" si="680"/>
        <v>0</v>
      </c>
      <c r="GR822">
        <v>0</v>
      </c>
      <c r="GS822">
        <v>0</v>
      </c>
      <c r="GT822">
        <v>0</v>
      </c>
      <c r="GU822" t="s">
        <v>3</v>
      </c>
      <c r="GV822">
        <f t="shared" si="681"/>
        <v>0</v>
      </c>
      <c r="GW822">
        <v>1</v>
      </c>
      <c r="GX822">
        <f t="shared" si="682"/>
        <v>0</v>
      </c>
      <c r="HA822">
        <v>0</v>
      </c>
      <c r="HB822">
        <v>0</v>
      </c>
      <c r="HC822">
        <f t="shared" si="683"/>
        <v>0</v>
      </c>
      <c r="HE822" t="s">
        <v>3</v>
      </c>
      <c r="HF822" t="s">
        <v>3</v>
      </c>
      <c r="HM822" t="s">
        <v>3</v>
      </c>
      <c r="HN822" t="s">
        <v>3</v>
      </c>
      <c r="HO822" t="s">
        <v>3</v>
      </c>
      <c r="HP822" t="s">
        <v>3</v>
      </c>
      <c r="HQ822" t="s">
        <v>3</v>
      </c>
      <c r="IK822">
        <v>0</v>
      </c>
    </row>
    <row r="823" spans="1:255" x14ac:dyDescent="0.2">
      <c r="A823" s="2">
        <v>18</v>
      </c>
      <c r="B823" s="2">
        <v>1</v>
      </c>
      <c r="C823" s="2">
        <v>379</v>
      </c>
      <c r="D823" s="2"/>
      <c r="E823" s="2" t="s">
        <v>757</v>
      </c>
      <c r="F823" s="2" t="s">
        <v>758</v>
      </c>
      <c r="G823" s="2" t="s">
        <v>759</v>
      </c>
      <c r="H823" s="2" t="s">
        <v>402</v>
      </c>
      <c r="I823" s="2">
        <f>I821*J823</f>
        <v>4</v>
      </c>
      <c r="J823" s="2">
        <v>1</v>
      </c>
      <c r="K823" s="2">
        <v>1</v>
      </c>
      <c r="L823" s="2"/>
      <c r="M823" s="2"/>
      <c r="N823" s="2"/>
      <c r="O823" s="2">
        <f t="shared" si="646"/>
        <v>529.55999999999995</v>
      </c>
      <c r="P823" s="2">
        <f t="shared" si="647"/>
        <v>529.55999999999995</v>
      </c>
      <c r="Q823" s="2">
        <f t="shared" si="648"/>
        <v>0</v>
      </c>
      <c r="R823" s="2">
        <f t="shared" si="649"/>
        <v>0</v>
      </c>
      <c r="S823" s="2">
        <f t="shared" si="650"/>
        <v>0</v>
      </c>
      <c r="T823" s="2">
        <f t="shared" si="651"/>
        <v>0</v>
      </c>
      <c r="U823" s="2">
        <f t="shared" si="652"/>
        <v>0</v>
      </c>
      <c r="V823" s="2">
        <f t="shared" si="653"/>
        <v>0</v>
      </c>
      <c r="W823" s="2">
        <f t="shared" si="654"/>
        <v>0</v>
      </c>
      <c r="X823" s="2">
        <f t="shared" si="655"/>
        <v>0</v>
      </c>
      <c r="Y823" s="2">
        <f t="shared" si="656"/>
        <v>0</v>
      </c>
      <c r="Z823" s="2"/>
      <c r="AA823" s="2">
        <v>50626682</v>
      </c>
      <c r="AB823" s="2">
        <f t="shared" si="657"/>
        <v>132.38999999999999</v>
      </c>
      <c r="AC823" s="2">
        <f t="shared" si="658"/>
        <v>132.38999999999999</v>
      </c>
      <c r="AD823" s="2">
        <f t="shared" si="659"/>
        <v>0</v>
      </c>
      <c r="AE823" s="2">
        <f t="shared" si="660"/>
        <v>0</v>
      </c>
      <c r="AF823" s="2">
        <f t="shared" si="661"/>
        <v>0</v>
      </c>
      <c r="AG823" s="2">
        <f t="shared" si="662"/>
        <v>0</v>
      </c>
      <c r="AH823" s="2">
        <f t="shared" si="663"/>
        <v>0</v>
      </c>
      <c r="AI823" s="2">
        <f t="shared" si="664"/>
        <v>0</v>
      </c>
      <c r="AJ823" s="2">
        <f t="shared" si="665"/>
        <v>0</v>
      </c>
      <c r="AK823" s="2">
        <v>132.38999999999999</v>
      </c>
      <c r="AL823" s="2">
        <v>132.38999999999999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125</v>
      </c>
      <c r="AU823" s="2">
        <v>94</v>
      </c>
      <c r="AV823" s="2">
        <v>1</v>
      </c>
      <c r="AW823" s="2">
        <v>1</v>
      </c>
      <c r="AX823" s="2"/>
      <c r="AY823" s="2"/>
      <c r="AZ823" s="2">
        <v>1</v>
      </c>
      <c r="BA823" s="2">
        <v>1</v>
      </c>
      <c r="BB823" s="2">
        <v>1</v>
      </c>
      <c r="BC823" s="2">
        <v>1</v>
      </c>
      <c r="BD823" s="2" t="s">
        <v>3</v>
      </c>
      <c r="BE823" s="2" t="s">
        <v>3</v>
      </c>
      <c r="BF823" s="2" t="s">
        <v>3</v>
      </c>
      <c r="BG823" s="2" t="s">
        <v>3</v>
      </c>
      <c r="BH823" s="2">
        <v>3</v>
      </c>
      <c r="BI823" s="2">
        <v>1</v>
      </c>
      <c r="BJ823" s="2" t="s">
        <v>760</v>
      </c>
      <c r="BK823" s="2"/>
      <c r="BL823" s="2"/>
      <c r="BM823" s="2">
        <v>137</v>
      </c>
      <c r="BN823" s="2">
        <v>0</v>
      </c>
      <c r="BO823" s="2" t="s">
        <v>3</v>
      </c>
      <c r="BP823" s="2">
        <v>0</v>
      </c>
      <c r="BQ823" s="2">
        <v>30</v>
      </c>
      <c r="BR823" s="2">
        <v>0</v>
      </c>
      <c r="BS823" s="2">
        <v>1</v>
      </c>
      <c r="BT823" s="2">
        <v>1</v>
      </c>
      <c r="BU823" s="2">
        <v>1</v>
      </c>
      <c r="BV823" s="2">
        <v>1</v>
      </c>
      <c r="BW823" s="2">
        <v>1</v>
      </c>
      <c r="BX823" s="2">
        <v>1</v>
      </c>
      <c r="BY823" s="2" t="s">
        <v>3</v>
      </c>
      <c r="BZ823" s="2">
        <v>125</v>
      </c>
      <c r="CA823" s="2">
        <v>94</v>
      </c>
      <c r="CB823" s="2" t="s">
        <v>3</v>
      </c>
      <c r="CC823" s="2"/>
      <c r="CD823" s="2"/>
      <c r="CE823" s="2">
        <v>30</v>
      </c>
      <c r="CF823" s="2">
        <v>0</v>
      </c>
      <c r="CG823" s="2">
        <v>0</v>
      </c>
      <c r="CH823" s="2"/>
      <c r="CI823" s="2"/>
      <c r="CJ823" s="2"/>
      <c r="CK823" s="2"/>
      <c r="CL823" s="2"/>
      <c r="CM823" s="2">
        <v>0</v>
      </c>
      <c r="CN823" s="2" t="s">
        <v>3</v>
      </c>
      <c r="CO823" s="2">
        <v>0</v>
      </c>
      <c r="CP823" s="2">
        <f t="shared" si="666"/>
        <v>529.55999999999995</v>
      </c>
      <c r="CQ823" s="2">
        <f t="shared" si="667"/>
        <v>132.38999999999999</v>
      </c>
      <c r="CR823" s="2">
        <f t="shared" si="668"/>
        <v>0</v>
      </c>
      <c r="CS823" s="2">
        <f t="shared" si="669"/>
        <v>0</v>
      </c>
      <c r="CT823" s="2">
        <f t="shared" si="670"/>
        <v>0</v>
      </c>
      <c r="CU823" s="2">
        <f t="shared" si="671"/>
        <v>0</v>
      </c>
      <c r="CV823" s="2">
        <f t="shared" si="672"/>
        <v>0</v>
      </c>
      <c r="CW823" s="2">
        <f t="shared" si="673"/>
        <v>0</v>
      </c>
      <c r="CX823" s="2">
        <f t="shared" si="674"/>
        <v>0</v>
      </c>
      <c r="CY823" s="2">
        <f>((S823*BZ823)/100)</f>
        <v>0</v>
      </c>
      <c r="CZ823" s="2">
        <f>((S823*CA823)/100)</f>
        <v>0</v>
      </c>
      <c r="DA823" s="2"/>
      <c r="DB823" s="2"/>
      <c r="DC823" s="2" t="s">
        <v>3</v>
      </c>
      <c r="DD823" s="2" t="s">
        <v>3</v>
      </c>
      <c r="DE823" s="2" t="s">
        <v>3</v>
      </c>
      <c r="DF823" s="2" t="s">
        <v>3</v>
      </c>
      <c r="DG823" s="2" t="s">
        <v>3</v>
      </c>
      <c r="DH823" s="2" t="s">
        <v>3</v>
      </c>
      <c r="DI823" s="2" t="s">
        <v>3</v>
      </c>
      <c r="DJ823" s="2" t="s">
        <v>3</v>
      </c>
      <c r="DK823" s="2" t="s">
        <v>3</v>
      </c>
      <c r="DL823" s="2" t="s">
        <v>3</v>
      </c>
      <c r="DM823" s="2" t="s">
        <v>3</v>
      </c>
      <c r="DN823" s="2">
        <v>0</v>
      </c>
      <c r="DO823" s="2">
        <v>0</v>
      </c>
      <c r="DP823" s="2">
        <v>1</v>
      </c>
      <c r="DQ823" s="2">
        <v>1</v>
      </c>
      <c r="DR823" s="2"/>
      <c r="DS823" s="2"/>
      <c r="DT823" s="2"/>
      <c r="DU823" s="2">
        <v>1010</v>
      </c>
      <c r="DV823" s="2" t="s">
        <v>402</v>
      </c>
      <c r="DW823" s="2" t="s">
        <v>402</v>
      </c>
      <c r="DX823" s="2">
        <v>1</v>
      </c>
      <c r="DY823" s="2"/>
      <c r="DZ823" s="2" t="s">
        <v>3</v>
      </c>
      <c r="EA823" s="2" t="s">
        <v>3</v>
      </c>
      <c r="EB823" s="2" t="s">
        <v>3</v>
      </c>
      <c r="EC823" s="2" t="s">
        <v>3</v>
      </c>
      <c r="ED823" s="2"/>
      <c r="EE823" s="2">
        <v>49573452</v>
      </c>
      <c r="EF823" s="2">
        <v>30</v>
      </c>
      <c r="EG823" s="2" t="s">
        <v>37</v>
      </c>
      <c r="EH823" s="2">
        <v>0</v>
      </c>
      <c r="EI823" s="2" t="s">
        <v>3</v>
      </c>
      <c r="EJ823" s="2">
        <v>1</v>
      </c>
      <c r="EK823" s="2">
        <v>137</v>
      </c>
      <c r="EL823" s="2" t="s">
        <v>697</v>
      </c>
      <c r="EM823" s="2" t="s">
        <v>698</v>
      </c>
      <c r="EN823" s="2"/>
      <c r="EO823" s="2" t="s">
        <v>3</v>
      </c>
      <c r="EP823" s="2"/>
      <c r="EQ823" s="2">
        <v>0</v>
      </c>
      <c r="ER823" s="2">
        <v>132.38999999999999</v>
      </c>
      <c r="ES823" s="2">
        <v>132.38999999999999</v>
      </c>
      <c r="ET823" s="2">
        <v>0</v>
      </c>
      <c r="EU823" s="2">
        <v>0</v>
      </c>
      <c r="EV823" s="2">
        <v>0</v>
      </c>
      <c r="EW823" s="2">
        <v>0</v>
      </c>
      <c r="EX823" s="2">
        <v>0</v>
      </c>
      <c r="EY823" s="2"/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>
        <v>0</v>
      </c>
      <c r="FR823" s="2">
        <f t="shared" si="675"/>
        <v>0</v>
      </c>
      <c r="FS823" s="2">
        <v>0</v>
      </c>
      <c r="FT823" s="2"/>
      <c r="FU823" s="2"/>
      <c r="FV823" s="2"/>
      <c r="FW823" s="2"/>
      <c r="FX823" s="2">
        <v>125</v>
      </c>
      <c r="FY823" s="2">
        <v>94</v>
      </c>
      <c r="FZ823" s="2"/>
      <c r="GA823" s="2" t="s">
        <v>3</v>
      </c>
      <c r="GB823" s="2"/>
      <c r="GC823" s="2"/>
      <c r="GD823" s="2">
        <v>0</v>
      </c>
      <c r="GE823" s="2"/>
      <c r="GF823" s="2">
        <v>-1795780145</v>
      </c>
      <c r="GG823" s="2">
        <v>2</v>
      </c>
      <c r="GH823" s="2">
        <v>1</v>
      </c>
      <c r="GI823" s="2">
        <v>-2</v>
      </c>
      <c r="GJ823" s="2">
        <v>0</v>
      </c>
      <c r="GK823" s="2">
        <f>ROUND(R823*(R12)/100,2)</f>
        <v>0</v>
      </c>
      <c r="GL823" s="2">
        <f t="shared" si="676"/>
        <v>0</v>
      </c>
      <c r="GM823" s="2">
        <f t="shared" si="677"/>
        <v>529.55999999999995</v>
      </c>
      <c r="GN823" s="2">
        <f t="shared" si="678"/>
        <v>529.55999999999995</v>
      </c>
      <c r="GO823" s="2">
        <f t="shared" si="679"/>
        <v>0</v>
      </c>
      <c r="GP823" s="2">
        <f t="shared" si="680"/>
        <v>0</v>
      </c>
      <c r="GQ823" s="2"/>
      <c r="GR823" s="2">
        <v>0</v>
      </c>
      <c r="GS823" s="2">
        <v>3</v>
      </c>
      <c r="GT823" s="2">
        <v>0</v>
      </c>
      <c r="GU823" s="2" t="s">
        <v>3</v>
      </c>
      <c r="GV823" s="2">
        <f t="shared" si="681"/>
        <v>0</v>
      </c>
      <c r="GW823" s="2">
        <v>1</v>
      </c>
      <c r="GX823" s="2">
        <f t="shared" si="682"/>
        <v>0</v>
      </c>
      <c r="GY823" s="2"/>
      <c r="GZ823" s="2"/>
      <c r="HA823" s="2">
        <v>0</v>
      </c>
      <c r="HB823" s="2">
        <v>0</v>
      </c>
      <c r="HC823" s="2">
        <f t="shared" si="683"/>
        <v>0</v>
      </c>
      <c r="HD823" s="2"/>
      <c r="HE823" s="2" t="s">
        <v>3</v>
      </c>
      <c r="HF823" s="2" t="s">
        <v>3</v>
      </c>
      <c r="HG823" s="2"/>
      <c r="HH823" s="2"/>
      <c r="HI823" s="2"/>
      <c r="HJ823" s="2"/>
      <c r="HK823" s="2"/>
      <c r="HL823" s="2"/>
      <c r="HM823" s="2" t="s">
        <v>3</v>
      </c>
      <c r="HN823" s="2" t="s">
        <v>3</v>
      </c>
      <c r="HO823" s="2" t="s">
        <v>3</v>
      </c>
      <c r="HP823" s="2" t="s">
        <v>3</v>
      </c>
      <c r="HQ823" s="2" t="s">
        <v>3</v>
      </c>
      <c r="HR823" s="2"/>
      <c r="HS823" s="2"/>
      <c r="HT823" s="2"/>
      <c r="HU823" s="2"/>
      <c r="HV823" s="2"/>
      <c r="HW823" s="2"/>
      <c r="HX823" s="2"/>
      <c r="HY823" s="2"/>
      <c r="HZ823" s="2"/>
      <c r="IA823" s="2"/>
      <c r="IB823" s="2"/>
      <c r="IC823" s="2"/>
      <c r="ID823" s="2"/>
      <c r="IE823" s="2"/>
      <c r="IF823" s="2"/>
      <c r="IG823" s="2"/>
      <c r="IH823" s="2"/>
      <c r="II823" s="2"/>
      <c r="IJ823" s="2"/>
      <c r="IK823" s="2">
        <v>0</v>
      </c>
      <c r="IL823" s="2"/>
      <c r="IM823" s="2"/>
      <c r="IN823" s="2"/>
      <c r="IO823" s="2"/>
      <c r="IP823" s="2"/>
      <c r="IQ823" s="2"/>
      <c r="IR823" s="2"/>
      <c r="IS823" s="2"/>
      <c r="IT823" s="2"/>
      <c r="IU823" s="2"/>
    </row>
    <row r="824" spans="1:255" x14ac:dyDescent="0.2">
      <c r="A824">
        <v>18</v>
      </c>
      <c r="B824">
        <v>1</v>
      </c>
      <c r="C824">
        <v>387</v>
      </c>
      <c r="E824" t="s">
        <v>757</v>
      </c>
      <c r="F824" t="s">
        <v>758</v>
      </c>
      <c r="G824" t="s">
        <v>759</v>
      </c>
      <c r="H824" t="s">
        <v>402</v>
      </c>
      <c r="I824">
        <f>I822*J824</f>
        <v>4</v>
      </c>
      <c r="J824">
        <v>1</v>
      </c>
      <c r="K824">
        <v>1</v>
      </c>
      <c r="O824">
        <f t="shared" si="646"/>
        <v>2563.0700000000002</v>
      </c>
      <c r="P824">
        <f t="shared" si="647"/>
        <v>2563.0700000000002</v>
      </c>
      <c r="Q824">
        <f t="shared" si="648"/>
        <v>0</v>
      </c>
      <c r="R824">
        <f t="shared" si="649"/>
        <v>0</v>
      </c>
      <c r="S824">
        <f t="shared" si="650"/>
        <v>0</v>
      </c>
      <c r="T824">
        <f t="shared" si="651"/>
        <v>0</v>
      </c>
      <c r="U824">
        <f t="shared" si="652"/>
        <v>0</v>
      </c>
      <c r="V824">
        <f t="shared" si="653"/>
        <v>0</v>
      </c>
      <c r="W824">
        <f t="shared" si="654"/>
        <v>0</v>
      </c>
      <c r="X824">
        <f t="shared" si="655"/>
        <v>0</v>
      </c>
      <c r="Y824">
        <f t="shared" si="656"/>
        <v>0</v>
      </c>
      <c r="AA824">
        <v>50626683</v>
      </c>
      <c r="AB824">
        <f t="shared" si="657"/>
        <v>132.38999999999999</v>
      </c>
      <c r="AC824">
        <f t="shared" si="658"/>
        <v>132.38999999999999</v>
      </c>
      <c r="AD824">
        <f t="shared" si="659"/>
        <v>0</v>
      </c>
      <c r="AE824">
        <f t="shared" si="660"/>
        <v>0</v>
      </c>
      <c r="AF824">
        <f t="shared" si="661"/>
        <v>0</v>
      </c>
      <c r="AG824">
        <f t="shared" si="662"/>
        <v>0</v>
      </c>
      <c r="AH824">
        <f t="shared" si="663"/>
        <v>0</v>
      </c>
      <c r="AI824">
        <f t="shared" si="664"/>
        <v>0</v>
      </c>
      <c r="AJ824">
        <f t="shared" si="665"/>
        <v>0</v>
      </c>
      <c r="AK824">
        <v>132.38999999999999</v>
      </c>
      <c r="AL824">
        <v>132.38999999999999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1</v>
      </c>
      <c r="AW824">
        <v>1</v>
      </c>
      <c r="AZ824">
        <v>1</v>
      </c>
      <c r="BA824">
        <v>1</v>
      </c>
      <c r="BB824">
        <v>1</v>
      </c>
      <c r="BC824">
        <v>4.84</v>
      </c>
      <c r="BD824" t="s">
        <v>3</v>
      </c>
      <c r="BE824" t="s">
        <v>3</v>
      </c>
      <c r="BF824" t="s">
        <v>3</v>
      </c>
      <c r="BG824" t="s">
        <v>3</v>
      </c>
      <c r="BH824">
        <v>3</v>
      </c>
      <c r="BI824">
        <v>1</v>
      </c>
      <c r="BJ824" t="s">
        <v>760</v>
      </c>
      <c r="BM824">
        <v>137</v>
      </c>
      <c r="BN824">
        <v>0</v>
      </c>
      <c r="BO824" t="s">
        <v>758</v>
      </c>
      <c r="BP824">
        <v>1</v>
      </c>
      <c r="BQ824">
        <v>30</v>
      </c>
      <c r="BR824">
        <v>0</v>
      </c>
      <c r="BS824">
        <v>1</v>
      </c>
      <c r="BT824">
        <v>1</v>
      </c>
      <c r="BU824">
        <v>1</v>
      </c>
      <c r="BV824">
        <v>1</v>
      </c>
      <c r="BW824">
        <v>1</v>
      </c>
      <c r="BX824">
        <v>1</v>
      </c>
      <c r="BY824" t="s">
        <v>3</v>
      </c>
      <c r="BZ824">
        <v>0</v>
      </c>
      <c r="CA824">
        <v>0</v>
      </c>
      <c r="CB824" t="s">
        <v>3</v>
      </c>
      <c r="CE824">
        <v>30</v>
      </c>
      <c r="CF824">
        <v>0</v>
      </c>
      <c r="CG824">
        <v>0</v>
      </c>
      <c r="CM824">
        <v>0</v>
      </c>
      <c r="CN824" t="s">
        <v>3</v>
      </c>
      <c r="CO824">
        <v>0</v>
      </c>
      <c r="CP824">
        <f t="shared" si="666"/>
        <v>2563.0700000000002</v>
      </c>
      <c r="CQ824">
        <f t="shared" si="667"/>
        <v>640.77</v>
      </c>
      <c r="CR824">
        <f t="shared" si="668"/>
        <v>0</v>
      </c>
      <c r="CS824">
        <f t="shared" si="669"/>
        <v>0</v>
      </c>
      <c r="CT824">
        <f t="shared" si="670"/>
        <v>0</v>
      </c>
      <c r="CU824">
        <f t="shared" si="671"/>
        <v>0</v>
      </c>
      <c r="CV824">
        <f t="shared" si="672"/>
        <v>0</v>
      </c>
      <c r="CW824">
        <f t="shared" si="673"/>
        <v>0</v>
      </c>
      <c r="CX824">
        <f t="shared" si="674"/>
        <v>0</v>
      </c>
      <c r="CY824">
        <f>S824*(BZ824/100)</f>
        <v>0</v>
      </c>
      <c r="CZ824">
        <f>S824*(CA824/100)</f>
        <v>0</v>
      </c>
      <c r="DC824" t="s">
        <v>3</v>
      </c>
      <c r="DD824" t="s">
        <v>3</v>
      </c>
      <c r="DE824" t="s">
        <v>3</v>
      </c>
      <c r="DF824" t="s">
        <v>3</v>
      </c>
      <c r="DG824" t="s">
        <v>3</v>
      </c>
      <c r="DH824" t="s">
        <v>3</v>
      </c>
      <c r="DI824" t="s">
        <v>3</v>
      </c>
      <c r="DJ824" t="s">
        <v>3</v>
      </c>
      <c r="DK824" t="s">
        <v>3</v>
      </c>
      <c r="DL824" t="s">
        <v>3</v>
      </c>
      <c r="DM824" t="s">
        <v>3</v>
      </c>
      <c r="DN824">
        <v>125</v>
      </c>
      <c r="DO824">
        <v>94</v>
      </c>
      <c r="DP824">
        <v>1</v>
      </c>
      <c r="DQ824">
        <v>1</v>
      </c>
      <c r="DU824">
        <v>1010</v>
      </c>
      <c r="DV824" t="s">
        <v>402</v>
      </c>
      <c r="DW824" t="s">
        <v>402</v>
      </c>
      <c r="DX824">
        <v>1</v>
      </c>
      <c r="DZ824" t="s">
        <v>3</v>
      </c>
      <c r="EA824" t="s">
        <v>3</v>
      </c>
      <c r="EB824" t="s">
        <v>3</v>
      </c>
      <c r="EC824" t="s">
        <v>3</v>
      </c>
      <c r="EE824">
        <v>49573452</v>
      </c>
      <c r="EF824">
        <v>30</v>
      </c>
      <c r="EG824" t="s">
        <v>37</v>
      </c>
      <c r="EH824">
        <v>0</v>
      </c>
      <c r="EI824" t="s">
        <v>3</v>
      </c>
      <c r="EJ824">
        <v>1</v>
      </c>
      <c r="EK824">
        <v>137</v>
      </c>
      <c r="EL824" t="s">
        <v>697</v>
      </c>
      <c r="EM824" t="s">
        <v>698</v>
      </c>
      <c r="EO824" t="s">
        <v>3</v>
      </c>
      <c r="EQ824">
        <v>0</v>
      </c>
      <c r="ER824">
        <v>132.38999999999999</v>
      </c>
      <c r="ES824">
        <v>132.38999999999999</v>
      </c>
      <c r="ET824">
        <v>0</v>
      </c>
      <c r="EU824">
        <v>0</v>
      </c>
      <c r="EV824">
        <v>0</v>
      </c>
      <c r="EW824">
        <v>0</v>
      </c>
      <c r="EX824">
        <v>0</v>
      </c>
      <c r="FQ824">
        <v>0</v>
      </c>
      <c r="FR824">
        <f t="shared" si="675"/>
        <v>0</v>
      </c>
      <c r="FS824">
        <v>0</v>
      </c>
      <c r="FX824">
        <v>125</v>
      </c>
      <c r="FY824">
        <v>94</v>
      </c>
      <c r="GA824" t="s">
        <v>3</v>
      </c>
      <c r="GD824">
        <v>0</v>
      </c>
      <c r="GF824">
        <v>-1795780145</v>
      </c>
      <c r="GG824">
        <v>2</v>
      </c>
      <c r="GH824">
        <v>1</v>
      </c>
      <c r="GI824">
        <v>2</v>
      </c>
      <c r="GJ824">
        <v>0</v>
      </c>
      <c r="GK824">
        <f>ROUND(R824*(S12)/100,2)</f>
        <v>0</v>
      </c>
      <c r="GL824">
        <f t="shared" si="676"/>
        <v>0</v>
      </c>
      <c r="GM824">
        <f t="shared" si="677"/>
        <v>2563.0700000000002</v>
      </c>
      <c r="GN824">
        <f t="shared" si="678"/>
        <v>2563.0700000000002</v>
      </c>
      <c r="GO824">
        <f t="shared" si="679"/>
        <v>0</v>
      </c>
      <c r="GP824">
        <f t="shared" si="680"/>
        <v>0</v>
      </c>
      <c r="GR824">
        <v>0</v>
      </c>
      <c r="GS824">
        <v>0</v>
      </c>
      <c r="GT824">
        <v>0</v>
      </c>
      <c r="GU824" t="s">
        <v>3</v>
      </c>
      <c r="GV824">
        <f t="shared" si="681"/>
        <v>0</v>
      </c>
      <c r="GW824">
        <v>1</v>
      </c>
      <c r="GX824">
        <f t="shared" si="682"/>
        <v>0</v>
      </c>
      <c r="HA824">
        <v>0</v>
      </c>
      <c r="HB824">
        <v>0</v>
      </c>
      <c r="HC824">
        <f t="shared" si="683"/>
        <v>0</v>
      </c>
      <c r="HE824" t="s">
        <v>3</v>
      </c>
      <c r="HF824" t="s">
        <v>3</v>
      </c>
      <c r="HM824" t="s">
        <v>3</v>
      </c>
      <c r="HN824" t="s">
        <v>3</v>
      </c>
      <c r="HO824" t="s">
        <v>3</v>
      </c>
      <c r="HP824" t="s">
        <v>3</v>
      </c>
      <c r="HQ824" t="s">
        <v>3</v>
      </c>
      <c r="IK824">
        <v>0</v>
      </c>
    </row>
    <row r="825" spans="1:255" x14ac:dyDescent="0.2">
      <c r="A825" s="2">
        <v>17</v>
      </c>
      <c r="B825" s="2">
        <v>1</v>
      </c>
      <c r="C825" s="2">
        <f>ROW(SmtRes!A397)</f>
        <v>397</v>
      </c>
      <c r="D825" s="2">
        <f>ROW(EtalonRes!A468)</f>
        <v>468</v>
      </c>
      <c r="E825" s="2" t="s">
        <v>761</v>
      </c>
      <c r="F825" s="2" t="s">
        <v>762</v>
      </c>
      <c r="G825" s="2" t="s">
        <v>763</v>
      </c>
      <c r="H825" s="2" t="s">
        <v>464</v>
      </c>
      <c r="I825" s="2">
        <v>6</v>
      </c>
      <c r="J825" s="2">
        <v>0</v>
      </c>
      <c r="K825" s="2">
        <v>6</v>
      </c>
      <c r="L825" s="2"/>
      <c r="M825" s="2"/>
      <c r="N825" s="2"/>
      <c r="O825" s="2">
        <f t="shared" ref="O825:O844" si="684">ROUND(CP825,2)</f>
        <v>253.44</v>
      </c>
      <c r="P825" s="2">
        <f t="shared" ref="P825:P844" si="685">ROUND((ROUND((AC825*AW825*I825),2)*BC825),2)</f>
        <v>128.58000000000001</v>
      </c>
      <c r="Q825" s="2">
        <f t="shared" ref="Q825:Q844" si="686">(ROUND((ROUND(((ET825)*AV825*I825),2)*BB825),2)+ROUND((ROUND(((AE825-(EU825))*AV825*I825),2)*BS825),2))</f>
        <v>19.920000000000002</v>
      </c>
      <c r="R825" s="2">
        <f t="shared" ref="R825:R844" si="687">ROUND((ROUND((AE825*AV825*I825),2)*BS825),2)</f>
        <v>0.78</v>
      </c>
      <c r="S825" s="2">
        <f t="shared" ref="S825:S844" si="688">ROUND((ROUND((AF825*AV825*I825),2)*BA825),2)</f>
        <v>104.94</v>
      </c>
      <c r="T825" s="2">
        <f t="shared" ref="T825:T844" si="689">ROUND(CU825*I825,2)</f>
        <v>0</v>
      </c>
      <c r="U825" s="2">
        <f t="shared" ref="U825:U844" si="690">CV825*I825</f>
        <v>8.82</v>
      </c>
      <c r="V825" s="2">
        <f t="shared" ref="V825:V844" si="691">CW825*I825</f>
        <v>0</v>
      </c>
      <c r="W825" s="2">
        <f t="shared" ref="W825:W844" si="692">ROUND(CX825*I825,2)</f>
        <v>0</v>
      </c>
      <c r="X825" s="2">
        <f t="shared" ref="X825:X844" si="693">ROUND(CY825,2)</f>
        <v>131.18</v>
      </c>
      <c r="Y825" s="2">
        <f t="shared" ref="Y825:Y844" si="694">ROUND(CZ825,2)</f>
        <v>98.64</v>
      </c>
      <c r="Z825" s="2"/>
      <c r="AA825" s="2">
        <v>50626682</v>
      </c>
      <c r="AB825" s="2">
        <f t="shared" ref="AB825:AB844" si="695">ROUND((AC825+AD825+AF825),6)</f>
        <v>42.24</v>
      </c>
      <c r="AC825" s="2">
        <f t="shared" ref="AC825:AC844" si="696">ROUND((ES825),6)</f>
        <v>21.43</v>
      </c>
      <c r="AD825" s="2">
        <f t="shared" ref="AD825:AD844" si="697">ROUND((((ET825)-(EU825))+AE825),6)</f>
        <v>3.32</v>
      </c>
      <c r="AE825" s="2">
        <f t="shared" ref="AE825:AE844" si="698">ROUND((EU825),6)</f>
        <v>0.13</v>
      </c>
      <c r="AF825" s="2">
        <f t="shared" ref="AF825:AF844" si="699">ROUND((EV825),6)</f>
        <v>17.489999999999998</v>
      </c>
      <c r="AG825" s="2">
        <f t="shared" ref="AG825:AG844" si="700">ROUND((AP825),6)</f>
        <v>0</v>
      </c>
      <c r="AH825" s="2">
        <f t="shared" ref="AH825:AH844" si="701">(EW825)</f>
        <v>1.47</v>
      </c>
      <c r="AI825" s="2">
        <f t="shared" ref="AI825:AI844" si="702">(EX825)</f>
        <v>0</v>
      </c>
      <c r="AJ825" s="2">
        <f t="shared" ref="AJ825:AJ844" si="703">(AS825)</f>
        <v>0</v>
      </c>
      <c r="AK825" s="2">
        <v>42.24</v>
      </c>
      <c r="AL825" s="2">
        <v>21.43</v>
      </c>
      <c r="AM825" s="2">
        <v>3.32</v>
      </c>
      <c r="AN825" s="2">
        <v>0.13</v>
      </c>
      <c r="AO825" s="2">
        <v>17.489999999999998</v>
      </c>
      <c r="AP825" s="2">
        <v>0</v>
      </c>
      <c r="AQ825" s="2">
        <v>1.47</v>
      </c>
      <c r="AR825" s="2">
        <v>0</v>
      </c>
      <c r="AS825" s="2">
        <v>0</v>
      </c>
      <c r="AT825" s="2">
        <v>125</v>
      </c>
      <c r="AU825" s="2">
        <v>94</v>
      </c>
      <c r="AV825" s="2">
        <v>1</v>
      </c>
      <c r="AW825" s="2">
        <v>1</v>
      </c>
      <c r="AX825" s="2"/>
      <c r="AY825" s="2"/>
      <c r="AZ825" s="2">
        <v>1</v>
      </c>
      <c r="BA825" s="2">
        <v>1</v>
      </c>
      <c r="BB825" s="2">
        <v>1</v>
      </c>
      <c r="BC825" s="2">
        <v>1</v>
      </c>
      <c r="BD825" s="2" t="s">
        <v>3</v>
      </c>
      <c r="BE825" s="2" t="s">
        <v>3</v>
      </c>
      <c r="BF825" s="2" t="s">
        <v>3</v>
      </c>
      <c r="BG825" s="2" t="s">
        <v>3</v>
      </c>
      <c r="BH825" s="2">
        <v>0</v>
      </c>
      <c r="BI825" s="2">
        <v>1</v>
      </c>
      <c r="BJ825" s="2" t="s">
        <v>764</v>
      </c>
      <c r="BK825" s="2"/>
      <c r="BL825" s="2"/>
      <c r="BM825" s="2">
        <v>133</v>
      </c>
      <c r="BN825" s="2">
        <v>0</v>
      </c>
      <c r="BO825" s="2" t="s">
        <v>3</v>
      </c>
      <c r="BP825" s="2">
        <v>0</v>
      </c>
      <c r="BQ825" s="2">
        <v>30</v>
      </c>
      <c r="BR825" s="2">
        <v>0</v>
      </c>
      <c r="BS825" s="2">
        <v>1</v>
      </c>
      <c r="BT825" s="2">
        <v>1</v>
      </c>
      <c r="BU825" s="2">
        <v>1</v>
      </c>
      <c r="BV825" s="2">
        <v>1</v>
      </c>
      <c r="BW825" s="2">
        <v>1</v>
      </c>
      <c r="BX825" s="2">
        <v>1</v>
      </c>
      <c r="BY825" s="2" t="s">
        <v>3</v>
      </c>
      <c r="BZ825" s="2">
        <v>125</v>
      </c>
      <c r="CA825" s="2">
        <v>94</v>
      </c>
      <c r="CB825" s="2" t="s">
        <v>3</v>
      </c>
      <c r="CC825" s="2"/>
      <c r="CD825" s="2"/>
      <c r="CE825" s="2">
        <v>30</v>
      </c>
      <c r="CF825" s="2">
        <v>0</v>
      </c>
      <c r="CG825" s="2">
        <v>0</v>
      </c>
      <c r="CH825" s="2"/>
      <c r="CI825" s="2"/>
      <c r="CJ825" s="2"/>
      <c r="CK825" s="2"/>
      <c r="CL825" s="2"/>
      <c r="CM825" s="2">
        <v>0</v>
      </c>
      <c r="CN825" s="2" t="s">
        <v>3</v>
      </c>
      <c r="CO825" s="2">
        <v>0</v>
      </c>
      <c r="CP825" s="2">
        <f t="shared" ref="CP825:CP844" si="704">(P825+Q825+S825)</f>
        <v>253.44</v>
      </c>
      <c r="CQ825" s="2">
        <f t="shared" ref="CQ825:CQ844" si="705">ROUND((ROUND((AC825*AW825*1),2)*BC825),2)</f>
        <v>21.43</v>
      </c>
      <c r="CR825" s="2">
        <f t="shared" ref="CR825:CR844" si="706">(ROUND((ROUND(((ET825)*AV825*1),2)*BB825),2)+ROUND((ROUND(((AE825-(EU825))*AV825*1),2)*BS825),2))</f>
        <v>3.32</v>
      </c>
      <c r="CS825" s="2">
        <f t="shared" ref="CS825:CS844" si="707">ROUND((ROUND((AE825*AV825*1),2)*BS825),2)</f>
        <v>0.13</v>
      </c>
      <c r="CT825" s="2">
        <f t="shared" ref="CT825:CT844" si="708">ROUND((ROUND((AF825*AV825*1),2)*BA825),2)</f>
        <v>17.489999999999998</v>
      </c>
      <c r="CU825" s="2">
        <f t="shared" ref="CU825:CU844" si="709">AG825</f>
        <v>0</v>
      </c>
      <c r="CV825" s="2">
        <f t="shared" ref="CV825:CV844" si="710">(AH825*AV825)</f>
        <v>1.47</v>
      </c>
      <c r="CW825" s="2">
        <f t="shared" ref="CW825:CW844" si="711">AI825</f>
        <v>0</v>
      </c>
      <c r="CX825" s="2">
        <f t="shared" ref="CX825:CX844" si="712">AJ825</f>
        <v>0</v>
      </c>
      <c r="CY825" s="2">
        <f>((S825*BZ825)/100)</f>
        <v>131.17500000000001</v>
      </c>
      <c r="CZ825" s="2">
        <f>((S825*CA825)/100)</f>
        <v>98.643600000000006</v>
      </c>
      <c r="DA825" s="2"/>
      <c r="DB825" s="2"/>
      <c r="DC825" s="2" t="s">
        <v>3</v>
      </c>
      <c r="DD825" s="2" t="s">
        <v>3</v>
      </c>
      <c r="DE825" s="2" t="s">
        <v>3</v>
      </c>
      <c r="DF825" s="2" t="s">
        <v>3</v>
      </c>
      <c r="DG825" s="2" t="s">
        <v>3</v>
      </c>
      <c r="DH825" s="2" t="s">
        <v>3</v>
      </c>
      <c r="DI825" s="2" t="s">
        <v>3</v>
      </c>
      <c r="DJ825" s="2" t="s">
        <v>3</v>
      </c>
      <c r="DK825" s="2" t="s">
        <v>3</v>
      </c>
      <c r="DL825" s="2" t="s">
        <v>3</v>
      </c>
      <c r="DM825" s="2" t="s">
        <v>3</v>
      </c>
      <c r="DN825" s="2">
        <v>0</v>
      </c>
      <c r="DO825" s="2">
        <v>0</v>
      </c>
      <c r="DP825" s="2">
        <v>1</v>
      </c>
      <c r="DQ825" s="2">
        <v>1</v>
      </c>
      <c r="DR825" s="2"/>
      <c r="DS825" s="2"/>
      <c r="DT825" s="2"/>
      <c r="DU825" s="2">
        <v>1013</v>
      </c>
      <c r="DV825" s="2" t="s">
        <v>464</v>
      </c>
      <c r="DW825" s="2" t="s">
        <v>464</v>
      </c>
      <c r="DX825" s="2">
        <v>1</v>
      </c>
      <c r="DY825" s="2"/>
      <c r="DZ825" s="2" t="s">
        <v>3</v>
      </c>
      <c r="EA825" s="2" t="s">
        <v>3</v>
      </c>
      <c r="EB825" s="2" t="s">
        <v>3</v>
      </c>
      <c r="EC825" s="2" t="s">
        <v>3</v>
      </c>
      <c r="ED825" s="2"/>
      <c r="EE825" s="2">
        <v>49573448</v>
      </c>
      <c r="EF825" s="2">
        <v>30</v>
      </c>
      <c r="EG825" s="2" t="s">
        <v>37</v>
      </c>
      <c r="EH825" s="2">
        <v>0</v>
      </c>
      <c r="EI825" s="2" t="s">
        <v>3</v>
      </c>
      <c r="EJ825" s="2">
        <v>1</v>
      </c>
      <c r="EK825" s="2">
        <v>133</v>
      </c>
      <c r="EL825" s="2" t="s">
        <v>765</v>
      </c>
      <c r="EM825" s="2" t="s">
        <v>766</v>
      </c>
      <c r="EN825" s="2"/>
      <c r="EO825" s="2" t="s">
        <v>3</v>
      </c>
      <c r="EP825" s="2"/>
      <c r="EQ825" s="2">
        <v>131072</v>
      </c>
      <c r="ER825" s="2">
        <v>42.24</v>
      </c>
      <c r="ES825" s="2">
        <v>21.43</v>
      </c>
      <c r="ET825" s="2">
        <v>3.32</v>
      </c>
      <c r="EU825" s="2">
        <v>0.13</v>
      </c>
      <c r="EV825" s="2">
        <v>17.489999999999998</v>
      </c>
      <c r="EW825" s="2">
        <v>1.47</v>
      </c>
      <c r="EX825" s="2">
        <v>0</v>
      </c>
      <c r="EY825" s="2">
        <v>0</v>
      </c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>
        <v>0</v>
      </c>
      <c r="FR825" s="2">
        <f t="shared" ref="FR825:FR844" si="713">ROUND(IF(BI825=3,GM825,0),2)</f>
        <v>0</v>
      </c>
      <c r="FS825" s="2">
        <v>0</v>
      </c>
      <c r="FT825" s="2"/>
      <c r="FU825" s="2"/>
      <c r="FV825" s="2"/>
      <c r="FW825" s="2"/>
      <c r="FX825" s="2">
        <v>125</v>
      </c>
      <c r="FY825" s="2">
        <v>94</v>
      </c>
      <c r="FZ825" s="2"/>
      <c r="GA825" s="2" t="s">
        <v>3</v>
      </c>
      <c r="GB825" s="2"/>
      <c r="GC825" s="2"/>
      <c r="GD825" s="2">
        <v>0</v>
      </c>
      <c r="GE825" s="2"/>
      <c r="GF825" s="2">
        <v>-1639985253</v>
      </c>
      <c r="GG825" s="2">
        <v>2</v>
      </c>
      <c r="GH825" s="2">
        <v>1</v>
      </c>
      <c r="GI825" s="2">
        <v>-2</v>
      </c>
      <c r="GJ825" s="2">
        <v>0</v>
      </c>
      <c r="GK825" s="2">
        <f>ROUND(R825*(R12)/100,2)</f>
        <v>1.37</v>
      </c>
      <c r="GL825" s="2">
        <f t="shared" ref="GL825:GL844" si="714">ROUND(IF(AND(BH825=3,BI825=3,FS825&lt;&gt;0),P825,0),2)</f>
        <v>0</v>
      </c>
      <c r="GM825" s="2">
        <f t="shared" ref="GM825:GM844" si="715">ROUND(O825+X825+Y825+GK825,2)+GX825</f>
        <v>484.63</v>
      </c>
      <c r="GN825" s="2">
        <f t="shared" ref="GN825:GN844" si="716">IF(OR(BI825=0,BI825=1),GM825-GX825,0)</f>
        <v>484.63</v>
      </c>
      <c r="GO825" s="2">
        <f t="shared" ref="GO825:GO844" si="717">IF(BI825=2,GM825-GX825,0)</f>
        <v>0</v>
      </c>
      <c r="GP825" s="2">
        <f t="shared" ref="GP825:GP844" si="718">IF(BI825=4,GM825-GX825,0)</f>
        <v>0</v>
      </c>
      <c r="GQ825" s="2"/>
      <c r="GR825" s="2">
        <v>0</v>
      </c>
      <c r="GS825" s="2">
        <v>3</v>
      </c>
      <c r="GT825" s="2">
        <v>0</v>
      </c>
      <c r="GU825" s="2" t="s">
        <v>3</v>
      </c>
      <c r="GV825" s="2">
        <f t="shared" ref="GV825:GV844" si="719">ROUND((GT825),6)</f>
        <v>0</v>
      </c>
      <c r="GW825" s="2">
        <v>1</v>
      </c>
      <c r="GX825" s="2">
        <f t="shared" ref="GX825:GX844" si="720">ROUND(HC825*I825,2)</f>
        <v>0</v>
      </c>
      <c r="GY825" s="2"/>
      <c r="GZ825" s="2"/>
      <c r="HA825" s="2">
        <v>0</v>
      </c>
      <c r="HB825" s="2">
        <v>0</v>
      </c>
      <c r="HC825" s="2">
        <f t="shared" ref="HC825:HC844" si="721">GV825*GW825</f>
        <v>0</v>
      </c>
      <c r="HD825" s="2"/>
      <c r="HE825" s="2" t="s">
        <v>3</v>
      </c>
      <c r="HF825" s="2" t="s">
        <v>3</v>
      </c>
      <c r="HG825" s="2"/>
      <c r="HH825" s="2"/>
      <c r="HI825" s="2"/>
      <c r="HJ825" s="2"/>
      <c r="HK825" s="2"/>
      <c r="HL825" s="2"/>
      <c r="HM825" s="2" t="s">
        <v>3</v>
      </c>
      <c r="HN825" s="2" t="s">
        <v>3</v>
      </c>
      <c r="HO825" s="2" t="s">
        <v>3</v>
      </c>
      <c r="HP825" s="2" t="s">
        <v>3</v>
      </c>
      <c r="HQ825" s="2" t="s">
        <v>3</v>
      </c>
      <c r="HR825" s="2"/>
      <c r="HS825" s="2"/>
      <c r="HT825" s="2"/>
      <c r="HU825" s="2"/>
      <c r="HV825" s="2"/>
      <c r="HW825" s="2"/>
      <c r="HX825" s="2"/>
      <c r="HY825" s="2"/>
      <c r="HZ825" s="2"/>
      <c r="IA825" s="2"/>
      <c r="IB825" s="2"/>
      <c r="IC825" s="2"/>
      <c r="ID825" s="2"/>
      <c r="IE825" s="2"/>
      <c r="IF825" s="2"/>
      <c r="IG825" s="2"/>
      <c r="IH825" s="2"/>
      <c r="II825" s="2"/>
      <c r="IJ825" s="2"/>
      <c r="IK825" s="2">
        <v>0</v>
      </c>
      <c r="IL825" s="2"/>
      <c r="IM825" s="2"/>
      <c r="IN825" s="2"/>
      <c r="IO825" s="2"/>
      <c r="IP825" s="2"/>
      <c r="IQ825" s="2"/>
      <c r="IR825" s="2"/>
      <c r="IS825" s="2"/>
      <c r="IT825" s="2"/>
      <c r="IU825" s="2"/>
    </row>
    <row r="826" spans="1:255" x14ac:dyDescent="0.2">
      <c r="A826">
        <v>17</v>
      </c>
      <c r="B826">
        <v>1</v>
      </c>
      <c r="C826">
        <f>ROW(SmtRes!A406)</f>
        <v>406</v>
      </c>
      <c r="D826">
        <f>ROW(EtalonRes!A476)</f>
        <v>476</v>
      </c>
      <c r="E826" t="s">
        <v>761</v>
      </c>
      <c r="F826" t="s">
        <v>762</v>
      </c>
      <c r="G826" t="s">
        <v>763</v>
      </c>
      <c r="H826" t="s">
        <v>464</v>
      </c>
      <c r="I826">
        <v>6</v>
      </c>
      <c r="J826">
        <v>0</v>
      </c>
      <c r="K826">
        <v>6</v>
      </c>
      <c r="O826">
        <f t="shared" si="684"/>
        <v>4297.8900000000003</v>
      </c>
      <c r="P826">
        <f t="shared" si="685"/>
        <v>1038.93</v>
      </c>
      <c r="Q826">
        <f t="shared" si="686"/>
        <v>212.55</v>
      </c>
      <c r="R826">
        <f t="shared" si="687"/>
        <v>22.64</v>
      </c>
      <c r="S826">
        <f t="shared" si="688"/>
        <v>3046.41</v>
      </c>
      <c r="T826">
        <f t="shared" si="689"/>
        <v>0</v>
      </c>
      <c r="U826">
        <f t="shared" si="690"/>
        <v>8.82</v>
      </c>
      <c r="V826">
        <f t="shared" si="691"/>
        <v>0</v>
      </c>
      <c r="W826">
        <f t="shared" si="692"/>
        <v>0</v>
      </c>
      <c r="X826">
        <f t="shared" si="693"/>
        <v>3137.8</v>
      </c>
      <c r="Y826">
        <f t="shared" si="694"/>
        <v>1401.35</v>
      </c>
      <c r="AA826">
        <v>50626683</v>
      </c>
      <c r="AB826">
        <f t="shared" si="695"/>
        <v>42.24</v>
      </c>
      <c r="AC826">
        <f t="shared" si="696"/>
        <v>21.43</v>
      </c>
      <c r="AD826">
        <f t="shared" si="697"/>
        <v>3.32</v>
      </c>
      <c r="AE826">
        <f t="shared" si="698"/>
        <v>0.13</v>
      </c>
      <c r="AF826">
        <f t="shared" si="699"/>
        <v>17.489999999999998</v>
      </c>
      <c r="AG826">
        <f t="shared" si="700"/>
        <v>0</v>
      </c>
      <c r="AH826">
        <f t="shared" si="701"/>
        <v>1.47</v>
      </c>
      <c r="AI826">
        <f t="shared" si="702"/>
        <v>0</v>
      </c>
      <c r="AJ826">
        <f t="shared" si="703"/>
        <v>0</v>
      </c>
      <c r="AK826">
        <v>42.24</v>
      </c>
      <c r="AL826">
        <v>21.43</v>
      </c>
      <c r="AM826">
        <v>3.32</v>
      </c>
      <c r="AN826">
        <v>0.13</v>
      </c>
      <c r="AO826">
        <v>17.489999999999998</v>
      </c>
      <c r="AP826">
        <v>0</v>
      </c>
      <c r="AQ826">
        <v>1.47</v>
      </c>
      <c r="AR826">
        <v>0</v>
      </c>
      <c r="AS826">
        <v>0</v>
      </c>
      <c r="AT826">
        <v>103</v>
      </c>
      <c r="AU826">
        <v>46</v>
      </c>
      <c r="AV826">
        <v>1</v>
      </c>
      <c r="AW826">
        <v>1</v>
      </c>
      <c r="AZ826">
        <v>1</v>
      </c>
      <c r="BA826">
        <v>29.03</v>
      </c>
      <c r="BB826">
        <v>10.67</v>
      </c>
      <c r="BC826">
        <v>8.08</v>
      </c>
      <c r="BD826" t="s">
        <v>3</v>
      </c>
      <c r="BE826" t="s">
        <v>3</v>
      </c>
      <c r="BF826" t="s">
        <v>3</v>
      </c>
      <c r="BG826" t="s">
        <v>3</v>
      </c>
      <c r="BH826">
        <v>0</v>
      </c>
      <c r="BI826">
        <v>1</v>
      </c>
      <c r="BJ826" t="s">
        <v>764</v>
      </c>
      <c r="BM826">
        <v>133</v>
      </c>
      <c r="BN826">
        <v>0</v>
      </c>
      <c r="BO826" t="s">
        <v>762</v>
      </c>
      <c r="BP826">
        <v>1</v>
      </c>
      <c r="BQ826">
        <v>30</v>
      </c>
      <c r="BR826">
        <v>0</v>
      </c>
      <c r="BS826">
        <v>29.03</v>
      </c>
      <c r="BT826">
        <v>1</v>
      </c>
      <c r="BU826">
        <v>1</v>
      </c>
      <c r="BV826">
        <v>1</v>
      </c>
      <c r="BW826">
        <v>1</v>
      </c>
      <c r="BX826">
        <v>1</v>
      </c>
      <c r="BY826" t="s">
        <v>3</v>
      </c>
      <c r="BZ826">
        <v>103</v>
      </c>
      <c r="CA826">
        <v>46</v>
      </c>
      <c r="CB826" t="s">
        <v>3</v>
      </c>
      <c r="CE826">
        <v>30</v>
      </c>
      <c r="CF826">
        <v>0</v>
      </c>
      <c r="CG826">
        <v>0</v>
      </c>
      <c r="CM826">
        <v>0</v>
      </c>
      <c r="CN826" t="s">
        <v>3</v>
      </c>
      <c r="CO826">
        <v>0</v>
      </c>
      <c r="CP826">
        <f t="shared" si="704"/>
        <v>4297.8899999999994</v>
      </c>
      <c r="CQ826">
        <f t="shared" si="705"/>
        <v>173.15</v>
      </c>
      <c r="CR826">
        <f t="shared" si="706"/>
        <v>35.42</v>
      </c>
      <c r="CS826">
        <f t="shared" si="707"/>
        <v>3.77</v>
      </c>
      <c r="CT826">
        <f t="shared" si="708"/>
        <v>507.73</v>
      </c>
      <c r="CU826">
        <f t="shared" si="709"/>
        <v>0</v>
      </c>
      <c r="CV826">
        <f t="shared" si="710"/>
        <v>1.47</v>
      </c>
      <c r="CW826">
        <f t="shared" si="711"/>
        <v>0</v>
      </c>
      <c r="CX826">
        <f t="shared" si="712"/>
        <v>0</v>
      </c>
      <c r="CY826">
        <f>S826*(BZ826/100)</f>
        <v>3137.8022999999998</v>
      </c>
      <c r="CZ826">
        <f>S826*(CA826/100)</f>
        <v>1401.3486</v>
      </c>
      <c r="DC826" t="s">
        <v>3</v>
      </c>
      <c r="DD826" t="s">
        <v>3</v>
      </c>
      <c r="DE826" t="s">
        <v>3</v>
      </c>
      <c r="DF826" t="s">
        <v>3</v>
      </c>
      <c r="DG826" t="s">
        <v>3</v>
      </c>
      <c r="DH826" t="s">
        <v>3</v>
      </c>
      <c r="DI826" t="s">
        <v>3</v>
      </c>
      <c r="DJ826" t="s">
        <v>3</v>
      </c>
      <c r="DK826" t="s">
        <v>3</v>
      </c>
      <c r="DL826" t="s">
        <v>3</v>
      </c>
      <c r="DM826" t="s">
        <v>3</v>
      </c>
      <c r="DN826">
        <v>125</v>
      </c>
      <c r="DO826">
        <v>94</v>
      </c>
      <c r="DP826">
        <v>1</v>
      </c>
      <c r="DQ826">
        <v>1</v>
      </c>
      <c r="DU826">
        <v>1013</v>
      </c>
      <c r="DV826" t="s">
        <v>464</v>
      </c>
      <c r="DW826" t="s">
        <v>464</v>
      </c>
      <c r="DX826">
        <v>1</v>
      </c>
      <c r="DZ826" t="s">
        <v>3</v>
      </c>
      <c r="EA826" t="s">
        <v>3</v>
      </c>
      <c r="EB826" t="s">
        <v>3</v>
      </c>
      <c r="EC826" t="s">
        <v>3</v>
      </c>
      <c r="EE826">
        <v>49573448</v>
      </c>
      <c r="EF826">
        <v>30</v>
      </c>
      <c r="EG826" t="s">
        <v>37</v>
      </c>
      <c r="EH826">
        <v>0</v>
      </c>
      <c r="EI826" t="s">
        <v>3</v>
      </c>
      <c r="EJ826">
        <v>1</v>
      </c>
      <c r="EK826">
        <v>133</v>
      </c>
      <c r="EL826" t="s">
        <v>765</v>
      </c>
      <c r="EM826" t="s">
        <v>766</v>
      </c>
      <c r="EO826" t="s">
        <v>3</v>
      </c>
      <c r="EQ826">
        <v>131072</v>
      </c>
      <c r="ER826">
        <v>42.24</v>
      </c>
      <c r="ES826">
        <v>21.43</v>
      </c>
      <c r="ET826">
        <v>3.32</v>
      </c>
      <c r="EU826">
        <v>0.13</v>
      </c>
      <c r="EV826">
        <v>17.489999999999998</v>
      </c>
      <c r="EW826">
        <v>1.47</v>
      </c>
      <c r="EX826">
        <v>0</v>
      </c>
      <c r="EY826">
        <v>0</v>
      </c>
      <c r="FQ826">
        <v>0</v>
      </c>
      <c r="FR826">
        <f t="shared" si="713"/>
        <v>0</v>
      </c>
      <c r="FS826">
        <v>0</v>
      </c>
      <c r="FX826">
        <v>125</v>
      </c>
      <c r="FY826">
        <v>94</v>
      </c>
      <c r="GA826" t="s">
        <v>3</v>
      </c>
      <c r="GD826">
        <v>0</v>
      </c>
      <c r="GF826">
        <v>-1639985253</v>
      </c>
      <c r="GG826">
        <v>2</v>
      </c>
      <c r="GH826">
        <v>1</v>
      </c>
      <c r="GI826">
        <v>2</v>
      </c>
      <c r="GJ826">
        <v>0</v>
      </c>
      <c r="GK826">
        <f>ROUND(R826*(S12)/100,2)</f>
        <v>36.22</v>
      </c>
      <c r="GL826">
        <f t="shared" si="714"/>
        <v>0</v>
      </c>
      <c r="GM826">
        <f t="shared" si="715"/>
        <v>8873.26</v>
      </c>
      <c r="GN826">
        <f t="shared" si="716"/>
        <v>8873.26</v>
      </c>
      <c r="GO826">
        <f t="shared" si="717"/>
        <v>0</v>
      </c>
      <c r="GP826">
        <f t="shared" si="718"/>
        <v>0</v>
      </c>
      <c r="GR826">
        <v>0</v>
      </c>
      <c r="GS826">
        <v>0</v>
      </c>
      <c r="GT826">
        <v>0</v>
      </c>
      <c r="GU826" t="s">
        <v>3</v>
      </c>
      <c r="GV826">
        <f t="shared" si="719"/>
        <v>0</v>
      </c>
      <c r="GW826">
        <v>1</v>
      </c>
      <c r="GX826">
        <f t="shared" si="720"/>
        <v>0</v>
      </c>
      <c r="HA826">
        <v>0</v>
      </c>
      <c r="HB826">
        <v>0</v>
      </c>
      <c r="HC826">
        <f t="shared" si="721"/>
        <v>0</v>
      </c>
      <c r="HE826" t="s">
        <v>3</v>
      </c>
      <c r="HF826" t="s">
        <v>3</v>
      </c>
      <c r="HM826" t="s">
        <v>3</v>
      </c>
      <c r="HN826" t="s">
        <v>3</v>
      </c>
      <c r="HO826" t="s">
        <v>3</v>
      </c>
      <c r="HP826" t="s">
        <v>3</v>
      </c>
      <c r="HQ826" t="s">
        <v>3</v>
      </c>
      <c r="IK826">
        <v>0</v>
      </c>
    </row>
    <row r="827" spans="1:255" x14ac:dyDescent="0.2">
      <c r="A827" s="2">
        <v>18</v>
      </c>
      <c r="B827" s="2">
        <v>1</v>
      </c>
      <c r="C827" s="2">
        <v>394</v>
      </c>
      <c r="D827" s="2"/>
      <c r="E827" s="2" t="s">
        <v>767</v>
      </c>
      <c r="F827" s="2" t="s">
        <v>768</v>
      </c>
      <c r="G827" s="2" t="s">
        <v>769</v>
      </c>
      <c r="H827" s="2" t="s">
        <v>402</v>
      </c>
      <c r="I827" s="2">
        <f>I825*J827</f>
        <v>1</v>
      </c>
      <c r="J827" s="2">
        <v>0.16666666666666666</v>
      </c>
      <c r="K827" s="2">
        <v>0.1666667</v>
      </c>
      <c r="L827" s="2"/>
      <c r="M827" s="2"/>
      <c r="N827" s="2"/>
      <c r="O827" s="2">
        <f t="shared" si="684"/>
        <v>560.65</v>
      </c>
      <c r="P827" s="2">
        <f t="shared" si="685"/>
        <v>560.65</v>
      </c>
      <c r="Q827" s="2">
        <f t="shared" si="686"/>
        <v>0</v>
      </c>
      <c r="R827" s="2">
        <f t="shared" si="687"/>
        <v>0</v>
      </c>
      <c r="S827" s="2">
        <f t="shared" si="688"/>
        <v>0</v>
      </c>
      <c r="T827" s="2">
        <f t="shared" si="689"/>
        <v>0</v>
      </c>
      <c r="U827" s="2">
        <f t="shared" si="690"/>
        <v>0</v>
      </c>
      <c r="V827" s="2">
        <f t="shared" si="691"/>
        <v>0</v>
      </c>
      <c r="W827" s="2">
        <f t="shared" si="692"/>
        <v>0</v>
      </c>
      <c r="X827" s="2">
        <f t="shared" si="693"/>
        <v>0</v>
      </c>
      <c r="Y827" s="2">
        <f t="shared" si="694"/>
        <v>0</v>
      </c>
      <c r="Z827" s="2"/>
      <c r="AA827" s="2">
        <v>50626682</v>
      </c>
      <c r="AB827" s="2">
        <f t="shared" si="695"/>
        <v>560.65</v>
      </c>
      <c r="AC827" s="2">
        <f t="shared" si="696"/>
        <v>560.65</v>
      </c>
      <c r="AD827" s="2">
        <f t="shared" si="697"/>
        <v>0</v>
      </c>
      <c r="AE827" s="2">
        <f t="shared" si="698"/>
        <v>0</v>
      </c>
      <c r="AF827" s="2">
        <f t="shared" si="699"/>
        <v>0</v>
      </c>
      <c r="AG827" s="2">
        <f t="shared" si="700"/>
        <v>0</v>
      </c>
      <c r="AH827" s="2">
        <f t="shared" si="701"/>
        <v>0</v>
      </c>
      <c r="AI827" s="2">
        <f t="shared" si="702"/>
        <v>0</v>
      </c>
      <c r="AJ827" s="2">
        <f t="shared" si="703"/>
        <v>0</v>
      </c>
      <c r="AK827" s="2">
        <v>560.65</v>
      </c>
      <c r="AL827" s="2">
        <v>560.65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125</v>
      </c>
      <c r="AU827" s="2">
        <v>94</v>
      </c>
      <c r="AV827" s="2">
        <v>1</v>
      </c>
      <c r="AW827" s="2">
        <v>1</v>
      </c>
      <c r="AX827" s="2"/>
      <c r="AY827" s="2"/>
      <c r="AZ827" s="2">
        <v>1</v>
      </c>
      <c r="BA827" s="2">
        <v>1</v>
      </c>
      <c r="BB827" s="2">
        <v>1</v>
      </c>
      <c r="BC827" s="2">
        <v>1</v>
      </c>
      <c r="BD827" s="2" t="s">
        <v>3</v>
      </c>
      <c r="BE827" s="2" t="s">
        <v>3</v>
      </c>
      <c r="BF827" s="2" t="s">
        <v>3</v>
      </c>
      <c r="BG827" s="2" t="s">
        <v>3</v>
      </c>
      <c r="BH827" s="2">
        <v>3</v>
      </c>
      <c r="BI827" s="2">
        <v>1</v>
      </c>
      <c r="BJ827" s="2" t="s">
        <v>770</v>
      </c>
      <c r="BK827" s="2"/>
      <c r="BL827" s="2"/>
      <c r="BM827" s="2">
        <v>133</v>
      </c>
      <c r="BN827" s="2">
        <v>0</v>
      </c>
      <c r="BO827" s="2" t="s">
        <v>3</v>
      </c>
      <c r="BP827" s="2">
        <v>0</v>
      </c>
      <c r="BQ827" s="2">
        <v>30</v>
      </c>
      <c r="BR827" s="2">
        <v>0</v>
      </c>
      <c r="BS827" s="2">
        <v>1</v>
      </c>
      <c r="BT827" s="2">
        <v>1</v>
      </c>
      <c r="BU827" s="2">
        <v>1</v>
      </c>
      <c r="BV827" s="2">
        <v>1</v>
      </c>
      <c r="BW827" s="2">
        <v>1</v>
      </c>
      <c r="BX827" s="2">
        <v>1</v>
      </c>
      <c r="BY827" s="2" t="s">
        <v>3</v>
      </c>
      <c r="BZ827" s="2">
        <v>125</v>
      </c>
      <c r="CA827" s="2">
        <v>94</v>
      </c>
      <c r="CB827" s="2" t="s">
        <v>3</v>
      </c>
      <c r="CC827" s="2"/>
      <c r="CD827" s="2"/>
      <c r="CE827" s="2">
        <v>30</v>
      </c>
      <c r="CF827" s="2">
        <v>0</v>
      </c>
      <c r="CG827" s="2">
        <v>0</v>
      </c>
      <c r="CH827" s="2"/>
      <c r="CI827" s="2"/>
      <c r="CJ827" s="2"/>
      <c r="CK827" s="2"/>
      <c r="CL827" s="2"/>
      <c r="CM827" s="2">
        <v>0</v>
      </c>
      <c r="CN827" s="2" t="s">
        <v>3</v>
      </c>
      <c r="CO827" s="2">
        <v>0</v>
      </c>
      <c r="CP827" s="2">
        <f t="shared" si="704"/>
        <v>560.65</v>
      </c>
      <c r="CQ827" s="2">
        <f t="shared" si="705"/>
        <v>560.65</v>
      </c>
      <c r="CR827" s="2">
        <f t="shared" si="706"/>
        <v>0</v>
      </c>
      <c r="CS827" s="2">
        <f t="shared" si="707"/>
        <v>0</v>
      </c>
      <c r="CT827" s="2">
        <f t="shared" si="708"/>
        <v>0</v>
      </c>
      <c r="CU827" s="2">
        <f t="shared" si="709"/>
        <v>0</v>
      </c>
      <c r="CV827" s="2">
        <f t="shared" si="710"/>
        <v>0</v>
      </c>
      <c r="CW827" s="2">
        <f t="shared" si="711"/>
        <v>0</v>
      </c>
      <c r="CX827" s="2">
        <f t="shared" si="712"/>
        <v>0</v>
      </c>
      <c r="CY827" s="2">
        <f>((S827*BZ827)/100)</f>
        <v>0</v>
      </c>
      <c r="CZ827" s="2">
        <f>((S827*CA827)/100)</f>
        <v>0</v>
      </c>
      <c r="DA827" s="2"/>
      <c r="DB827" s="2"/>
      <c r="DC827" s="2" t="s">
        <v>3</v>
      </c>
      <c r="DD827" s="2" t="s">
        <v>3</v>
      </c>
      <c r="DE827" s="2" t="s">
        <v>3</v>
      </c>
      <c r="DF827" s="2" t="s">
        <v>3</v>
      </c>
      <c r="DG827" s="2" t="s">
        <v>3</v>
      </c>
      <c r="DH827" s="2" t="s">
        <v>3</v>
      </c>
      <c r="DI827" s="2" t="s">
        <v>3</v>
      </c>
      <c r="DJ827" s="2" t="s">
        <v>3</v>
      </c>
      <c r="DK827" s="2" t="s">
        <v>3</v>
      </c>
      <c r="DL827" s="2" t="s">
        <v>3</v>
      </c>
      <c r="DM827" s="2" t="s">
        <v>3</v>
      </c>
      <c r="DN827" s="2">
        <v>0</v>
      </c>
      <c r="DO827" s="2">
        <v>0</v>
      </c>
      <c r="DP827" s="2">
        <v>1</v>
      </c>
      <c r="DQ827" s="2">
        <v>1</v>
      </c>
      <c r="DR827" s="2"/>
      <c r="DS827" s="2"/>
      <c r="DT827" s="2"/>
      <c r="DU827" s="2">
        <v>1010</v>
      </c>
      <c r="DV827" s="2" t="s">
        <v>402</v>
      </c>
      <c r="DW827" s="2" t="s">
        <v>402</v>
      </c>
      <c r="DX827" s="2">
        <v>1</v>
      </c>
      <c r="DY827" s="2"/>
      <c r="DZ827" s="2" t="s">
        <v>3</v>
      </c>
      <c r="EA827" s="2" t="s">
        <v>3</v>
      </c>
      <c r="EB827" s="2" t="s">
        <v>3</v>
      </c>
      <c r="EC827" s="2" t="s">
        <v>3</v>
      </c>
      <c r="ED827" s="2"/>
      <c r="EE827" s="2">
        <v>49573448</v>
      </c>
      <c r="EF827" s="2">
        <v>30</v>
      </c>
      <c r="EG827" s="2" t="s">
        <v>37</v>
      </c>
      <c r="EH827" s="2">
        <v>0</v>
      </c>
      <c r="EI827" s="2" t="s">
        <v>3</v>
      </c>
      <c r="EJ827" s="2">
        <v>1</v>
      </c>
      <c r="EK827" s="2">
        <v>133</v>
      </c>
      <c r="EL827" s="2" t="s">
        <v>765</v>
      </c>
      <c r="EM827" s="2" t="s">
        <v>766</v>
      </c>
      <c r="EN827" s="2"/>
      <c r="EO827" s="2" t="s">
        <v>3</v>
      </c>
      <c r="EP827" s="2"/>
      <c r="EQ827" s="2">
        <v>0</v>
      </c>
      <c r="ER827" s="2">
        <v>560.65</v>
      </c>
      <c r="ES827" s="2">
        <v>560.65</v>
      </c>
      <c r="ET827" s="2">
        <v>0</v>
      </c>
      <c r="EU827" s="2">
        <v>0</v>
      </c>
      <c r="EV827" s="2">
        <v>0</v>
      </c>
      <c r="EW827" s="2">
        <v>0</v>
      </c>
      <c r="EX827" s="2">
        <v>0</v>
      </c>
      <c r="EY827" s="2"/>
      <c r="EZ827" s="2"/>
      <c r="FA827" s="2"/>
      <c r="FB827" s="2"/>
      <c r="FC827" s="2"/>
      <c r="FD827" s="2"/>
      <c r="FE827" s="2"/>
      <c r="FF827" s="2"/>
      <c r="FG827" s="2"/>
      <c r="FH827" s="2"/>
      <c r="FI827" s="2"/>
      <c r="FJ827" s="2"/>
      <c r="FK827" s="2"/>
      <c r="FL827" s="2"/>
      <c r="FM827" s="2"/>
      <c r="FN827" s="2"/>
      <c r="FO827" s="2"/>
      <c r="FP827" s="2"/>
      <c r="FQ827" s="2">
        <v>0</v>
      </c>
      <c r="FR827" s="2">
        <f t="shared" si="713"/>
        <v>0</v>
      </c>
      <c r="FS827" s="2">
        <v>0</v>
      </c>
      <c r="FT827" s="2"/>
      <c r="FU827" s="2"/>
      <c r="FV827" s="2"/>
      <c r="FW827" s="2"/>
      <c r="FX827" s="2">
        <v>125</v>
      </c>
      <c r="FY827" s="2">
        <v>94</v>
      </c>
      <c r="FZ827" s="2"/>
      <c r="GA827" s="2" t="s">
        <v>3</v>
      </c>
      <c r="GB827" s="2"/>
      <c r="GC827" s="2"/>
      <c r="GD827" s="2">
        <v>0</v>
      </c>
      <c r="GE827" s="2"/>
      <c r="GF827" s="2">
        <v>-1309599417</v>
      </c>
      <c r="GG827" s="2">
        <v>2</v>
      </c>
      <c r="GH827" s="2">
        <v>1</v>
      </c>
      <c r="GI827" s="2">
        <v>-2</v>
      </c>
      <c r="GJ827" s="2">
        <v>0</v>
      </c>
      <c r="GK827" s="2">
        <f>ROUND(R827*(R12)/100,2)</f>
        <v>0</v>
      </c>
      <c r="GL827" s="2">
        <f t="shared" si="714"/>
        <v>0</v>
      </c>
      <c r="GM827" s="2">
        <f t="shared" si="715"/>
        <v>560.65</v>
      </c>
      <c r="GN827" s="2">
        <f t="shared" si="716"/>
        <v>560.65</v>
      </c>
      <c r="GO827" s="2">
        <f t="shared" si="717"/>
        <v>0</v>
      </c>
      <c r="GP827" s="2">
        <f t="shared" si="718"/>
        <v>0</v>
      </c>
      <c r="GQ827" s="2"/>
      <c r="GR827" s="2">
        <v>0</v>
      </c>
      <c r="GS827" s="2">
        <v>3</v>
      </c>
      <c r="GT827" s="2">
        <v>0</v>
      </c>
      <c r="GU827" s="2" t="s">
        <v>3</v>
      </c>
      <c r="GV827" s="2">
        <f t="shared" si="719"/>
        <v>0</v>
      </c>
      <c r="GW827" s="2">
        <v>1</v>
      </c>
      <c r="GX827" s="2">
        <f t="shared" si="720"/>
        <v>0</v>
      </c>
      <c r="GY827" s="2"/>
      <c r="GZ827" s="2"/>
      <c r="HA827" s="2">
        <v>0</v>
      </c>
      <c r="HB827" s="2">
        <v>0</v>
      </c>
      <c r="HC827" s="2">
        <f t="shared" si="721"/>
        <v>0</v>
      </c>
      <c r="HD827" s="2"/>
      <c r="HE827" s="2" t="s">
        <v>3</v>
      </c>
      <c r="HF827" s="2" t="s">
        <v>3</v>
      </c>
      <c r="HG827" s="2"/>
      <c r="HH827" s="2"/>
      <c r="HI827" s="2"/>
      <c r="HJ827" s="2"/>
      <c r="HK827" s="2"/>
      <c r="HL827" s="2"/>
      <c r="HM827" s="2" t="s">
        <v>3</v>
      </c>
      <c r="HN827" s="2" t="s">
        <v>3</v>
      </c>
      <c r="HO827" s="2" t="s">
        <v>3</v>
      </c>
      <c r="HP827" s="2" t="s">
        <v>3</v>
      </c>
      <c r="HQ827" s="2" t="s">
        <v>3</v>
      </c>
      <c r="HR827" s="2"/>
      <c r="HS827" s="2"/>
      <c r="HT827" s="2"/>
      <c r="HU827" s="2"/>
      <c r="HV827" s="2"/>
      <c r="HW827" s="2"/>
      <c r="HX827" s="2"/>
      <c r="HY827" s="2"/>
      <c r="HZ827" s="2"/>
      <c r="IA827" s="2"/>
      <c r="IB827" s="2"/>
      <c r="IC827" s="2"/>
      <c r="ID827" s="2"/>
      <c r="IE827" s="2"/>
      <c r="IF827" s="2"/>
      <c r="IG827" s="2"/>
      <c r="IH827" s="2"/>
      <c r="II827" s="2"/>
      <c r="IJ827" s="2"/>
      <c r="IK827" s="2">
        <v>0</v>
      </c>
      <c r="IL827" s="2"/>
      <c r="IM827" s="2"/>
      <c r="IN827" s="2"/>
      <c r="IO827" s="2"/>
      <c r="IP827" s="2"/>
      <c r="IQ827" s="2"/>
      <c r="IR827" s="2"/>
      <c r="IS827" s="2"/>
      <c r="IT827" s="2"/>
      <c r="IU827" s="2"/>
    </row>
    <row r="828" spans="1:255" x14ac:dyDescent="0.2">
      <c r="A828">
        <v>18</v>
      </c>
      <c r="B828">
        <v>1</v>
      </c>
      <c r="C828">
        <v>403</v>
      </c>
      <c r="E828" t="s">
        <v>767</v>
      </c>
      <c r="F828" t="s">
        <v>768</v>
      </c>
      <c r="G828" t="s">
        <v>769</v>
      </c>
      <c r="H828" t="s">
        <v>402</v>
      </c>
      <c r="I828">
        <f>I826*J828</f>
        <v>1</v>
      </c>
      <c r="J828">
        <v>0.16666666666666666</v>
      </c>
      <c r="K828">
        <v>0.1666667</v>
      </c>
      <c r="O828">
        <f t="shared" si="684"/>
        <v>5208.4399999999996</v>
      </c>
      <c r="P828">
        <f t="shared" si="685"/>
        <v>5208.4399999999996</v>
      </c>
      <c r="Q828">
        <f t="shared" si="686"/>
        <v>0</v>
      </c>
      <c r="R828">
        <f t="shared" si="687"/>
        <v>0</v>
      </c>
      <c r="S828">
        <f t="shared" si="688"/>
        <v>0</v>
      </c>
      <c r="T828">
        <f t="shared" si="689"/>
        <v>0</v>
      </c>
      <c r="U828">
        <f t="shared" si="690"/>
        <v>0</v>
      </c>
      <c r="V828">
        <f t="shared" si="691"/>
        <v>0</v>
      </c>
      <c r="W828">
        <f t="shared" si="692"/>
        <v>0</v>
      </c>
      <c r="X828">
        <f t="shared" si="693"/>
        <v>0</v>
      </c>
      <c r="Y828">
        <f t="shared" si="694"/>
        <v>0</v>
      </c>
      <c r="AA828">
        <v>50626683</v>
      </c>
      <c r="AB828">
        <f t="shared" si="695"/>
        <v>560.65</v>
      </c>
      <c r="AC828">
        <f t="shared" si="696"/>
        <v>560.65</v>
      </c>
      <c r="AD828">
        <f t="shared" si="697"/>
        <v>0</v>
      </c>
      <c r="AE828">
        <f t="shared" si="698"/>
        <v>0</v>
      </c>
      <c r="AF828">
        <f t="shared" si="699"/>
        <v>0</v>
      </c>
      <c r="AG828">
        <f t="shared" si="700"/>
        <v>0</v>
      </c>
      <c r="AH828">
        <f t="shared" si="701"/>
        <v>0</v>
      </c>
      <c r="AI828">
        <f t="shared" si="702"/>
        <v>0</v>
      </c>
      <c r="AJ828">
        <f t="shared" si="703"/>
        <v>0</v>
      </c>
      <c r="AK828">
        <v>560.65</v>
      </c>
      <c r="AL828">
        <v>560.65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1</v>
      </c>
      <c r="AW828">
        <v>1</v>
      </c>
      <c r="AZ828">
        <v>1</v>
      </c>
      <c r="BA828">
        <v>1</v>
      </c>
      <c r="BB828">
        <v>1</v>
      </c>
      <c r="BC828">
        <v>9.2899999999999991</v>
      </c>
      <c r="BD828" t="s">
        <v>3</v>
      </c>
      <c r="BE828" t="s">
        <v>3</v>
      </c>
      <c r="BF828" t="s">
        <v>3</v>
      </c>
      <c r="BG828" t="s">
        <v>3</v>
      </c>
      <c r="BH828">
        <v>3</v>
      </c>
      <c r="BI828">
        <v>1</v>
      </c>
      <c r="BJ828" t="s">
        <v>770</v>
      </c>
      <c r="BM828">
        <v>133</v>
      </c>
      <c r="BN828">
        <v>0</v>
      </c>
      <c r="BO828" t="s">
        <v>768</v>
      </c>
      <c r="BP828">
        <v>1</v>
      </c>
      <c r="BQ828">
        <v>30</v>
      </c>
      <c r="BR828">
        <v>0</v>
      </c>
      <c r="BS828">
        <v>1</v>
      </c>
      <c r="BT828">
        <v>1</v>
      </c>
      <c r="BU828">
        <v>1</v>
      </c>
      <c r="BV828">
        <v>1</v>
      </c>
      <c r="BW828">
        <v>1</v>
      </c>
      <c r="BX828">
        <v>1</v>
      </c>
      <c r="BY828" t="s">
        <v>3</v>
      </c>
      <c r="BZ828">
        <v>0</v>
      </c>
      <c r="CA828">
        <v>0</v>
      </c>
      <c r="CB828" t="s">
        <v>3</v>
      </c>
      <c r="CE828">
        <v>30</v>
      </c>
      <c r="CF828">
        <v>0</v>
      </c>
      <c r="CG828">
        <v>0</v>
      </c>
      <c r="CM828">
        <v>0</v>
      </c>
      <c r="CN828" t="s">
        <v>3</v>
      </c>
      <c r="CO828">
        <v>0</v>
      </c>
      <c r="CP828">
        <f t="shared" si="704"/>
        <v>5208.4399999999996</v>
      </c>
      <c r="CQ828">
        <f t="shared" si="705"/>
        <v>5208.4399999999996</v>
      </c>
      <c r="CR828">
        <f t="shared" si="706"/>
        <v>0</v>
      </c>
      <c r="CS828">
        <f t="shared" si="707"/>
        <v>0</v>
      </c>
      <c r="CT828">
        <f t="shared" si="708"/>
        <v>0</v>
      </c>
      <c r="CU828">
        <f t="shared" si="709"/>
        <v>0</v>
      </c>
      <c r="CV828">
        <f t="shared" si="710"/>
        <v>0</v>
      </c>
      <c r="CW828">
        <f t="shared" si="711"/>
        <v>0</v>
      </c>
      <c r="CX828">
        <f t="shared" si="712"/>
        <v>0</v>
      </c>
      <c r="CY828">
        <f>S828*(BZ828/100)</f>
        <v>0</v>
      </c>
      <c r="CZ828">
        <f>S828*(CA828/100)</f>
        <v>0</v>
      </c>
      <c r="DC828" t="s">
        <v>3</v>
      </c>
      <c r="DD828" t="s">
        <v>3</v>
      </c>
      <c r="DE828" t="s">
        <v>3</v>
      </c>
      <c r="DF828" t="s">
        <v>3</v>
      </c>
      <c r="DG828" t="s">
        <v>3</v>
      </c>
      <c r="DH828" t="s">
        <v>3</v>
      </c>
      <c r="DI828" t="s">
        <v>3</v>
      </c>
      <c r="DJ828" t="s">
        <v>3</v>
      </c>
      <c r="DK828" t="s">
        <v>3</v>
      </c>
      <c r="DL828" t="s">
        <v>3</v>
      </c>
      <c r="DM828" t="s">
        <v>3</v>
      </c>
      <c r="DN828">
        <v>125</v>
      </c>
      <c r="DO828">
        <v>94</v>
      </c>
      <c r="DP828">
        <v>1</v>
      </c>
      <c r="DQ828">
        <v>1</v>
      </c>
      <c r="DU828">
        <v>1010</v>
      </c>
      <c r="DV828" t="s">
        <v>402</v>
      </c>
      <c r="DW828" t="s">
        <v>402</v>
      </c>
      <c r="DX828">
        <v>1</v>
      </c>
      <c r="DZ828" t="s">
        <v>3</v>
      </c>
      <c r="EA828" t="s">
        <v>3</v>
      </c>
      <c r="EB828" t="s">
        <v>3</v>
      </c>
      <c r="EC828" t="s">
        <v>3</v>
      </c>
      <c r="EE828">
        <v>49573448</v>
      </c>
      <c r="EF828">
        <v>30</v>
      </c>
      <c r="EG828" t="s">
        <v>37</v>
      </c>
      <c r="EH828">
        <v>0</v>
      </c>
      <c r="EI828" t="s">
        <v>3</v>
      </c>
      <c r="EJ828">
        <v>1</v>
      </c>
      <c r="EK828">
        <v>133</v>
      </c>
      <c r="EL828" t="s">
        <v>765</v>
      </c>
      <c r="EM828" t="s">
        <v>766</v>
      </c>
      <c r="EO828" t="s">
        <v>3</v>
      </c>
      <c r="EQ828">
        <v>0</v>
      </c>
      <c r="ER828">
        <v>560.65</v>
      </c>
      <c r="ES828">
        <v>560.65</v>
      </c>
      <c r="ET828">
        <v>0</v>
      </c>
      <c r="EU828">
        <v>0</v>
      </c>
      <c r="EV828">
        <v>0</v>
      </c>
      <c r="EW828">
        <v>0</v>
      </c>
      <c r="EX828">
        <v>0</v>
      </c>
      <c r="FQ828">
        <v>0</v>
      </c>
      <c r="FR828">
        <f t="shared" si="713"/>
        <v>0</v>
      </c>
      <c r="FS828">
        <v>0</v>
      </c>
      <c r="FX828">
        <v>125</v>
      </c>
      <c r="FY828">
        <v>94</v>
      </c>
      <c r="GA828" t="s">
        <v>3</v>
      </c>
      <c r="GD828">
        <v>0</v>
      </c>
      <c r="GF828">
        <v>-1309599417</v>
      </c>
      <c r="GG828">
        <v>2</v>
      </c>
      <c r="GH828">
        <v>1</v>
      </c>
      <c r="GI828">
        <v>2</v>
      </c>
      <c r="GJ828">
        <v>0</v>
      </c>
      <c r="GK828">
        <f>ROUND(R828*(S12)/100,2)</f>
        <v>0</v>
      </c>
      <c r="GL828">
        <f t="shared" si="714"/>
        <v>0</v>
      </c>
      <c r="GM828">
        <f t="shared" si="715"/>
        <v>5208.4399999999996</v>
      </c>
      <c r="GN828">
        <f t="shared" si="716"/>
        <v>5208.4399999999996</v>
      </c>
      <c r="GO828">
        <f t="shared" si="717"/>
        <v>0</v>
      </c>
      <c r="GP828">
        <f t="shared" si="718"/>
        <v>0</v>
      </c>
      <c r="GR828">
        <v>0</v>
      </c>
      <c r="GS828">
        <v>0</v>
      </c>
      <c r="GT828">
        <v>0</v>
      </c>
      <c r="GU828" t="s">
        <v>3</v>
      </c>
      <c r="GV828">
        <f t="shared" si="719"/>
        <v>0</v>
      </c>
      <c r="GW828">
        <v>1</v>
      </c>
      <c r="GX828">
        <f t="shared" si="720"/>
        <v>0</v>
      </c>
      <c r="HA828">
        <v>0</v>
      </c>
      <c r="HB828">
        <v>0</v>
      </c>
      <c r="HC828">
        <f t="shared" si="721"/>
        <v>0</v>
      </c>
      <c r="HE828" t="s">
        <v>3</v>
      </c>
      <c r="HF828" t="s">
        <v>3</v>
      </c>
      <c r="HM828" t="s">
        <v>3</v>
      </c>
      <c r="HN828" t="s">
        <v>3</v>
      </c>
      <c r="HO828" t="s">
        <v>3</v>
      </c>
      <c r="HP828" t="s">
        <v>3</v>
      </c>
      <c r="HQ828" t="s">
        <v>3</v>
      </c>
      <c r="IK828">
        <v>0</v>
      </c>
    </row>
    <row r="829" spans="1:255" x14ac:dyDescent="0.2">
      <c r="A829" s="2">
        <v>18</v>
      </c>
      <c r="B829" s="2">
        <v>1</v>
      </c>
      <c r="C829" s="2">
        <v>395</v>
      </c>
      <c r="D829" s="2"/>
      <c r="E829" s="2" t="s">
        <v>771</v>
      </c>
      <c r="F829" s="2" t="s">
        <v>772</v>
      </c>
      <c r="G829" s="2" t="s">
        <v>773</v>
      </c>
      <c r="H829" s="2" t="s">
        <v>402</v>
      </c>
      <c r="I829" s="2">
        <f>I825*J829</f>
        <v>1</v>
      </c>
      <c r="J829" s="2">
        <v>0.16666666666666666</v>
      </c>
      <c r="K829" s="2">
        <v>0.1666667</v>
      </c>
      <c r="L829" s="2"/>
      <c r="M829" s="2"/>
      <c r="N829" s="2"/>
      <c r="O829" s="2">
        <f t="shared" si="684"/>
        <v>1060.9000000000001</v>
      </c>
      <c r="P829" s="2">
        <f t="shared" si="685"/>
        <v>1060.9000000000001</v>
      </c>
      <c r="Q829" s="2">
        <f t="shared" si="686"/>
        <v>0</v>
      </c>
      <c r="R829" s="2">
        <f t="shared" si="687"/>
        <v>0</v>
      </c>
      <c r="S829" s="2">
        <f t="shared" si="688"/>
        <v>0</v>
      </c>
      <c r="T829" s="2">
        <f t="shared" si="689"/>
        <v>0</v>
      </c>
      <c r="U829" s="2">
        <f t="shared" si="690"/>
        <v>0</v>
      </c>
      <c r="V829" s="2">
        <f t="shared" si="691"/>
        <v>0</v>
      </c>
      <c r="W829" s="2">
        <f t="shared" si="692"/>
        <v>0</v>
      </c>
      <c r="X829" s="2">
        <f t="shared" si="693"/>
        <v>0</v>
      </c>
      <c r="Y829" s="2">
        <f t="shared" si="694"/>
        <v>0</v>
      </c>
      <c r="Z829" s="2"/>
      <c r="AA829" s="2">
        <v>50626682</v>
      </c>
      <c r="AB829" s="2">
        <f t="shared" si="695"/>
        <v>1060.9000000000001</v>
      </c>
      <c r="AC829" s="2">
        <f t="shared" si="696"/>
        <v>1060.9000000000001</v>
      </c>
      <c r="AD829" s="2">
        <f t="shared" si="697"/>
        <v>0</v>
      </c>
      <c r="AE829" s="2">
        <f t="shared" si="698"/>
        <v>0</v>
      </c>
      <c r="AF829" s="2">
        <f t="shared" si="699"/>
        <v>0</v>
      </c>
      <c r="AG829" s="2">
        <f t="shared" si="700"/>
        <v>0</v>
      </c>
      <c r="AH829" s="2">
        <f t="shared" si="701"/>
        <v>0</v>
      </c>
      <c r="AI829" s="2">
        <f t="shared" si="702"/>
        <v>0</v>
      </c>
      <c r="AJ829" s="2">
        <f t="shared" si="703"/>
        <v>0</v>
      </c>
      <c r="AK829" s="2">
        <v>1060.9000000000001</v>
      </c>
      <c r="AL829" s="2">
        <v>1060.9000000000001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125</v>
      </c>
      <c r="AU829" s="2">
        <v>94</v>
      </c>
      <c r="AV829" s="2">
        <v>1</v>
      </c>
      <c r="AW829" s="2">
        <v>1</v>
      </c>
      <c r="AX829" s="2"/>
      <c r="AY829" s="2"/>
      <c r="AZ829" s="2">
        <v>1</v>
      </c>
      <c r="BA829" s="2">
        <v>1</v>
      </c>
      <c r="BB829" s="2">
        <v>1</v>
      </c>
      <c r="BC829" s="2">
        <v>1</v>
      </c>
      <c r="BD829" s="2" t="s">
        <v>3</v>
      </c>
      <c r="BE829" s="2" t="s">
        <v>3</v>
      </c>
      <c r="BF829" s="2" t="s">
        <v>3</v>
      </c>
      <c r="BG829" s="2" t="s">
        <v>3</v>
      </c>
      <c r="BH829" s="2">
        <v>3</v>
      </c>
      <c r="BI829" s="2">
        <v>1</v>
      </c>
      <c r="BJ829" s="2" t="s">
        <v>774</v>
      </c>
      <c r="BK829" s="2"/>
      <c r="BL829" s="2"/>
      <c r="BM829" s="2">
        <v>133</v>
      </c>
      <c r="BN829" s="2">
        <v>0</v>
      </c>
      <c r="BO829" s="2" t="s">
        <v>3</v>
      </c>
      <c r="BP829" s="2">
        <v>0</v>
      </c>
      <c r="BQ829" s="2">
        <v>30</v>
      </c>
      <c r="BR829" s="2">
        <v>0</v>
      </c>
      <c r="BS829" s="2">
        <v>1</v>
      </c>
      <c r="BT829" s="2">
        <v>1</v>
      </c>
      <c r="BU829" s="2">
        <v>1</v>
      </c>
      <c r="BV829" s="2">
        <v>1</v>
      </c>
      <c r="BW829" s="2">
        <v>1</v>
      </c>
      <c r="BX829" s="2">
        <v>1</v>
      </c>
      <c r="BY829" s="2" t="s">
        <v>3</v>
      </c>
      <c r="BZ829" s="2">
        <v>125</v>
      </c>
      <c r="CA829" s="2">
        <v>94</v>
      </c>
      <c r="CB829" s="2" t="s">
        <v>3</v>
      </c>
      <c r="CC829" s="2"/>
      <c r="CD829" s="2"/>
      <c r="CE829" s="2">
        <v>30</v>
      </c>
      <c r="CF829" s="2">
        <v>0</v>
      </c>
      <c r="CG829" s="2">
        <v>0</v>
      </c>
      <c r="CH829" s="2"/>
      <c r="CI829" s="2"/>
      <c r="CJ829" s="2"/>
      <c r="CK829" s="2"/>
      <c r="CL829" s="2"/>
      <c r="CM829" s="2">
        <v>0</v>
      </c>
      <c r="CN829" s="2" t="s">
        <v>3</v>
      </c>
      <c r="CO829" s="2">
        <v>0</v>
      </c>
      <c r="CP829" s="2">
        <f t="shared" si="704"/>
        <v>1060.9000000000001</v>
      </c>
      <c r="CQ829" s="2">
        <f t="shared" si="705"/>
        <v>1060.9000000000001</v>
      </c>
      <c r="CR829" s="2">
        <f t="shared" si="706"/>
        <v>0</v>
      </c>
      <c r="CS829" s="2">
        <f t="shared" si="707"/>
        <v>0</v>
      </c>
      <c r="CT829" s="2">
        <f t="shared" si="708"/>
        <v>0</v>
      </c>
      <c r="CU829" s="2">
        <f t="shared" si="709"/>
        <v>0</v>
      </c>
      <c r="CV829" s="2">
        <f t="shared" si="710"/>
        <v>0</v>
      </c>
      <c r="CW829" s="2">
        <f t="shared" si="711"/>
        <v>0</v>
      </c>
      <c r="CX829" s="2">
        <f t="shared" si="712"/>
        <v>0</v>
      </c>
      <c r="CY829" s="2">
        <f>((S829*BZ829)/100)</f>
        <v>0</v>
      </c>
      <c r="CZ829" s="2">
        <f>((S829*CA829)/100)</f>
        <v>0</v>
      </c>
      <c r="DA829" s="2"/>
      <c r="DB829" s="2"/>
      <c r="DC829" s="2" t="s">
        <v>3</v>
      </c>
      <c r="DD829" s="2" t="s">
        <v>3</v>
      </c>
      <c r="DE829" s="2" t="s">
        <v>3</v>
      </c>
      <c r="DF829" s="2" t="s">
        <v>3</v>
      </c>
      <c r="DG829" s="2" t="s">
        <v>3</v>
      </c>
      <c r="DH829" s="2" t="s">
        <v>3</v>
      </c>
      <c r="DI829" s="2" t="s">
        <v>3</v>
      </c>
      <c r="DJ829" s="2" t="s">
        <v>3</v>
      </c>
      <c r="DK829" s="2" t="s">
        <v>3</v>
      </c>
      <c r="DL829" s="2" t="s">
        <v>3</v>
      </c>
      <c r="DM829" s="2" t="s">
        <v>3</v>
      </c>
      <c r="DN829" s="2">
        <v>0</v>
      </c>
      <c r="DO829" s="2">
        <v>0</v>
      </c>
      <c r="DP829" s="2">
        <v>1</v>
      </c>
      <c r="DQ829" s="2">
        <v>1</v>
      </c>
      <c r="DR829" s="2"/>
      <c r="DS829" s="2"/>
      <c r="DT829" s="2"/>
      <c r="DU829" s="2">
        <v>1010</v>
      </c>
      <c r="DV829" s="2" t="s">
        <v>402</v>
      </c>
      <c r="DW829" s="2" t="s">
        <v>402</v>
      </c>
      <c r="DX829" s="2">
        <v>1</v>
      </c>
      <c r="DY829" s="2"/>
      <c r="DZ829" s="2" t="s">
        <v>3</v>
      </c>
      <c r="EA829" s="2" t="s">
        <v>3</v>
      </c>
      <c r="EB829" s="2" t="s">
        <v>3</v>
      </c>
      <c r="EC829" s="2" t="s">
        <v>3</v>
      </c>
      <c r="ED829" s="2"/>
      <c r="EE829" s="2">
        <v>49573448</v>
      </c>
      <c r="EF829" s="2">
        <v>30</v>
      </c>
      <c r="EG829" s="2" t="s">
        <v>37</v>
      </c>
      <c r="EH829" s="2">
        <v>0</v>
      </c>
      <c r="EI829" s="2" t="s">
        <v>3</v>
      </c>
      <c r="EJ829" s="2">
        <v>1</v>
      </c>
      <c r="EK829" s="2">
        <v>133</v>
      </c>
      <c r="EL829" s="2" t="s">
        <v>765</v>
      </c>
      <c r="EM829" s="2" t="s">
        <v>766</v>
      </c>
      <c r="EN829" s="2"/>
      <c r="EO829" s="2" t="s">
        <v>3</v>
      </c>
      <c r="EP829" s="2"/>
      <c r="EQ829" s="2">
        <v>0</v>
      </c>
      <c r="ER829" s="2">
        <v>1060.9000000000001</v>
      </c>
      <c r="ES829" s="2">
        <v>1060.9000000000001</v>
      </c>
      <c r="ET829" s="2">
        <v>0</v>
      </c>
      <c r="EU829" s="2">
        <v>0</v>
      </c>
      <c r="EV829" s="2">
        <v>0</v>
      </c>
      <c r="EW829" s="2">
        <v>0</v>
      </c>
      <c r="EX829" s="2">
        <v>0</v>
      </c>
      <c r="EY829" s="2"/>
      <c r="EZ829" s="2"/>
      <c r="FA829" s="2"/>
      <c r="FB829" s="2"/>
      <c r="FC829" s="2"/>
      <c r="FD829" s="2"/>
      <c r="FE829" s="2"/>
      <c r="FF829" s="2"/>
      <c r="FG829" s="2"/>
      <c r="FH829" s="2"/>
      <c r="FI829" s="2"/>
      <c r="FJ829" s="2"/>
      <c r="FK829" s="2"/>
      <c r="FL829" s="2"/>
      <c r="FM829" s="2"/>
      <c r="FN829" s="2"/>
      <c r="FO829" s="2"/>
      <c r="FP829" s="2"/>
      <c r="FQ829" s="2">
        <v>0</v>
      </c>
      <c r="FR829" s="2">
        <f t="shared" si="713"/>
        <v>0</v>
      </c>
      <c r="FS829" s="2">
        <v>0</v>
      </c>
      <c r="FT829" s="2"/>
      <c r="FU829" s="2"/>
      <c r="FV829" s="2"/>
      <c r="FW829" s="2"/>
      <c r="FX829" s="2">
        <v>125</v>
      </c>
      <c r="FY829" s="2">
        <v>94</v>
      </c>
      <c r="FZ829" s="2"/>
      <c r="GA829" s="2" t="s">
        <v>3</v>
      </c>
      <c r="GB829" s="2"/>
      <c r="GC829" s="2"/>
      <c r="GD829" s="2">
        <v>0</v>
      </c>
      <c r="GE829" s="2"/>
      <c r="GF829" s="2">
        <v>-702340203</v>
      </c>
      <c r="GG829" s="2">
        <v>2</v>
      </c>
      <c r="GH829" s="2">
        <v>1</v>
      </c>
      <c r="GI829" s="2">
        <v>-2</v>
      </c>
      <c r="GJ829" s="2">
        <v>0</v>
      </c>
      <c r="GK829" s="2">
        <f>ROUND(R829*(R12)/100,2)</f>
        <v>0</v>
      </c>
      <c r="GL829" s="2">
        <f t="shared" si="714"/>
        <v>0</v>
      </c>
      <c r="GM829" s="2">
        <f t="shared" si="715"/>
        <v>1060.9000000000001</v>
      </c>
      <c r="GN829" s="2">
        <f t="shared" si="716"/>
        <v>1060.9000000000001</v>
      </c>
      <c r="GO829" s="2">
        <f t="shared" si="717"/>
        <v>0</v>
      </c>
      <c r="GP829" s="2">
        <f t="shared" si="718"/>
        <v>0</v>
      </c>
      <c r="GQ829" s="2"/>
      <c r="GR829" s="2">
        <v>0</v>
      </c>
      <c r="GS829" s="2">
        <v>3</v>
      </c>
      <c r="GT829" s="2">
        <v>0</v>
      </c>
      <c r="GU829" s="2" t="s">
        <v>3</v>
      </c>
      <c r="GV829" s="2">
        <f t="shared" si="719"/>
        <v>0</v>
      </c>
      <c r="GW829" s="2">
        <v>1</v>
      </c>
      <c r="GX829" s="2">
        <f t="shared" si="720"/>
        <v>0</v>
      </c>
      <c r="GY829" s="2"/>
      <c r="GZ829" s="2"/>
      <c r="HA829" s="2">
        <v>0</v>
      </c>
      <c r="HB829" s="2">
        <v>0</v>
      </c>
      <c r="HC829" s="2">
        <f t="shared" si="721"/>
        <v>0</v>
      </c>
      <c r="HD829" s="2"/>
      <c r="HE829" s="2" t="s">
        <v>3</v>
      </c>
      <c r="HF829" s="2" t="s">
        <v>3</v>
      </c>
      <c r="HG829" s="2"/>
      <c r="HH829" s="2"/>
      <c r="HI829" s="2"/>
      <c r="HJ829" s="2"/>
      <c r="HK829" s="2"/>
      <c r="HL829" s="2"/>
      <c r="HM829" s="2" t="s">
        <v>3</v>
      </c>
      <c r="HN829" s="2" t="s">
        <v>3</v>
      </c>
      <c r="HO829" s="2" t="s">
        <v>3</v>
      </c>
      <c r="HP829" s="2" t="s">
        <v>3</v>
      </c>
      <c r="HQ829" s="2" t="s">
        <v>3</v>
      </c>
      <c r="HR829" s="2"/>
      <c r="HS829" s="2"/>
      <c r="HT829" s="2"/>
      <c r="HU829" s="2"/>
      <c r="HV829" s="2"/>
      <c r="HW829" s="2"/>
      <c r="HX829" s="2"/>
      <c r="HY829" s="2"/>
      <c r="HZ829" s="2"/>
      <c r="IA829" s="2"/>
      <c r="IB829" s="2"/>
      <c r="IC829" s="2"/>
      <c r="ID829" s="2"/>
      <c r="IE829" s="2"/>
      <c r="IF829" s="2"/>
      <c r="IG829" s="2"/>
      <c r="IH829" s="2"/>
      <c r="II829" s="2"/>
      <c r="IJ829" s="2"/>
      <c r="IK829" s="2">
        <v>0</v>
      </c>
      <c r="IL829" s="2"/>
      <c r="IM829" s="2"/>
      <c r="IN829" s="2"/>
      <c r="IO829" s="2"/>
      <c r="IP829" s="2"/>
      <c r="IQ829" s="2"/>
      <c r="IR829" s="2"/>
      <c r="IS829" s="2"/>
      <c r="IT829" s="2"/>
      <c r="IU829" s="2"/>
    </row>
    <row r="830" spans="1:255" x14ac:dyDescent="0.2">
      <c r="A830">
        <v>18</v>
      </c>
      <c r="B830">
        <v>1</v>
      </c>
      <c r="C830">
        <v>404</v>
      </c>
      <c r="E830" t="s">
        <v>771</v>
      </c>
      <c r="F830" t="s">
        <v>772</v>
      </c>
      <c r="G830" t="s">
        <v>773</v>
      </c>
      <c r="H830" t="s">
        <v>402</v>
      </c>
      <c r="I830">
        <f>I826*J830</f>
        <v>1</v>
      </c>
      <c r="J830">
        <v>0.16666666666666666</v>
      </c>
      <c r="K830">
        <v>0.1666667</v>
      </c>
      <c r="O830">
        <f t="shared" si="684"/>
        <v>10237.69</v>
      </c>
      <c r="P830">
        <f t="shared" si="685"/>
        <v>10237.69</v>
      </c>
      <c r="Q830">
        <f t="shared" si="686"/>
        <v>0</v>
      </c>
      <c r="R830">
        <f t="shared" si="687"/>
        <v>0</v>
      </c>
      <c r="S830">
        <f t="shared" si="688"/>
        <v>0</v>
      </c>
      <c r="T830">
        <f t="shared" si="689"/>
        <v>0</v>
      </c>
      <c r="U830">
        <f t="shared" si="690"/>
        <v>0</v>
      </c>
      <c r="V830">
        <f t="shared" si="691"/>
        <v>0</v>
      </c>
      <c r="W830">
        <f t="shared" si="692"/>
        <v>0</v>
      </c>
      <c r="X830">
        <f t="shared" si="693"/>
        <v>0</v>
      </c>
      <c r="Y830">
        <f t="shared" si="694"/>
        <v>0</v>
      </c>
      <c r="AA830">
        <v>50626683</v>
      </c>
      <c r="AB830">
        <f t="shared" si="695"/>
        <v>1060.9000000000001</v>
      </c>
      <c r="AC830">
        <f t="shared" si="696"/>
        <v>1060.9000000000001</v>
      </c>
      <c r="AD830">
        <f t="shared" si="697"/>
        <v>0</v>
      </c>
      <c r="AE830">
        <f t="shared" si="698"/>
        <v>0</v>
      </c>
      <c r="AF830">
        <f t="shared" si="699"/>
        <v>0</v>
      </c>
      <c r="AG830">
        <f t="shared" si="700"/>
        <v>0</v>
      </c>
      <c r="AH830">
        <f t="shared" si="701"/>
        <v>0</v>
      </c>
      <c r="AI830">
        <f t="shared" si="702"/>
        <v>0</v>
      </c>
      <c r="AJ830">
        <f t="shared" si="703"/>
        <v>0</v>
      </c>
      <c r="AK830">
        <v>1060.9000000000001</v>
      </c>
      <c r="AL830">
        <v>1060.9000000000001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1</v>
      </c>
      <c r="AW830">
        <v>1</v>
      </c>
      <c r="AZ830">
        <v>1</v>
      </c>
      <c r="BA830">
        <v>1</v>
      </c>
      <c r="BB830">
        <v>1</v>
      </c>
      <c r="BC830">
        <v>9.65</v>
      </c>
      <c r="BD830" t="s">
        <v>3</v>
      </c>
      <c r="BE830" t="s">
        <v>3</v>
      </c>
      <c r="BF830" t="s">
        <v>3</v>
      </c>
      <c r="BG830" t="s">
        <v>3</v>
      </c>
      <c r="BH830">
        <v>3</v>
      </c>
      <c r="BI830">
        <v>1</v>
      </c>
      <c r="BJ830" t="s">
        <v>774</v>
      </c>
      <c r="BM830">
        <v>133</v>
      </c>
      <c r="BN830">
        <v>0</v>
      </c>
      <c r="BO830" t="s">
        <v>772</v>
      </c>
      <c r="BP830">
        <v>1</v>
      </c>
      <c r="BQ830">
        <v>30</v>
      </c>
      <c r="BR830">
        <v>0</v>
      </c>
      <c r="BS830">
        <v>1</v>
      </c>
      <c r="BT830">
        <v>1</v>
      </c>
      <c r="BU830">
        <v>1</v>
      </c>
      <c r="BV830">
        <v>1</v>
      </c>
      <c r="BW830">
        <v>1</v>
      </c>
      <c r="BX830">
        <v>1</v>
      </c>
      <c r="BY830" t="s">
        <v>3</v>
      </c>
      <c r="BZ830">
        <v>0</v>
      </c>
      <c r="CA830">
        <v>0</v>
      </c>
      <c r="CB830" t="s">
        <v>3</v>
      </c>
      <c r="CE830">
        <v>30</v>
      </c>
      <c r="CF830">
        <v>0</v>
      </c>
      <c r="CG830">
        <v>0</v>
      </c>
      <c r="CM830">
        <v>0</v>
      </c>
      <c r="CN830" t="s">
        <v>3</v>
      </c>
      <c r="CO830">
        <v>0</v>
      </c>
      <c r="CP830">
        <f t="shared" si="704"/>
        <v>10237.69</v>
      </c>
      <c r="CQ830">
        <f t="shared" si="705"/>
        <v>10237.69</v>
      </c>
      <c r="CR830">
        <f t="shared" si="706"/>
        <v>0</v>
      </c>
      <c r="CS830">
        <f t="shared" si="707"/>
        <v>0</v>
      </c>
      <c r="CT830">
        <f t="shared" si="708"/>
        <v>0</v>
      </c>
      <c r="CU830">
        <f t="shared" si="709"/>
        <v>0</v>
      </c>
      <c r="CV830">
        <f t="shared" si="710"/>
        <v>0</v>
      </c>
      <c r="CW830">
        <f t="shared" si="711"/>
        <v>0</v>
      </c>
      <c r="CX830">
        <f t="shared" si="712"/>
        <v>0</v>
      </c>
      <c r="CY830">
        <f>S830*(BZ830/100)</f>
        <v>0</v>
      </c>
      <c r="CZ830">
        <f>S830*(CA830/100)</f>
        <v>0</v>
      </c>
      <c r="DC830" t="s">
        <v>3</v>
      </c>
      <c r="DD830" t="s">
        <v>3</v>
      </c>
      <c r="DE830" t="s">
        <v>3</v>
      </c>
      <c r="DF830" t="s">
        <v>3</v>
      </c>
      <c r="DG830" t="s">
        <v>3</v>
      </c>
      <c r="DH830" t="s">
        <v>3</v>
      </c>
      <c r="DI830" t="s">
        <v>3</v>
      </c>
      <c r="DJ830" t="s">
        <v>3</v>
      </c>
      <c r="DK830" t="s">
        <v>3</v>
      </c>
      <c r="DL830" t="s">
        <v>3</v>
      </c>
      <c r="DM830" t="s">
        <v>3</v>
      </c>
      <c r="DN830">
        <v>125</v>
      </c>
      <c r="DO830">
        <v>94</v>
      </c>
      <c r="DP830">
        <v>1</v>
      </c>
      <c r="DQ830">
        <v>1</v>
      </c>
      <c r="DU830">
        <v>1010</v>
      </c>
      <c r="DV830" t="s">
        <v>402</v>
      </c>
      <c r="DW830" t="s">
        <v>402</v>
      </c>
      <c r="DX830">
        <v>1</v>
      </c>
      <c r="DZ830" t="s">
        <v>3</v>
      </c>
      <c r="EA830" t="s">
        <v>3</v>
      </c>
      <c r="EB830" t="s">
        <v>3</v>
      </c>
      <c r="EC830" t="s">
        <v>3</v>
      </c>
      <c r="EE830">
        <v>49573448</v>
      </c>
      <c r="EF830">
        <v>30</v>
      </c>
      <c r="EG830" t="s">
        <v>37</v>
      </c>
      <c r="EH830">
        <v>0</v>
      </c>
      <c r="EI830" t="s">
        <v>3</v>
      </c>
      <c r="EJ830">
        <v>1</v>
      </c>
      <c r="EK830">
        <v>133</v>
      </c>
      <c r="EL830" t="s">
        <v>765</v>
      </c>
      <c r="EM830" t="s">
        <v>766</v>
      </c>
      <c r="EO830" t="s">
        <v>3</v>
      </c>
      <c r="EQ830">
        <v>0</v>
      </c>
      <c r="ER830">
        <v>1060.9000000000001</v>
      </c>
      <c r="ES830">
        <v>1060.9000000000001</v>
      </c>
      <c r="ET830">
        <v>0</v>
      </c>
      <c r="EU830">
        <v>0</v>
      </c>
      <c r="EV830">
        <v>0</v>
      </c>
      <c r="EW830">
        <v>0</v>
      </c>
      <c r="EX830">
        <v>0</v>
      </c>
      <c r="FQ830">
        <v>0</v>
      </c>
      <c r="FR830">
        <f t="shared" si="713"/>
        <v>0</v>
      </c>
      <c r="FS830">
        <v>0</v>
      </c>
      <c r="FX830">
        <v>125</v>
      </c>
      <c r="FY830">
        <v>94</v>
      </c>
      <c r="GA830" t="s">
        <v>3</v>
      </c>
      <c r="GD830">
        <v>0</v>
      </c>
      <c r="GF830">
        <v>-702340203</v>
      </c>
      <c r="GG830">
        <v>2</v>
      </c>
      <c r="GH830">
        <v>1</v>
      </c>
      <c r="GI830">
        <v>2</v>
      </c>
      <c r="GJ830">
        <v>0</v>
      </c>
      <c r="GK830">
        <f>ROUND(R830*(S12)/100,2)</f>
        <v>0</v>
      </c>
      <c r="GL830">
        <f t="shared" si="714"/>
        <v>0</v>
      </c>
      <c r="GM830">
        <f t="shared" si="715"/>
        <v>10237.69</v>
      </c>
      <c r="GN830">
        <f t="shared" si="716"/>
        <v>10237.69</v>
      </c>
      <c r="GO830">
        <f t="shared" si="717"/>
        <v>0</v>
      </c>
      <c r="GP830">
        <f t="shared" si="718"/>
        <v>0</v>
      </c>
      <c r="GR830">
        <v>0</v>
      </c>
      <c r="GS830">
        <v>0</v>
      </c>
      <c r="GT830">
        <v>0</v>
      </c>
      <c r="GU830" t="s">
        <v>3</v>
      </c>
      <c r="GV830">
        <f t="shared" si="719"/>
        <v>0</v>
      </c>
      <c r="GW830">
        <v>1</v>
      </c>
      <c r="GX830">
        <f t="shared" si="720"/>
        <v>0</v>
      </c>
      <c r="HA830">
        <v>0</v>
      </c>
      <c r="HB830">
        <v>0</v>
      </c>
      <c r="HC830">
        <f t="shared" si="721"/>
        <v>0</v>
      </c>
      <c r="HE830" t="s">
        <v>3</v>
      </c>
      <c r="HF830" t="s">
        <v>3</v>
      </c>
      <c r="HM830" t="s">
        <v>3</v>
      </c>
      <c r="HN830" t="s">
        <v>3</v>
      </c>
      <c r="HO830" t="s">
        <v>3</v>
      </c>
      <c r="HP830" t="s">
        <v>3</v>
      </c>
      <c r="HQ830" t="s">
        <v>3</v>
      </c>
      <c r="IK830">
        <v>0</v>
      </c>
    </row>
    <row r="831" spans="1:255" x14ac:dyDescent="0.2">
      <c r="A831" s="2">
        <v>18</v>
      </c>
      <c r="B831" s="2">
        <v>1</v>
      </c>
      <c r="C831" s="2">
        <v>396</v>
      </c>
      <c r="D831" s="2"/>
      <c r="E831" s="2" t="s">
        <v>775</v>
      </c>
      <c r="F831" s="2" t="s">
        <v>776</v>
      </c>
      <c r="G831" s="2" t="s">
        <v>1234</v>
      </c>
      <c r="H831" s="2" t="s">
        <v>402</v>
      </c>
      <c r="I831" s="2">
        <f>I825*J831</f>
        <v>4</v>
      </c>
      <c r="J831" s="2">
        <v>0.66666666666666663</v>
      </c>
      <c r="K831" s="2">
        <v>0.66666669999999995</v>
      </c>
      <c r="L831" s="2"/>
      <c r="M831" s="2"/>
      <c r="N831" s="2"/>
      <c r="O831" s="2">
        <f t="shared" si="684"/>
        <v>226.68</v>
      </c>
      <c r="P831" s="2">
        <f t="shared" si="685"/>
        <v>226.68</v>
      </c>
      <c r="Q831" s="2">
        <f t="shared" si="686"/>
        <v>0</v>
      </c>
      <c r="R831" s="2">
        <f t="shared" si="687"/>
        <v>0</v>
      </c>
      <c r="S831" s="2">
        <f t="shared" si="688"/>
        <v>0</v>
      </c>
      <c r="T831" s="2">
        <f t="shared" si="689"/>
        <v>0</v>
      </c>
      <c r="U831" s="2">
        <f t="shared" si="690"/>
        <v>0</v>
      </c>
      <c r="V831" s="2">
        <f t="shared" si="691"/>
        <v>0</v>
      </c>
      <c r="W831" s="2">
        <f t="shared" si="692"/>
        <v>0</v>
      </c>
      <c r="X831" s="2">
        <f t="shared" si="693"/>
        <v>0</v>
      </c>
      <c r="Y831" s="2">
        <f t="shared" si="694"/>
        <v>0</v>
      </c>
      <c r="Z831" s="2"/>
      <c r="AA831" s="2">
        <v>50626682</v>
      </c>
      <c r="AB831" s="2">
        <f t="shared" si="695"/>
        <v>56.67</v>
      </c>
      <c r="AC831" s="2">
        <f t="shared" si="696"/>
        <v>56.67</v>
      </c>
      <c r="AD831" s="2">
        <f t="shared" si="697"/>
        <v>0</v>
      </c>
      <c r="AE831" s="2">
        <f t="shared" si="698"/>
        <v>0</v>
      </c>
      <c r="AF831" s="2">
        <f t="shared" si="699"/>
        <v>0</v>
      </c>
      <c r="AG831" s="2">
        <f t="shared" si="700"/>
        <v>0</v>
      </c>
      <c r="AH831" s="2">
        <f t="shared" si="701"/>
        <v>0</v>
      </c>
      <c r="AI831" s="2">
        <f t="shared" si="702"/>
        <v>0</v>
      </c>
      <c r="AJ831" s="2">
        <f t="shared" si="703"/>
        <v>0</v>
      </c>
      <c r="AK831" s="2">
        <v>56.67</v>
      </c>
      <c r="AL831" s="2">
        <v>56.67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125</v>
      </c>
      <c r="AU831" s="2">
        <v>94</v>
      </c>
      <c r="AV831" s="2">
        <v>1</v>
      </c>
      <c r="AW831" s="2">
        <v>1</v>
      </c>
      <c r="AX831" s="2"/>
      <c r="AY831" s="2"/>
      <c r="AZ831" s="2">
        <v>1</v>
      </c>
      <c r="BA831" s="2">
        <v>1</v>
      </c>
      <c r="BB831" s="2">
        <v>1</v>
      </c>
      <c r="BC831" s="2">
        <v>1</v>
      </c>
      <c r="BD831" s="2" t="s">
        <v>3</v>
      </c>
      <c r="BE831" s="2" t="s">
        <v>3</v>
      </c>
      <c r="BF831" s="2" t="s">
        <v>3</v>
      </c>
      <c r="BG831" s="2" t="s">
        <v>3</v>
      </c>
      <c r="BH831" s="2">
        <v>3</v>
      </c>
      <c r="BI831" s="2">
        <v>1</v>
      </c>
      <c r="BJ831" s="2" t="s">
        <v>777</v>
      </c>
      <c r="BK831" s="2"/>
      <c r="BL831" s="2"/>
      <c r="BM831" s="2">
        <v>133</v>
      </c>
      <c r="BN831" s="2">
        <v>0</v>
      </c>
      <c r="BO831" s="2" t="s">
        <v>3</v>
      </c>
      <c r="BP831" s="2">
        <v>0</v>
      </c>
      <c r="BQ831" s="2">
        <v>30</v>
      </c>
      <c r="BR831" s="2">
        <v>0</v>
      </c>
      <c r="BS831" s="2">
        <v>1</v>
      </c>
      <c r="BT831" s="2">
        <v>1</v>
      </c>
      <c r="BU831" s="2">
        <v>1</v>
      </c>
      <c r="BV831" s="2">
        <v>1</v>
      </c>
      <c r="BW831" s="2">
        <v>1</v>
      </c>
      <c r="BX831" s="2">
        <v>1</v>
      </c>
      <c r="BY831" s="2" t="s">
        <v>3</v>
      </c>
      <c r="BZ831" s="2">
        <v>125</v>
      </c>
      <c r="CA831" s="2">
        <v>94</v>
      </c>
      <c r="CB831" s="2" t="s">
        <v>3</v>
      </c>
      <c r="CC831" s="2"/>
      <c r="CD831" s="2"/>
      <c r="CE831" s="2">
        <v>30</v>
      </c>
      <c r="CF831" s="2">
        <v>0</v>
      </c>
      <c r="CG831" s="2">
        <v>0</v>
      </c>
      <c r="CH831" s="2"/>
      <c r="CI831" s="2"/>
      <c r="CJ831" s="2"/>
      <c r="CK831" s="2"/>
      <c r="CL831" s="2"/>
      <c r="CM831" s="2">
        <v>0</v>
      </c>
      <c r="CN831" s="2" t="s">
        <v>3</v>
      </c>
      <c r="CO831" s="2">
        <v>0</v>
      </c>
      <c r="CP831" s="2">
        <f t="shared" si="704"/>
        <v>226.68</v>
      </c>
      <c r="CQ831" s="2">
        <f t="shared" si="705"/>
        <v>56.67</v>
      </c>
      <c r="CR831" s="2">
        <f t="shared" si="706"/>
        <v>0</v>
      </c>
      <c r="CS831" s="2">
        <f t="shared" si="707"/>
        <v>0</v>
      </c>
      <c r="CT831" s="2">
        <f t="shared" si="708"/>
        <v>0</v>
      </c>
      <c r="CU831" s="2">
        <f t="shared" si="709"/>
        <v>0</v>
      </c>
      <c r="CV831" s="2">
        <f t="shared" si="710"/>
        <v>0</v>
      </c>
      <c r="CW831" s="2">
        <f t="shared" si="711"/>
        <v>0</v>
      </c>
      <c r="CX831" s="2">
        <f t="shared" si="712"/>
        <v>0</v>
      </c>
      <c r="CY831" s="2">
        <f>((S831*BZ831)/100)</f>
        <v>0</v>
      </c>
      <c r="CZ831" s="2">
        <f>((S831*CA831)/100)</f>
        <v>0</v>
      </c>
      <c r="DA831" s="2"/>
      <c r="DB831" s="2"/>
      <c r="DC831" s="2" t="s">
        <v>3</v>
      </c>
      <c r="DD831" s="2" t="s">
        <v>3</v>
      </c>
      <c r="DE831" s="2" t="s">
        <v>3</v>
      </c>
      <c r="DF831" s="2" t="s">
        <v>3</v>
      </c>
      <c r="DG831" s="2" t="s">
        <v>3</v>
      </c>
      <c r="DH831" s="2" t="s">
        <v>3</v>
      </c>
      <c r="DI831" s="2" t="s">
        <v>3</v>
      </c>
      <c r="DJ831" s="2" t="s">
        <v>3</v>
      </c>
      <c r="DK831" s="2" t="s">
        <v>3</v>
      </c>
      <c r="DL831" s="2" t="s">
        <v>3</v>
      </c>
      <c r="DM831" s="2" t="s">
        <v>3</v>
      </c>
      <c r="DN831" s="2">
        <v>0</v>
      </c>
      <c r="DO831" s="2">
        <v>0</v>
      </c>
      <c r="DP831" s="2">
        <v>1</v>
      </c>
      <c r="DQ831" s="2">
        <v>1</v>
      </c>
      <c r="DR831" s="2"/>
      <c r="DS831" s="2"/>
      <c r="DT831" s="2"/>
      <c r="DU831" s="2">
        <v>1010</v>
      </c>
      <c r="DV831" s="2" t="s">
        <v>402</v>
      </c>
      <c r="DW831" s="2" t="s">
        <v>402</v>
      </c>
      <c r="DX831" s="2">
        <v>1</v>
      </c>
      <c r="DY831" s="2"/>
      <c r="DZ831" s="2" t="s">
        <v>3</v>
      </c>
      <c r="EA831" s="2" t="s">
        <v>3</v>
      </c>
      <c r="EB831" s="2" t="s">
        <v>3</v>
      </c>
      <c r="EC831" s="2" t="s">
        <v>3</v>
      </c>
      <c r="ED831" s="2"/>
      <c r="EE831" s="2">
        <v>49573448</v>
      </c>
      <c r="EF831" s="2">
        <v>30</v>
      </c>
      <c r="EG831" s="2" t="s">
        <v>37</v>
      </c>
      <c r="EH831" s="2">
        <v>0</v>
      </c>
      <c r="EI831" s="2" t="s">
        <v>3</v>
      </c>
      <c r="EJ831" s="2">
        <v>1</v>
      </c>
      <c r="EK831" s="2">
        <v>133</v>
      </c>
      <c r="EL831" s="2" t="s">
        <v>765</v>
      </c>
      <c r="EM831" s="2" t="s">
        <v>766</v>
      </c>
      <c r="EN831" s="2"/>
      <c r="EO831" s="2" t="s">
        <v>3</v>
      </c>
      <c r="EP831" s="2"/>
      <c r="EQ831" s="2">
        <v>0</v>
      </c>
      <c r="ER831" s="2">
        <v>56.67</v>
      </c>
      <c r="ES831" s="2">
        <v>56.67</v>
      </c>
      <c r="ET831" s="2">
        <v>0</v>
      </c>
      <c r="EU831" s="2">
        <v>0</v>
      </c>
      <c r="EV831" s="2">
        <v>0</v>
      </c>
      <c r="EW831" s="2">
        <v>0</v>
      </c>
      <c r="EX831" s="2">
        <v>0</v>
      </c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>
        <v>0</v>
      </c>
      <c r="FR831" s="2">
        <f t="shared" si="713"/>
        <v>0</v>
      </c>
      <c r="FS831" s="2">
        <v>0</v>
      </c>
      <c r="FT831" s="2"/>
      <c r="FU831" s="2"/>
      <c r="FV831" s="2"/>
      <c r="FW831" s="2"/>
      <c r="FX831" s="2">
        <v>125</v>
      </c>
      <c r="FY831" s="2">
        <v>94</v>
      </c>
      <c r="FZ831" s="2"/>
      <c r="GA831" s="2" t="s">
        <v>3</v>
      </c>
      <c r="GB831" s="2"/>
      <c r="GC831" s="2"/>
      <c r="GD831" s="2">
        <v>0</v>
      </c>
      <c r="GE831" s="2"/>
      <c r="GF831" s="2">
        <v>252014648</v>
      </c>
      <c r="GG831" s="2">
        <v>2</v>
      </c>
      <c r="GH831" s="2">
        <v>1</v>
      </c>
      <c r="GI831" s="2">
        <v>-2</v>
      </c>
      <c r="GJ831" s="2">
        <v>0</v>
      </c>
      <c r="GK831" s="2">
        <f>ROUND(R831*(R12)/100,2)</f>
        <v>0</v>
      </c>
      <c r="GL831" s="2">
        <f t="shared" si="714"/>
        <v>0</v>
      </c>
      <c r="GM831" s="2">
        <f t="shared" si="715"/>
        <v>226.68</v>
      </c>
      <c r="GN831" s="2">
        <f t="shared" si="716"/>
        <v>226.68</v>
      </c>
      <c r="GO831" s="2">
        <f t="shared" si="717"/>
        <v>0</v>
      </c>
      <c r="GP831" s="2">
        <f t="shared" si="718"/>
        <v>0</v>
      </c>
      <c r="GQ831" s="2"/>
      <c r="GR831" s="2">
        <v>0</v>
      </c>
      <c r="GS831" s="2">
        <v>3</v>
      </c>
      <c r="GT831" s="2">
        <v>0</v>
      </c>
      <c r="GU831" s="2" t="s">
        <v>3</v>
      </c>
      <c r="GV831" s="2">
        <f t="shared" si="719"/>
        <v>0</v>
      </c>
      <c r="GW831" s="2">
        <v>1</v>
      </c>
      <c r="GX831" s="2">
        <f t="shared" si="720"/>
        <v>0</v>
      </c>
      <c r="GY831" s="2"/>
      <c r="GZ831" s="2"/>
      <c r="HA831" s="2">
        <v>0</v>
      </c>
      <c r="HB831" s="2">
        <v>0</v>
      </c>
      <c r="HC831" s="2">
        <f t="shared" si="721"/>
        <v>0</v>
      </c>
      <c r="HD831" s="2"/>
      <c r="HE831" s="2" t="s">
        <v>3</v>
      </c>
      <c r="HF831" s="2" t="s">
        <v>3</v>
      </c>
      <c r="HG831" s="2"/>
      <c r="HH831" s="2"/>
      <c r="HI831" s="2"/>
      <c r="HJ831" s="2"/>
      <c r="HK831" s="2"/>
      <c r="HL831" s="2"/>
      <c r="HM831" s="2" t="s">
        <v>3</v>
      </c>
      <c r="HN831" s="2" t="s">
        <v>3</v>
      </c>
      <c r="HO831" s="2" t="s">
        <v>3</v>
      </c>
      <c r="HP831" s="2" t="s">
        <v>3</v>
      </c>
      <c r="HQ831" s="2" t="s">
        <v>3</v>
      </c>
      <c r="HR831" s="2"/>
      <c r="HS831" s="2"/>
      <c r="HT831" s="2"/>
      <c r="HU831" s="2"/>
      <c r="HV831" s="2"/>
      <c r="HW831" s="2"/>
      <c r="HX831" s="2"/>
      <c r="HY831" s="2"/>
      <c r="HZ831" s="2"/>
      <c r="IA831" s="2"/>
      <c r="IB831" s="2"/>
      <c r="IC831" s="2"/>
      <c r="ID831" s="2"/>
      <c r="IE831" s="2"/>
      <c r="IF831" s="2"/>
      <c r="IG831" s="2"/>
      <c r="IH831" s="2"/>
      <c r="II831" s="2"/>
      <c r="IJ831" s="2"/>
      <c r="IK831" s="2">
        <v>0</v>
      </c>
      <c r="IL831" s="2"/>
      <c r="IM831" s="2"/>
      <c r="IN831" s="2"/>
      <c r="IO831" s="2"/>
      <c r="IP831" s="2"/>
      <c r="IQ831" s="2"/>
      <c r="IR831" s="2"/>
      <c r="IS831" s="2"/>
      <c r="IT831" s="2"/>
      <c r="IU831" s="2"/>
    </row>
    <row r="832" spans="1:255" x14ac:dyDescent="0.2">
      <c r="A832">
        <v>18</v>
      </c>
      <c r="B832">
        <v>1</v>
      </c>
      <c r="C832">
        <v>405</v>
      </c>
      <c r="E832" t="s">
        <v>775</v>
      </c>
      <c r="F832" t="s">
        <v>776</v>
      </c>
      <c r="G832" t="s">
        <v>1234</v>
      </c>
      <c r="H832" t="s">
        <v>402</v>
      </c>
      <c r="I832">
        <f>I826*J832</f>
        <v>4</v>
      </c>
      <c r="J832">
        <v>0.66666666666666663</v>
      </c>
      <c r="K832">
        <v>0.66666669999999995</v>
      </c>
      <c r="O832">
        <f t="shared" si="684"/>
        <v>3665.42</v>
      </c>
      <c r="P832">
        <f t="shared" si="685"/>
        <v>3665.42</v>
      </c>
      <c r="Q832">
        <f t="shared" si="686"/>
        <v>0</v>
      </c>
      <c r="R832">
        <f t="shared" si="687"/>
        <v>0</v>
      </c>
      <c r="S832">
        <f t="shared" si="688"/>
        <v>0</v>
      </c>
      <c r="T832">
        <f t="shared" si="689"/>
        <v>0</v>
      </c>
      <c r="U832">
        <f t="shared" si="690"/>
        <v>0</v>
      </c>
      <c r="V832">
        <f t="shared" si="691"/>
        <v>0</v>
      </c>
      <c r="W832">
        <f t="shared" si="692"/>
        <v>0</v>
      </c>
      <c r="X832">
        <f t="shared" si="693"/>
        <v>0</v>
      </c>
      <c r="Y832">
        <f t="shared" si="694"/>
        <v>0</v>
      </c>
      <c r="AA832">
        <v>50626683</v>
      </c>
      <c r="AB832">
        <f t="shared" si="695"/>
        <v>56.67</v>
      </c>
      <c r="AC832">
        <f t="shared" si="696"/>
        <v>56.67</v>
      </c>
      <c r="AD832">
        <f t="shared" si="697"/>
        <v>0</v>
      </c>
      <c r="AE832">
        <f t="shared" si="698"/>
        <v>0</v>
      </c>
      <c r="AF832">
        <f t="shared" si="699"/>
        <v>0</v>
      </c>
      <c r="AG832">
        <f t="shared" si="700"/>
        <v>0</v>
      </c>
      <c r="AH832">
        <f t="shared" si="701"/>
        <v>0</v>
      </c>
      <c r="AI832">
        <f t="shared" si="702"/>
        <v>0</v>
      </c>
      <c r="AJ832">
        <f t="shared" si="703"/>
        <v>0</v>
      </c>
      <c r="AK832">
        <v>56.67</v>
      </c>
      <c r="AL832">
        <v>56.67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1</v>
      </c>
      <c r="AW832">
        <v>1</v>
      </c>
      <c r="AZ832">
        <v>1</v>
      </c>
      <c r="BA832">
        <v>1</v>
      </c>
      <c r="BB832">
        <v>1</v>
      </c>
      <c r="BC832">
        <v>16.170000000000002</v>
      </c>
      <c r="BD832" t="s">
        <v>3</v>
      </c>
      <c r="BE832" t="s">
        <v>3</v>
      </c>
      <c r="BF832" t="s">
        <v>3</v>
      </c>
      <c r="BG832" t="s">
        <v>3</v>
      </c>
      <c r="BH832">
        <v>3</v>
      </c>
      <c r="BI832">
        <v>1</v>
      </c>
      <c r="BJ832" t="s">
        <v>777</v>
      </c>
      <c r="BM832">
        <v>133</v>
      </c>
      <c r="BN832">
        <v>0</v>
      </c>
      <c r="BO832" t="s">
        <v>776</v>
      </c>
      <c r="BP832">
        <v>1</v>
      </c>
      <c r="BQ832">
        <v>30</v>
      </c>
      <c r="BR832">
        <v>0</v>
      </c>
      <c r="BS832">
        <v>1</v>
      </c>
      <c r="BT832">
        <v>1</v>
      </c>
      <c r="BU832">
        <v>1</v>
      </c>
      <c r="BV832">
        <v>1</v>
      </c>
      <c r="BW832">
        <v>1</v>
      </c>
      <c r="BX832">
        <v>1</v>
      </c>
      <c r="BY832" t="s">
        <v>3</v>
      </c>
      <c r="BZ832">
        <v>0</v>
      </c>
      <c r="CA832">
        <v>0</v>
      </c>
      <c r="CB832" t="s">
        <v>3</v>
      </c>
      <c r="CE832">
        <v>30</v>
      </c>
      <c r="CF832">
        <v>0</v>
      </c>
      <c r="CG832">
        <v>0</v>
      </c>
      <c r="CM832">
        <v>0</v>
      </c>
      <c r="CN832" t="s">
        <v>3</v>
      </c>
      <c r="CO832">
        <v>0</v>
      </c>
      <c r="CP832">
        <f t="shared" si="704"/>
        <v>3665.42</v>
      </c>
      <c r="CQ832">
        <f t="shared" si="705"/>
        <v>916.35</v>
      </c>
      <c r="CR832">
        <f t="shared" si="706"/>
        <v>0</v>
      </c>
      <c r="CS832">
        <f t="shared" si="707"/>
        <v>0</v>
      </c>
      <c r="CT832">
        <f t="shared" si="708"/>
        <v>0</v>
      </c>
      <c r="CU832">
        <f t="shared" si="709"/>
        <v>0</v>
      </c>
      <c r="CV832">
        <f t="shared" si="710"/>
        <v>0</v>
      </c>
      <c r="CW832">
        <f t="shared" si="711"/>
        <v>0</v>
      </c>
      <c r="CX832">
        <f t="shared" si="712"/>
        <v>0</v>
      </c>
      <c r="CY832">
        <f>S832*(BZ832/100)</f>
        <v>0</v>
      </c>
      <c r="CZ832">
        <f>S832*(CA832/100)</f>
        <v>0</v>
      </c>
      <c r="DC832" t="s">
        <v>3</v>
      </c>
      <c r="DD832" t="s">
        <v>3</v>
      </c>
      <c r="DE832" t="s">
        <v>3</v>
      </c>
      <c r="DF832" t="s">
        <v>3</v>
      </c>
      <c r="DG832" t="s">
        <v>3</v>
      </c>
      <c r="DH832" t="s">
        <v>3</v>
      </c>
      <c r="DI832" t="s">
        <v>3</v>
      </c>
      <c r="DJ832" t="s">
        <v>3</v>
      </c>
      <c r="DK832" t="s">
        <v>3</v>
      </c>
      <c r="DL832" t="s">
        <v>3</v>
      </c>
      <c r="DM832" t="s">
        <v>3</v>
      </c>
      <c r="DN832">
        <v>125</v>
      </c>
      <c r="DO832">
        <v>94</v>
      </c>
      <c r="DP832">
        <v>1</v>
      </c>
      <c r="DQ832">
        <v>1</v>
      </c>
      <c r="DU832">
        <v>1010</v>
      </c>
      <c r="DV832" t="s">
        <v>402</v>
      </c>
      <c r="DW832" t="s">
        <v>402</v>
      </c>
      <c r="DX832">
        <v>1</v>
      </c>
      <c r="DZ832" t="s">
        <v>3</v>
      </c>
      <c r="EA832" t="s">
        <v>3</v>
      </c>
      <c r="EB832" t="s">
        <v>3</v>
      </c>
      <c r="EC832" t="s">
        <v>3</v>
      </c>
      <c r="EE832">
        <v>49573448</v>
      </c>
      <c r="EF832">
        <v>30</v>
      </c>
      <c r="EG832" t="s">
        <v>37</v>
      </c>
      <c r="EH832">
        <v>0</v>
      </c>
      <c r="EI832" t="s">
        <v>3</v>
      </c>
      <c r="EJ832">
        <v>1</v>
      </c>
      <c r="EK832">
        <v>133</v>
      </c>
      <c r="EL832" t="s">
        <v>765</v>
      </c>
      <c r="EM832" t="s">
        <v>766</v>
      </c>
      <c r="EO832" t="s">
        <v>3</v>
      </c>
      <c r="EQ832">
        <v>0</v>
      </c>
      <c r="ER832">
        <v>56.67</v>
      </c>
      <c r="ES832">
        <v>56.67</v>
      </c>
      <c r="ET832">
        <v>0</v>
      </c>
      <c r="EU832">
        <v>0</v>
      </c>
      <c r="EV832">
        <v>0</v>
      </c>
      <c r="EW832">
        <v>0</v>
      </c>
      <c r="EX832">
        <v>0</v>
      </c>
      <c r="FQ832">
        <v>0</v>
      </c>
      <c r="FR832">
        <f t="shared" si="713"/>
        <v>0</v>
      </c>
      <c r="FS832">
        <v>0</v>
      </c>
      <c r="FX832">
        <v>125</v>
      </c>
      <c r="FY832">
        <v>94</v>
      </c>
      <c r="GA832" t="s">
        <v>3</v>
      </c>
      <c r="GD832">
        <v>0</v>
      </c>
      <c r="GF832">
        <v>252014648</v>
      </c>
      <c r="GG832">
        <v>2</v>
      </c>
      <c r="GH832">
        <v>1</v>
      </c>
      <c r="GI832">
        <v>2</v>
      </c>
      <c r="GJ832">
        <v>0</v>
      </c>
      <c r="GK832">
        <f>ROUND(R832*(S12)/100,2)</f>
        <v>0</v>
      </c>
      <c r="GL832">
        <f t="shared" si="714"/>
        <v>0</v>
      </c>
      <c r="GM832">
        <f t="shared" si="715"/>
        <v>3665.42</v>
      </c>
      <c r="GN832">
        <f t="shared" si="716"/>
        <v>3665.42</v>
      </c>
      <c r="GO832">
        <f t="shared" si="717"/>
        <v>0</v>
      </c>
      <c r="GP832">
        <f t="shared" si="718"/>
        <v>0</v>
      </c>
      <c r="GR832">
        <v>0</v>
      </c>
      <c r="GS832">
        <v>0</v>
      </c>
      <c r="GT832">
        <v>0</v>
      </c>
      <c r="GU832" t="s">
        <v>3</v>
      </c>
      <c r="GV832">
        <f t="shared" si="719"/>
        <v>0</v>
      </c>
      <c r="GW832">
        <v>1</v>
      </c>
      <c r="GX832">
        <f t="shared" si="720"/>
        <v>0</v>
      </c>
      <c r="HA832">
        <v>0</v>
      </c>
      <c r="HB832">
        <v>0</v>
      </c>
      <c r="HC832">
        <f t="shared" si="721"/>
        <v>0</v>
      </c>
      <c r="HE832" t="s">
        <v>3</v>
      </c>
      <c r="HF832" t="s">
        <v>3</v>
      </c>
      <c r="HM832" t="s">
        <v>3</v>
      </c>
      <c r="HN832" t="s">
        <v>3</v>
      </c>
      <c r="HO832" t="s">
        <v>3</v>
      </c>
      <c r="HP832" t="s">
        <v>3</v>
      </c>
      <c r="HQ832" t="s">
        <v>3</v>
      </c>
      <c r="IK832">
        <v>0</v>
      </c>
    </row>
    <row r="833" spans="1:255" x14ac:dyDescent="0.2">
      <c r="A833" s="2">
        <v>17</v>
      </c>
      <c r="B833" s="2">
        <v>1</v>
      </c>
      <c r="C833" s="2">
        <f>ROW(SmtRes!A420)</f>
        <v>420</v>
      </c>
      <c r="D833" s="2">
        <f>ROW(EtalonRes!A490)</f>
        <v>490</v>
      </c>
      <c r="E833" s="2" t="s">
        <v>778</v>
      </c>
      <c r="F833" s="2" t="s">
        <v>779</v>
      </c>
      <c r="G833" s="2" t="s">
        <v>780</v>
      </c>
      <c r="H833" s="2" t="s">
        <v>366</v>
      </c>
      <c r="I833" s="2">
        <f>ROUND(3.2/100,9)</f>
        <v>3.2000000000000001E-2</v>
      </c>
      <c r="J833" s="2">
        <v>0</v>
      </c>
      <c r="K833" s="2">
        <f>ROUND(3.2/100,9)</f>
        <v>3.2000000000000001E-2</v>
      </c>
      <c r="L833" s="2"/>
      <c r="M833" s="2"/>
      <c r="N833" s="2"/>
      <c r="O833" s="2">
        <f t="shared" si="684"/>
        <v>10</v>
      </c>
      <c r="P833" s="2">
        <f t="shared" si="685"/>
        <v>3.9</v>
      </c>
      <c r="Q833" s="2">
        <f t="shared" si="686"/>
        <v>0.77</v>
      </c>
      <c r="R833" s="2">
        <f t="shared" si="687"/>
        <v>0.05</v>
      </c>
      <c r="S833" s="2">
        <f t="shared" si="688"/>
        <v>5.33</v>
      </c>
      <c r="T833" s="2">
        <f t="shared" si="689"/>
        <v>0</v>
      </c>
      <c r="U833" s="2">
        <f t="shared" si="690"/>
        <v>0.43263999999999997</v>
      </c>
      <c r="V833" s="2">
        <f t="shared" si="691"/>
        <v>0</v>
      </c>
      <c r="W833" s="2">
        <f t="shared" si="692"/>
        <v>0</v>
      </c>
      <c r="X833" s="2">
        <f t="shared" si="693"/>
        <v>6.66</v>
      </c>
      <c r="Y833" s="2">
        <f t="shared" si="694"/>
        <v>5.01</v>
      </c>
      <c r="Z833" s="2"/>
      <c r="AA833" s="2">
        <v>50626682</v>
      </c>
      <c r="AB833" s="2">
        <f t="shared" si="695"/>
        <v>312.85000000000002</v>
      </c>
      <c r="AC833" s="2">
        <f t="shared" si="696"/>
        <v>122.01</v>
      </c>
      <c r="AD833" s="2">
        <f t="shared" si="697"/>
        <v>24.18</v>
      </c>
      <c r="AE833" s="2">
        <f t="shared" si="698"/>
        <v>1.51</v>
      </c>
      <c r="AF833" s="2">
        <f t="shared" si="699"/>
        <v>166.66</v>
      </c>
      <c r="AG833" s="2">
        <f t="shared" si="700"/>
        <v>0</v>
      </c>
      <c r="AH833" s="2">
        <f t="shared" si="701"/>
        <v>13.52</v>
      </c>
      <c r="AI833" s="2">
        <f t="shared" si="702"/>
        <v>0</v>
      </c>
      <c r="AJ833" s="2">
        <f t="shared" si="703"/>
        <v>0</v>
      </c>
      <c r="AK833" s="2">
        <v>312.85000000000002</v>
      </c>
      <c r="AL833" s="2">
        <v>122.01</v>
      </c>
      <c r="AM833" s="2">
        <v>24.18</v>
      </c>
      <c r="AN833" s="2">
        <v>1.51</v>
      </c>
      <c r="AO833" s="2">
        <v>166.66</v>
      </c>
      <c r="AP833" s="2">
        <v>0</v>
      </c>
      <c r="AQ833" s="2">
        <v>13.52</v>
      </c>
      <c r="AR833" s="2">
        <v>0</v>
      </c>
      <c r="AS833" s="2">
        <v>0</v>
      </c>
      <c r="AT833" s="2">
        <v>125</v>
      </c>
      <c r="AU833" s="2">
        <v>94</v>
      </c>
      <c r="AV833" s="2">
        <v>1</v>
      </c>
      <c r="AW833" s="2">
        <v>1</v>
      </c>
      <c r="AX833" s="2"/>
      <c r="AY833" s="2"/>
      <c r="AZ833" s="2">
        <v>1</v>
      </c>
      <c r="BA833" s="2">
        <v>1</v>
      </c>
      <c r="BB833" s="2">
        <v>1</v>
      </c>
      <c r="BC833" s="2">
        <v>1</v>
      </c>
      <c r="BD833" s="2" t="s">
        <v>3</v>
      </c>
      <c r="BE833" s="2" t="s">
        <v>3</v>
      </c>
      <c r="BF833" s="2" t="s">
        <v>3</v>
      </c>
      <c r="BG833" s="2" t="s">
        <v>3</v>
      </c>
      <c r="BH833" s="2">
        <v>0</v>
      </c>
      <c r="BI833" s="2">
        <v>1</v>
      </c>
      <c r="BJ833" s="2" t="s">
        <v>781</v>
      </c>
      <c r="BK833" s="2"/>
      <c r="BL833" s="2"/>
      <c r="BM833" s="2">
        <v>1833</v>
      </c>
      <c r="BN833" s="2">
        <v>0</v>
      </c>
      <c r="BO833" s="2" t="s">
        <v>3</v>
      </c>
      <c r="BP833" s="2">
        <v>0</v>
      </c>
      <c r="BQ833" s="2">
        <v>30</v>
      </c>
      <c r="BR833" s="2">
        <v>0</v>
      </c>
      <c r="BS833" s="2">
        <v>1</v>
      </c>
      <c r="BT833" s="2">
        <v>1</v>
      </c>
      <c r="BU833" s="2">
        <v>1</v>
      </c>
      <c r="BV833" s="2">
        <v>1</v>
      </c>
      <c r="BW833" s="2">
        <v>1</v>
      </c>
      <c r="BX833" s="2">
        <v>1</v>
      </c>
      <c r="BY833" s="2" t="s">
        <v>3</v>
      </c>
      <c r="BZ833" s="2">
        <v>125</v>
      </c>
      <c r="CA833" s="2">
        <v>94</v>
      </c>
      <c r="CB833" s="2" t="s">
        <v>3</v>
      </c>
      <c r="CC833" s="2"/>
      <c r="CD833" s="2"/>
      <c r="CE833" s="2">
        <v>30</v>
      </c>
      <c r="CF833" s="2">
        <v>0</v>
      </c>
      <c r="CG833" s="2">
        <v>0</v>
      </c>
      <c r="CH833" s="2"/>
      <c r="CI833" s="2"/>
      <c r="CJ833" s="2"/>
      <c r="CK833" s="2"/>
      <c r="CL833" s="2"/>
      <c r="CM833" s="2">
        <v>0</v>
      </c>
      <c r="CN833" s="2" t="s">
        <v>3</v>
      </c>
      <c r="CO833" s="2">
        <v>0</v>
      </c>
      <c r="CP833" s="2">
        <f t="shared" si="704"/>
        <v>10</v>
      </c>
      <c r="CQ833" s="2">
        <f t="shared" si="705"/>
        <v>122.01</v>
      </c>
      <c r="CR833" s="2">
        <f t="shared" si="706"/>
        <v>24.18</v>
      </c>
      <c r="CS833" s="2">
        <f t="shared" si="707"/>
        <v>1.51</v>
      </c>
      <c r="CT833" s="2">
        <f t="shared" si="708"/>
        <v>166.66</v>
      </c>
      <c r="CU833" s="2">
        <f t="shared" si="709"/>
        <v>0</v>
      </c>
      <c r="CV833" s="2">
        <f t="shared" si="710"/>
        <v>13.52</v>
      </c>
      <c r="CW833" s="2">
        <f t="shared" si="711"/>
        <v>0</v>
      </c>
      <c r="CX833" s="2">
        <f t="shared" si="712"/>
        <v>0</v>
      </c>
      <c r="CY833" s="2">
        <f>((S833*BZ833)/100)</f>
        <v>6.6624999999999996</v>
      </c>
      <c r="CZ833" s="2">
        <f>((S833*CA833)/100)</f>
        <v>5.0102000000000002</v>
      </c>
      <c r="DA833" s="2"/>
      <c r="DB833" s="2"/>
      <c r="DC833" s="2" t="s">
        <v>3</v>
      </c>
      <c r="DD833" s="2" t="s">
        <v>3</v>
      </c>
      <c r="DE833" s="2" t="s">
        <v>3</v>
      </c>
      <c r="DF833" s="2" t="s">
        <v>3</v>
      </c>
      <c r="DG833" s="2" t="s">
        <v>3</v>
      </c>
      <c r="DH833" s="2" t="s">
        <v>3</v>
      </c>
      <c r="DI833" s="2" t="s">
        <v>3</v>
      </c>
      <c r="DJ833" s="2" t="s">
        <v>3</v>
      </c>
      <c r="DK833" s="2" t="s">
        <v>3</v>
      </c>
      <c r="DL833" s="2" t="s">
        <v>3</v>
      </c>
      <c r="DM833" s="2" t="s">
        <v>3</v>
      </c>
      <c r="DN833" s="2">
        <v>0</v>
      </c>
      <c r="DO833" s="2">
        <v>0</v>
      </c>
      <c r="DP833" s="2">
        <v>1</v>
      </c>
      <c r="DQ833" s="2">
        <v>1</v>
      </c>
      <c r="DR833" s="2"/>
      <c r="DS833" s="2"/>
      <c r="DT833" s="2"/>
      <c r="DU833" s="2">
        <v>1003</v>
      </c>
      <c r="DV833" s="2" t="s">
        <v>366</v>
      </c>
      <c r="DW833" s="2" t="s">
        <v>366</v>
      </c>
      <c r="DX833" s="2">
        <v>100</v>
      </c>
      <c r="DY833" s="2"/>
      <c r="DZ833" s="2" t="s">
        <v>3</v>
      </c>
      <c r="EA833" s="2" t="s">
        <v>3</v>
      </c>
      <c r="EB833" s="2" t="s">
        <v>3</v>
      </c>
      <c r="EC833" s="2" t="s">
        <v>3</v>
      </c>
      <c r="ED833" s="2"/>
      <c r="EE833" s="2">
        <v>49575149</v>
      </c>
      <c r="EF833" s="2">
        <v>30</v>
      </c>
      <c r="EG833" s="2" t="s">
        <v>37</v>
      </c>
      <c r="EH833" s="2">
        <v>0</v>
      </c>
      <c r="EI833" s="2" t="s">
        <v>3</v>
      </c>
      <c r="EJ833" s="2">
        <v>1</v>
      </c>
      <c r="EK833" s="2">
        <v>1833</v>
      </c>
      <c r="EL833" s="2" t="s">
        <v>782</v>
      </c>
      <c r="EM833" s="2" t="s">
        <v>783</v>
      </c>
      <c r="EN833" s="2"/>
      <c r="EO833" s="2" t="s">
        <v>3</v>
      </c>
      <c r="EP833" s="2"/>
      <c r="EQ833" s="2">
        <v>131072</v>
      </c>
      <c r="ER833" s="2">
        <v>312.85000000000002</v>
      </c>
      <c r="ES833" s="2">
        <v>122.01</v>
      </c>
      <c r="ET833" s="2">
        <v>24.18</v>
      </c>
      <c r="EU833" s="2">
        <v>1.51</v>
      </c>
      <c r="EV833" s="2">
        <v>166.66</v>
      </c>
      <c r="EW833" s="2">
        <v>13.52</v>
      </c>
      <c r="EX833" s="2">
        <v>0</v>
      </c>
      <c r="EY833" s="2">
        <v>0</v>
      </c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  <c r="FN833" s="2"/>
      <c r="FO833" s="2"/>
      <c r="FP833" s="2"/>
      <c r="FQ833" s="2">
        <v>0</v>
      </c>
      <c r="FR833" s="2">
        <f t="shared" si="713"/>
        <v>0</v>
      </c>
      <c r="FS833" s="2">
        <v>0</v>
      </c>
      <c r="FT833" s="2"/>
      <c r="FU833" s="2"/>
      <c r="FV833" s="2"/>
      <c r="FW833" s="2"/>
      <c r="FX833" s="2">
        <v>125</v>
      </c>
      <c r="FY833" s="2">
        <v>94</v>
      </c>
      <c r="FZ833" s="2"/>
      <c r="GA833" s="2" t="s">
        <v>3</v>
      </c>
      <c r="GB833" s="2"/>
      <c r="GC833" s="2"/>
      <c r="GD833" s="2">
        <v>0</v>
      </c>
      <c r="GE833" s="2"/>
      <c r="GF833" s="2">
        <v>1836942512</v>
      </c>
      <c r="GG833" s="2">
        <v>2</v>
      </c>
      <c r="GH833" s="2">
        <v>1</v>
      </c>
      <c r="GI833" s="2">
        <v>-2</v>
      </c>
      <c r="GJ833" s="2">
        <v>0</v>
      </c>
      <c r="GK833" s="2">
        <f>ROUND(R833*(R12)/100,2)</f>
        <v>0.09</v>
      </c>
      <c r="GL833" s="2">
        <f t="shared" si="714"/>
        <v>0</v>
      </c>
      <c r="GM833" s="2">
        <f t="shared" si="715"/>
        <v>21.76</v>
      </c>
      <c r="GN833" s="2">
        <f t="shared" si="716"/>
        <v>21.76</v>
      </c>
      <c r="GO833" s="2">
        <f t="shared" si="717"/>
        <v>0</v>
      </c>
      <c r="GP833" s="2">
        <f t="shared" si="718"/>
        <v>0</v>
      </c>
      <c r="GQ833" s="2"/>
      <c r="GR833" s="2">
        <v>0</v>
      </c>
      <c r="GS833" s="2">
        <v>3</v>
      </c>
      <c r="GT833" s="2">
        <v>0</v>
      </c>
      <c r="GU833" s="2" t="s">
        <v>3</v>
      </c>
      <c r="GV833" s="2">
        <f t="shared" si="719"/>
        <v>0</v>
      </c>
      <c r="GW833" s="2">
        <v>1</v>
      </c>
      <c r="GX833" s="2">
        <f t="shared" si="720"/>
        <v>0</v>
      </c>
      <c r="GY833" s="2"/>
      <c r="GZ833" s="2"/>
      <c r="HA833" s="2">
        <v>0</v>
      </c>
      <c r="HB833" s="2">
        <v>0</v>
      </c>
      <c r="HC833" s="2">
        <f t="shared" si="721"/>
        <v>0</v>
      </c>
      <c r="HD833" s="2"/>
      <c r="HE833" s="2" t="s">
        <v>3</v>
      </c>
      <c r="HF833" s="2" t="s">
        <v>3</v>
      </c>
      <c r="HG833" s="2"/>
      <c r="HH833" s="2"/>
      <c r="HI833" s="2"/>
      <c r="HJ833" s="2"/>
      <c r="HK833" s="2"/>
      <c r="HL833" s="2"/>
      <c r="HM833" s="2" t="s">
        <v>3</v>
      </c>
      <c r="HN833" s="2" t="s">
        <v>3</v>
      </c>
      <c r="HO833" s="2" t="s">
        <v>3</v>
      </c>
      <c r="HP833" s="2" t="s">
        <v>3</v>
      </c>
      <c r="HQ833" s="2" t="s">
        <v>3</v>
      </c>
      <c r="HR833" s="2"/>
      <c r="HS833" s="2"/>
      <c r="HT833" s="2"/>
      <c r="HU833" s="2"/>
      <c r="HV833" s="2"/>
      <c r="HW833" s="2"/>
      <c r="HX833" s="2"/>
      <c r="HY833" s="2"/>
      <c r="HZ833" s="2"/>
      <c r="IA833" s="2"/>
      <c r="IB833" s="2"/>
      <c r="IC833" s="2"/>
      <c r="ID833" s="2"/>
      <c r="IE833" s="2"/>
      <c r="IF833" s="2"/>
      <c r="IG833" s="2"/>
      <c r="IH833" s="2"/>
      <c r="II833" s="2"/>
      <c r="IJ833" s="2"/>
      <c r="IK833" s="2">
        <v>0</v>
      </c>
      <c r="IL833" s="2"/>
      <c r="IM833" s="2"/>
      <c r="IN833" s="2"/>
      <c r="IO833" s="2"/>
      <c r="IP833" s="2"/>
      <c r="IQ833" s="2"/>
      <c r="IR833" s="2"/>
      <c r="IS833" s="2"/>
      <c r="IT833" s="2"/>
      <c r="IU833" s="2"/>
    </row>
    <row r="834" spans="1:255" x14ac:dyDescent="0.2">
      <c r="A834">
        <v>17</v>
      </c>
      <c r="B834">
        <v>1</v>
      </c>
      <c r="C834">
        <f>ROW(SmtRes!A434)</f>
        <v>434</v>
      </c>
      <c r="D834">
        <f>ROW(EtalonRes!A504)</f>
        <v>504</v>
      </c>
      <c r="E834" t="s">
        <v>778</v>
      </c>
      <c r="F834" t="s">
        <v>779</v>
      </c>
      <c r="G834" t="s">
        <v>780</v>
      </c>
      <c r="H834" t="s">
        <v>366</v>
      </c>
      <c r="I834">
        <f>ROUND(3.2/100,9)</f>
        <v>3.2000000000000001E-2</v>
      </c>
      <c r="J834">
        <v>0</v>
      </c>
      <c r="K834">
        <f>ROUND(3.2/100,9)</f>
        <v>3.2000000000000001E-2</v>
      </c>
      <c r="O834">
        <f t="shared" si="684"/>
        <v>173.85</v>
      </c>
      <c r="P834">
        <f t="shared" si="685"/>
        <v>11.47</v>
      </c>
      <c r="Q834">
        <f t="shared" si="686"/>
        <v>7.65</v>
      </c>
      <c r="R834">
        <f t="shared" si="687"/>
        <v>1.45</v>
      </c>
      <c r="S834">
        <f t="shared" si="688"/>
        <v>154.72999999999999</v>
      </c>
      <c r="T834">
        <f t="shared" si="689"/>
        <v>0</v>
      </c>
      <c r="U834">
        <f t="shared" si="690"/>
        <v>0.43263999999999997</v>
      </c>
      <c r="V834">
        <f t="shared" si="691"/>
        <v>0</v>
      </c>
      <c r="W834">
        <f t="shared" si="692"/>
        <v>0</v>
      </c>
      <c r="X834">
        <f t="shared" si="693"/>
        <v>159.37</v>
      </c>
      <c r="Y834">
        <f t="shared" si="694"/>
        <v>71.180000000000007</v>
      </c>
      <c r="AA834">
        <v>50626683</v>
      </c>
      <c r="AB834">
        <f t="shared" si="695"/>
        <v>312.85000000000002</v>
      </c>
      <c r="AC834">
        <f t="shared" si="696"/>
        <v>122.01</v>
      </c>
      <c r="AD834">
        <f t="shared" si="697"/>
        <v>24.18</v>
      </c>
      <c r="AE834">
        <f t="shared" si="698"/>
        <v>1.51</v>
      </c>
      <c r="AF834">
        <f t="shared" si="699"/>
        <v>166.66</v>
      </c>
      <c r="AG834">
        <f t="shared" si="700"/>
        <v>0</v>
      </c>
      <c r="AH834">
        <f t="shared" si="701"/>
        <v>13.52</v>
      </c>
      <c r="AI834">
        <f t="shared" si="702"/>
        <v>0</v>
      </c>
      <c r="AJ834">
        <f t="shared" si="703"/>
        <v>0</v>
      </c>
      <c r="AK834">
        <v>312.85000000000002</v>
      </c>
      <c r="AL834">
        <v>122.01</v>
      </c>
      <c r="AM834">
        <v>24.18</v>
      </c>
      <c r="AN834">
        <v>1.51</v>
      </c>
      <c r="AO834">
        <v>166.66</v>
      </c>
      <c r="AP834">
        <v>0</v>
      </c>
      <c r="AQ834">
        <v>13.52</v>
      </c>
      <c r="AR834">
        <v>0</v>
      </c>
      <c r="AS834">
        <v>0</v>
      </c>
      <c r="AT834">
        <v>103</v>
      </c>
      <c r="AU834">
        <v>46</v>
      </c>
      <c r="AV834">
        <v>1</v>
      </c>
      <c r="AW834">
        <v>1</v>
      </c>
      <c r="AZ834">
        <v>1</v>
      </c>
      <c r="BA834">
        <v>29.03</v>
      </c>
      <c r="BB834">
        <v>9.94</v>
      </c>
      <c r="BC834">
        <v>2.94</v>
      </c>
      <c r="BD834" t="s">
        <v>3</v>
      </c>
      <c r="BE834" t="s">
        <v>3</v>
      </c>
      <c r="BF834" t="s">
        <v>3</v>
      </c>
      <c r="BG834" t="s">
        <v>3</v>
      </c>
      <c r="BH834">
        <v>0</v>
      </c>
      <c r="BI834">
        <v>1</v>
      </c>
      <c r="BJ834" t="s">
        <v>781</v>
      </c>
      <c r="BM834">
        <v>1833</v>
      </c>
      <c r="BN834">
        <v>0</v>
      </c>
      <c r="BO834" t="s">
        <v>779</v>
      </c>
      <c r="BP834">
        <v>1</v>
      </c>
      <c r="BQ834">
        <v>30</v>
      </c>
      <c r="BR834">
        <v>0</v>
      </c>
      <c r="BS834">
        <v>29.03</v>
      </c>
      <c r="BT834">
        <v>1</v>
      </c>
      <c r="BU834">
        <v>1</v>
      </c>
      <c r="BV834">
        <v>1</v>
      </c>
      <c r="BW834">
        <v>1</v>
      </c>
      <c r="BX834">
        <v>1</v>
      </c>
      <c r="BY834" t="s">
        <v>3</v>
      </c>
      <c r="BZ834">
        <v>103</v>
      </c>
      <c r="CA834">
        <v>46</v>
      </c>
      <c r="CB834" t="s">
        <v>3</v>
      </c>
      <c r="CE834">
        <v>30</v>
      </c>
      <c r="CF834">
        <v>0</v>
      </c>
      <c r="CG834">
        <v>0</v>
      </c>
      <c r="CM834">
        <v>0</v>
      </c>
      <c r="CN834" t="s">
        <v>3</v>
      </c>
      <c r="CO834">
        <v>0</v>
      </c>
      <c r="CP834">
        <f t="shared" si="704"/>
        <v>173.85</v>
      </c>
      <c r="CQ834">
        <f t="shared" si="705"/>
        <v>358.71</v>
      </c>
      <c r="CR834">
        <f t="shared" si="706"/>
        <v>240.35</v>
      </c>
      <c r="CS834">
        <f t="shared" si="707"/>
        <v>43.84</v>
      </c>
      <c r="CT834">
        <f t="shared" si="708"/>
        <v>4838.1400000000003</v>
      </c>
      <c r="CU834">
        <f t="shared" si="709"/>
        <v>0</v>
      </c>
      <c r="CV834">
        <f t="shared" si="710"/>
        <v>13.52</v>
      </c>
      <c r="CW834">
        <f t="shared" si="711"/>
        <v>0</v>
      </c>
      <c r="CX834">
        <f t="shared" si="712"/>
        <v>0</v>
      </c>
      <c r="CY834">
        <f>S834*(BZ834/100)</f>
        <v>159.37189999999998</v>
      </c>
      <c r="CZ834">
        <f>S834*(CA834/100)</f>
        <v>71.175799999999995</v>
      </c>
      <c r="DC834" t="s">
        <v>3</v>
      </c>
      <c r="DD834" t="s">
        <v>3</v>
      </c>
      <c r="DE834" t="s">
        <v>3</v>
      </c>
      <c r="DF834" t="s">
        <v>3</v>
      </c>
      <c r="DG834" t="s">
        <v>3</v>
      </c>
      <c r="DH834" t="s">
        <v>3</v>
      </c>
      <c r="DI834" t="s">
        <v>3</v>
      </c>
      <c r="DJ834" t="s">
        <v>3</v>
      </c>
      <c r="DK834" t="s">
        <v>3</v>
      </c>
      <c r="DL834" t="s">
        <v>3</v>
      </c>
      <c r="DM834" t="s">
        <v>3</v>
      </c>
      <c r="DN834">
        <v>125</v>
      </c>
      <c r="DO834">
        <v>94</v>
      </c>
      <c r="DP834">
        <v>1</v>
      </c>
      <c r="DQ834">
        <v>1</v>
      </c>
      <c r="DU834">
        <v>1003</v>
      </c>
      <c r="DV834" t="s">
        <v>366</v>
      </c>
      <c r="DW834" t="s">
        <v>366</v>
      </c>
      <c r="DX834">
        <v>100</v>
      </c>
      <c r="DZ834" t="s">
        <v>3</v>
      </c>
      <c r="EA834" t="s">
        <v>3</v>
      </c>
      <c r="EB834" t="s">
        <v>3</v>
      </c>
      <c r="EC834" t="s">
        <v>3</v>
      </c>
      <c r="EE834">
        <v>49575149</v>
      </c>
      <c r="EF834">
        <v>30</v>
      </c>
      <c r="EG834" t="s">
        <v>37</v>
      </c>
      <c r="EH834">
        <v>0</v>
      </c>
      <c r="EI834" t="s">
        <v>3</v>
      </c>
      <c r="EJ834">
        <v>1</v>
      </c>
      <c r="EK834">
        <v>1833</v>
      </c>
      <c r="EL834" t="s">
        <v>782</v>
      </c>
      <c r="EM834" t="s">
        <v>783</v>
      </c>
      <c r="EO834" t="s">
        <v>3</v>
      </c>
      <c r="EQ834">
        <v>131072</v>
      </c>
      <c r="ER834">
        <v>312.85000000000002</v>
      </c>
      <c r="ES834">
        <v>122.01</v>
      </c>
      <c r="ET834">
        <v>24.18</v>
      </c>
      <c r="EU834">
        <v>1.51</v>
      </c>
      <c r="EV834">
        <v>166.66</v>
      </c>
      <c r="EW834">
        <v>13.52</v>
      </c>
      <c r="EX834">
        <v>0</v>
      </c>
      <c r="EY834">
        <v>0</v>
      </c>
      <c r="FQ834">
        <v>0</v>
      </c>
      <c r="FR834">
        <f t="shared" si="713"/>
        <v>0</v>
      </c>
      <c r="FS834">
        <v>0</v>
      </c>
      <c r="FX834">
        <v>125</v>
      </c>
      <c r="FY834">
        <v>94</v>
      </c>
      <c r="GA834" t="s">
        <v>3</v>
      </c>
      <c r="GD834">
        <v>0</v>
      </c>
      <c r="GF834">
        <v>1836942512</v>
      </c>
      <c r="GG834">
        <v>2</v>
      </c>
      <c r="GH834">
        <v>1</v>
      </c>
      <c r="GI834">
        <v>2</v>
      </c>
      <c r="GJ834">
        <v>0</v>
      </c>
      <c r="GK834">
        <f>ROUND(R834*(S12)/100,2)</f>
        <v>2.3199999999999998</v>
      </c>
      <c r="GL834">
        <f t="shared" si="714"/>
        <v>0</v>
      </c>
      <c r="GM834">
        <f t="shared" si="715"/>
        <v>406.72</v>
      </c>
      <c r="GN834">
        <f t="shared" si="716"/>
        <v>406.72</v>
      </c>
      <c r="GO834">
        <f t="shared" si="717"/>
        <v>0</v>
      </c>
      <c r="GP834">
        <f t="shared" si="718"/>
        <v>0</v>
      </c>
      <c r="GR834">
        <v>0</v>
      </c>
      <c r="GS834">
        <v>0</v>
      </c>
      <c r="GT834">
        <v>0</v>
      </c>
      <c r="GU834" t="s">
        <v>3</v>
      </c>
      <c r="GV834">
        <f t="shared" si="719"/>
        <v>0</v>
      </c>
      <c r="GW834">
        <v>1</v>
      </c>
      <c r="GX834">
        <f t="shared" si="720"/>
        <v>0</v>
      </c>
      <c r="HA834">
        <v>0</v>
      </c>
      <c r="HB834">
        <v>0</v>
      </c>
      <c r="HC834">
        <f t="shared" si="721"/>
        <v>0</v>
      </c>
      <c r="HE834" t="s">
        <v>3</v>
      </c>
      <c r="HF834" t="s">
        <v>3</v>
      </c>
      <c r="HM834" t="s">
        <v>3</v>
      </c>
      <c r="HN834" t="s">
        <v>3</v>
      </c>
      <c r="HO834" t="s">
        <v>3</v>
      </c>
      <c r="HP834" t="s">
        <v>3</v>
      </c>
      <c r="HQ834" t="s">
        <v>3</v>
      </c>
      <c r="IK834">
        <v>0</v>
      </c>
    </row>
    <row r="835" spans="1:255" x14ac:dyDescent="0.2">
      <c r="A835" s="2">
        <v>18</v>
      </c>
      <c r="B835" s="2">
        <v>1</v>
      </c>
      <c r="C835" s="2">
        <v>416</v>
      </c>
      <c r="D835" s="2"/>
      <c r="E835" s="2" t="s">
        <v>784</v>
      </c>
      <c r="F835" s="2" t="s">
        <v>785</v>
      </c>
      <c r="G835" s="2" t="s">
        <v>786</v>
      </c>
      <c r="H835" s="2" t="s">
        <v>402</v>
      </c>
      <c r="I835" s="2">
        <f>I833*J835</f>
        <v>2</v>
      </c>
      <c r="J835" s="2">
        <v>62.5</v>
      </c>
      <c r="K835" s="2">
        <v>62.5</v>
      </c>
      <c r="L835" s="2"/>
      <c r="M835" s="2"/>
      <c r="N835" s="2"/>
      <c r="O835" s="2">
        <f t="shared" si="684"/>
        <v>43.8</v>
      </c>
      <c r="P835" s="2">
        <f t="shared" si="685"/>
        <v>43.8</v>
      </c>
      <c r="Q835" s="2">
        <f t="shared" si="686"/>
        <v>0</v>
      </c>
      <c r="R835" s="2">
        <f t="shared" si="687"/>
        <v>0</v>
      </c>
      <c r="S835" s="2">
        <f t="shared" si="688"/>
        <v>0</v>
      </c>
      <c r="T835" s="2">
        <f t="shared" si="689"/>
        <v>0</v>
      </c>
      <c r="U835" s="2">
        <f t="shared" si="690"/>
        <v>0</v>
      </c>
      <c r="V835" s="2">
        <f t="shared" si="691"/>
        <v>0</v>
      </c>
      <c r="W835" s="2">
        <f t="shared" si="692"/>
        <v>0</v>
      </c>
      <c r="X835" s="2">
        <f t="shared" si="693"/>
        <v>0</v>
      </c>
      <c r="Y835" s="2">
        <f t="shared" si="694"/>
        <v>0</v>
      </c>
      <c r="Z835" s="2"/>
      <c r="AA835" s="2">
        <v>50626682</v>
      </c>
      <c r="AB835" s="2">
        <f t="shared" si="695"/>
        <v>21.9</v>
      </c>
      <c r="AC835" s="2">
        <f t="shared" si="696"/>
        <v>21.9</v>
      </c>
      <c r="AD835" s="2">
        <f t="shared" si="697"/>
        <v>0</v>
      </c>
      <c r="AE835" s="2">
        <f t="shared" si="698"/>
        <v>0</v>
      </c>
      <c r="AF835" s="2">
        <f t="shared" si="699"/>
        <v>0</v>
      </c>
      <c r="AG835" s="2">
        <f t="shared" si="700"/>
        <v>0</v>
      </c>
      <c r="AH835" s="2">
        <f t="shared" si="701"/>
        <v>0</v>
      </c>
      <c r="AI835" s="2">
        <f t="shared" si="702"/>
        <v>0</v>
      </c>
      <c r="AJ835" s="2">
        <f t="shared" si="703"/>
        <v>0</v>
      </c>
      <c r="AK835" s="2">
        <v>21.9</v>
      </c>
      <c r="AL835" s="2">
        <v>21.9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125</v>
      </c>
      <c r="AU835" s="2">
        <v>94</v>
      </c>
      <c r="AV835" s="2">
        <v>1</v>
      </c>
      <c r="AW835" s="2">
        <v>1</v>
      </c>
      <c r="AX835" s="2"/>
      <c r="AY835" s="2"/>
      <c r="AZ835" s="2">
        <v>1</v>
      </c>
      <c r="BA835" s="2">
        <v>1</v>
      </c>
      <c r="BB835" s="2">
        <v>1</v>
      </c>
      <c r="BC835" s="2">
        <v>1</v>
      </c>
      <c r="BD835" s="2" t="s">
        <v>3</v>
      </c>
      <c r="BE835" s="2" t="s">
        <v>3</v>
      </c>
      <c r="BF835" s="2" t="s">
        <v>3</v>
      </c>
      <c r="BG835" s="2" t="s">
        <v>3</v>
      </c>
      <c r="BH835" s="2">
        <v>3</v>
      </c>
      <c r="BI835" s="2">
        <v>1</v>
      </c>
      <c r="BJ835" s="2" t="s">
        <v>787</v>
      </c>
      <c r="BK835" s="2"/>
      <c r="BL835" s="2"/>
      <c r="BM835" s="2">
        <v>1833</v>
      </c>
      <c r="BN835" s="2">
        <v>0</v>
      </c>
      <c r="BO835" s="2" t="s">
        <v>3</v>
      </c>
      <c r="BP835" s="2">
        <v>0</v>
      </c>
      <c r="BQ835" s="2">
        <v>30</v>
      </c>
      <c r="BR835" s="2">
        <v>0</v>
      </c>
      <c r="BS835" s="2">
        <v>1</v>
      </c>
      <c r="BT835" s="2">
        <v>1</v>
      </c>
      <c r="BU835" s="2">
        <v>1</v>
      </c>
      <c r="BV835" s="2">
        <v>1</v>
      </c>
      <c r="BW835" s="2">
        <v>1</v>
      </c>
      <c r="BX835" s="2">
        <v>1</v>
      </c>
      <c r="BY835" s="2" t="s">
        <v>3</v>
      </c>
      <c r="BZ835" s="2">
        <v>125</v>
      </c>
      <c r="CA835" s="2">
        <v>94</v>
      </c>
      <c r="CB835" s="2" t="s">
        <v>3</v>
      </c>
      <c r="CC835" s="2"/>
      <c r="CD835" s="2"/>
      <c r="CE835" s="2">
        <v>30</v>
      </c>
      <c r="CF835" s="2">
        <v>0</v>
      </c>
      <c r="CG835" s="2">
        <v>0</v>
      </c>
      <c r="CH835" s="2"/>
      <c r="CI835" s="2"/>
      <c r="CJ835" s="2"/>
      <c r="CK835" s="2"/>
      <c r="CL835" s="2"/>
      <c r="CM835" s="2">
        <v>0</v>
      </c>
      <c r="CN835" s="2" t="s">
        <v>3</v>
      </c>
      <c r="CO835" s="2">
        <v>0</v>
      </c>
      <c r="CP835" s="2">
        <f t="shared" si="704"/>
        <v>43.8</v>
      </c>
      <c r="CQ835" s="2">
        <f t="shared" si="705"/>
        <v>21.9</v>
      </c>
      <c r="CR835" s="2">
        <f t="shared" si="706"/>
        <v>0</v>
      </c>
      <c r="CS835" s="2">
        <f t="shared" si="707"/>
        <v>0</v>
      </c>
      <c r="CT835" s="2">
        <f t="shared" si="708"/>
        <v>0</v>
      </c>
      <c r="CU835" s="2">
        <f t="shared" si="709"/>
        <v>0</v>
      </c>
      <c r="CV835" s="2">
        <f t="shared" si="710"/>
        <v>0</v>
      </c>
      <c r="CW835" s="2">
        <f t="shared" si="711"/>
        <v>0</v>
      </c>
      <c r="CX835" s="2">
        <f t="shared" si="712"/>
        <v>0</v>
      </c>
      <c r="CY835" s="2">
        <f>((S835*BZ835)/100)</f>
        <v>0</v>
      </c>
      <c r="CZ835" s="2">
        <f>((S835*CA835)/100)</f>
        <v>0</v>
      </c>
      <c r="DA835" s="2"/>
      <c r="DB835" s="2"/>
      <c r="DC835" s="2" t="s">
        <v>3</v>
      </c>
      <c r="DD835" s="2" t="s">
        <v>3</v>
      </c>
      <c r="DE835" s="2" t="s">
        <v>3</v>
      </c>
      <c r="DF835" s="2" t="s">
        <v>3</v>
      </c>
      <c r="DG835" s="2" t="s">
        <v>3</v>
      </c>
      <c r="DH835" s="2" t="s">
        <v>3</v>
      </c>
      <c r="DI835" s="2" t="s">
        <v>3</v>
      </c>
      <c r="DJ835" s="2" t="s">
        <v>3</v>
      </c>
      <c r="DK835" s="2" t="s">
        <v>3</v>
      </c>
      <c r="DL835" s="2" t="s">
        <v>3</v>
      </c>
      <c r="DM835" s="2" t="s">
        <v>3</v>
      </c>
      <c r="DN835" s="2">
        <v>0</v>
      </c>
      <c r="DO835" s="2">
        <v>0</v>
      </c>
      <c r="DP835" s="2">
        <v>1</v>
      </c>
      <c r="DQ835" s="2">
        <v>1</v>
      </c>
      <c r="DR835" s="2"/>
      <c r="DS835" s="2"/>
      <c r="DT835" s="2"/>
      <c r="DU835" s="2">
        <v>1010</v>
      </c>
      <c r="DV835" s="2" t="s">
        <v>402</v>
      </c>
      <c r="DW835" s="2" t="s">
        <v>402</v>
      </c>
      <c r="DX835" s="2">
        <v>1</v>
      </c>
      <c r="DY835" s="2"/>
      <c r="DZ835" s="2" t="s">
        <v>3</v>
      </c>
      <c r="EA835" s="2" t="s">
        <v>3</v>
      </c>
      <c r="EB835" s="2" t="s">
        <v>3</v>
      </c>
      <c r="EC835" s="2" t="s">
        <v>3</v>
      </c>
      <c r="ED835" s="2"/>
      <c r="EE835" s="2">
        <v>49575149</v>
      </c>
      <c r="EF835" s="2">
        <v>30</v>
      </c>
      <c r="EG835" s="2" t="s">
        <v>37</v>
      </c>
      <c r="EH835" s="2">
        <v>0</v>
      </c>
      <c r="EI835" s="2" t="s">
        <v>3</v>
      </c>
      <c r="EJ835" s="2">
        <v>1</v>
      </c>
      <c r="EK835" s="2">
        <v>1833</v>
      </c>
      <c r="EL835" s="2" t="s">
        <v>782</v>
      </c>
      <c r="EM835" s="2" t="s">
        <v>783</v>
      </c>
      <c r="EN835" s="2"/>
      <c r="EO835" s="2" t="s">
        <v>3</v>
      </c>
      <c r="EP835" s="2"/>
      <c r="EQ835" s="2">
        <v>0</v>
      </c>
      <c r="ER835" s="2">
        <v>21.9</v>
      </c>
      <c r="ES835" s="2">
        <v>21.9</v>
      </c>
      <c r="ET835" s="2">
        <v>0</v>
      </c>
      <c r="EU835" s="2">
        <v>0</v>
      </c>
      <c r="EV835" s="2">
        <v>0</v>
      </c>
      <c r="EW835" s="2">
        <v>0</v>
      </c>
      <c r="EX835" s="2">
        <v>0</v>
      </c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>
        <v>0</v>
      </c>
      <c r="FR835" s="2">
        <f t="shared" si="713"/>
        <v>0</v>
      </c>
      <c r="FS835" s="2">
        <v>0</v>
      </c>
      <c r="FT835" s="2"/>
      <c r="FU835" s="2"/>
      <c r="FV835" s="2"/>
      <c r="FW835" s="2"/>
      <c r="FX835" s="2">
        <v>125</v>
      </c>
      <c r="FY835" s="2">
        <v>94</v>
      </c>
      <c r="FZ835" s="2"/>
      <c r="GA835" s="2" t="s">
        <v>3</v>
      </c>
      <c r="GB835" s="2"/>
      <c r="GC835" s="2"/>
      <c r="GD835" s="2">
        <v>0</v>
      </c>
      <c r="GE835" s="2"/>
      <c r="GF835" s="2">
        <v>901405535</v>
      </c>
      <c r="GG835" s="2">
        <v>2</v>
      </c>
      <c r="GH835" s="2">
        <v>1</v>
      </c>
      <c r="GI835" s="2">
        <v>-2</v>
      </c>
      <c r="GJ835" s="2">
        <v>0</v>
      </c>
      <c r="GK835" s="2">
        <f>ROUND(R835*(R12)/100,2)</f>
        <v>0</v>
      </c>
      <c r="GL835" s="2">
        <f t="shared" si="714"/>
        <v>0</v>
      </c>
      <c r="GM835" s="2">
        <f t="shared" si="715"/>
        <v>43.8</v>
      </c>
      <c r="GN835" s="2">
        <f t="shared" si="716"/>
        <v>43.8</v>
      </c>
      <c r="GO835" s="2">
        <f t="shared" si="717"/>
        <v>0</v>
      </c>
      <c r="GP835" s="2">
        <f t="shared" si="718"/>
        <v>0</v>
      </c>
      <c r="GQ835" s="2"/>
      <c r="GR835" s="2">
        <v>0</v>
      </c>
      <c r="GS835" s="2">
        <v>3</v>
      </c>
      <c r="GT835" s="2">
        <v>0</v>
      </c>
      <c r="GU835" s="2" t="s">
        <v>3</v>
      </c>
      <c r="GV835" s="2">
        <f t="shared" si="719"/>
        <v>0</v>
      </c>
      <c r="GW835" s="2">
        <v>1</v>
      </c>
      <c r="GX835" s="2">
        <f t="shared" si="720"/>
        <v>0</v>
      </c>
      <c r="GY835" s="2"/>
      <c r="GZ835" s="2"/>
      <c r="HA835" s="2">
        <v>0</v>
      </c>
      <c r="HB835" s="2">
        <v>0</v>
      </c>
      <c r="HC835" s="2">
        <f t="shared" si="721"/>
        <v>0</v>
      </c>
      <c r="HD835" s="2"/>
      <c r="HE835" s="2" t="s">
        <v>3</v>
      </c>
      <c r="HF835" s="2" t="s">
        <v>3</v>
      </c>
      <c r="HG835" s="2"/>
      <c r="HH835" s="2"/>
      <c r="HI835" s="2"/>
      <c r="HJ835" s="2"/>
      <c r="HK835" s="2"/>
      <c r="HL835" s="2"/>
      <c r="HM835" s="2" t="s">
        <v>3</v>
      </c>
      <c r="HN835" s="2" t="s">
        <v>3</v>
      </c>
      <c r="HO835" s="2" t="s">
        <v>3</v>
      </c>
      <c r="HP835" s="2" t="s">
        <v>3</v>
      </c>
      <c r="HQ835" s="2" t="s">
        <v>3</v>
      </c>
      <c r="HR835" s="2"/>
      <c r="HS835" s="2"/>
      <c r="HT835" s="2"/>
      <c r="HU835" s="2"/>
      <c r="HV835" s="2"/>
      <c r="HW835" s="2"/>
      <c r="HX835" s="2"/>
      <c r="HY835" s="2"/>
      <c r="HZ835" s="2"/>
      <c r="IA835" s="2"/>
      <c r="IB835" s="2"/>
      <c r="IC835" s="2"/>
      <c r="ID835" s="2"/>
      <c r="IE835" s="2"/>
      <c r="IF835" s="2"/>
      <c r="IG835" s="2"/>
      <c r="IH835" s="2"/>
      <c r="II835" s="2"/>
      <c r="IJ835" s="2"/>
      <c r="IK835" s="2">
        <v>0</v>
      </c>
      <c r="IL835" s="2"/>
      <c r="IM835" s="2"/>
      <c r="IN835" s="2"/>
      <c r="IO835" s="2"/>
      <c r="IP835" s="2"/>
      <c r="IQ835" s="2"/>
      <c r="IR835" s="2"/>
      <c r="IS835" s="2"/>
      <c r="IT835" s="2"/>
      <c r="IU835" s="2"/>
    </row>
    <row r="836" spans="1:255" x14ac:dyDescent="0.2">
      <c r="A836">
        <v>18</v>
      </c>
      <c r="B836">
        <v>1</v>
      </c>
      <c r="C836">
        <v>430</v>
      </c>
      <c r="E836" t="s">
        <v>784</v>
      </c>
      <c r="F836" t="s">
        <v>785</v>
      </c>
      <c r="G836" t="s">
        <v>786</v>
      </c>
      <c r="H836" t="s">
        <v>402</v>
      </c>
      <c r="I836">
        <f>I834*J836</f>
        <v>2</v>
      </c>
      <c r="J836">
        <v>62.5</v>
      </c>
      <c r="K836">
        <v>62.5</v>
      </c>
      <c r="O836">
        <f t="shared" si="684"/>
        <v>74.900000000000006</v>
      </c>
      <c r="P836">
        <f t="shared" si="685"/>
        <v>74.900000000000006</v>
      </c>
      <c r="Q836">
        <f t="shared" si="686"/>
        <v>0</v>
      </c>
      <c r="R836">
        <f t="shared" si="687"/>
        <v>0</v>
      </c>
      <c r="S836">
        <f t="shared" si="688"/>
        <v>0</v>
      </c>
      <c r="T836">
        <f t="shared" si="689"/>
        <v>0</v>
      </c>
      <c r="U836">
        <f t="shared" si="690"/>
        <v>0</v>
      </c>
      <c r="V836">
        <f t="shared" si="691"/>
        <v>0</v>
      </c>
      <c r="W836">
        <f t="shared" si="692"/>
        <v>0</v>
      </c>
      <c r="X836">
        <f t="shared" si="693"/>
        <v>0</v>
      </c>
      <c r="Y836">
        <f t="shared" si="694"/>
        <v>0</v>
      </c>
      <c r="AA836">
        <v>50626683</v>
      </c>
      <c r="AB836">
        <f t="shared" si="695"/>
        <v>21.9</v>
      </c>
      <c r="AC836">
        <f t="shared" si="696"/>
        <v>21.9</v>
      </c>
      <c r="AD836">
        <f t="shared" si="697"/>
        <v>0</v>
      </c>
      <c r="AE836">
        <f t="shared" si="698"/>
        <v>0</v>
      </c>
      <c r="AF836">
        <f t="shared" si="699"/>
        <v>0</v>
      </c>
      <c r="AG836">
        <f t="shared" si="700"/>
        <v>0</v>
      </c>
      <c r="AH836">
        <f t="shared" si="701"/>
        <v>0</v>
      </c>
      <c r="AI836">
        <f t="shared" si="702"/>
        <v>0</v>
      </c>
      <c r="AJ836">
        <f t="shared" si="703"/>
        <v>0</v>
      </c>
      <c r="AK836">
        <v>21.9</v>
      </c>
      <c r="AL836">
        <v>21.9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1</v>
      </c>
      <c r="AW836">
        <v>1</v>
      </c>
      <c r="AZ836">
        <v>1</v>
      </c>
      <c r="BA836">
        <v>1</v>
      </c>
      <c r="BB836">
        <v>1</v>
      </c>
      <c r="BC836">
        <v>1.71</v>
      </c>
      <c r="BD836" t="s">
        <v>3</v>
      </c>
      <c r="BE836" t="s">
        <v>3</v>
      </c>
      <c r="BF836" t="s">
        <v>3</v>
      </c>
      <c r="BG836" t="s">
        <v>3</v>
      </c>
      <c r="BH836">
        <v>3</v>
      </c>
      <c r="BI836">
        <v>1</v>
      </c>
      <c r="BJ836" t="s">
        <v>787</v>
      </c>
      <c r="BM836">
        <v>1833</v>
      </c>
      <c r="BN836">
        <v>0</v>
      </c>
      <c r="BO836" t="s">
        <v>785</v>
      </c>
      <c r="BP836">
        <v>1</v>
      </c>
      <c r="BQ836">
        <v>30</v>
      </c>
      <c r="BR836">
        <v>0</v>
      </c>
      <c r="BS836">
        <v>1</v>
      </c>
      <c r="BT836">
        <v>1</v>
      </c>
      <c r="BU836">
        <v>1</v>
      </c>
      <c r="BV836">
        <v>1</v>
      </c>
      <c r="BW836">
        <v>1</v>
      </c>
      <c r="BX836">
        <v>1</v>
      </c>
      <c r="BY836" t="s">
        <v>3</v>
      </c>
      <c r="BZ836">
        <v>0</v>
      </c>
      <c r="CA836">
        <v>0</v>
      </c>
      <c r="CB836" t="s">
        <v>3</v>
      </c>
      <c r="CE836">
        <v>30</v>
      </c>
      <c r="CF836">
        <v>0</v>
      </c>
      <c r="CG836">
        <v>0</v>
      </c>
      <c r="CM836">
        <v>0</v>
      </c>
      <c r="CN836" t="s">
        <v>3</v>
      </c>
      <c r="CO836">
        <v>0</v>
      </c>
      <c r="CP836">
        <f t="shared" si="704"/>
        <v>74.900000000000006</v>
      </c>
      <c r="CQ836">
        <f t="shared" si="705"/>
        <v>37.450000000000003</v>
      </c>
      <c r="CR836">
        <f t="shared" si="706"/>
        <v>0</v>
      </c>
      <c r="CS836">
        <f t="shared" si="707"/>
        <v>0</v>
      </c>
      <c r="CT836">
        <f t="shared" si="708"/>
        <v>0</v>
      </c>
      <c r="CU836">
        <f t="shared" si="709"/>
        <v>0</v>
      </c>
      <c r="CV836">
        <f t="shared" si="710"/>
        <v>0</v>
      </c>
      <c r="CW836">
        <f t="shared" si="711"/>
        <v>0</v>
      </c>
      <c r="CX836">
        <f t="shared" si="712"/>
        <v>0</v>
      </c>
      <c r="CY836">
        <f>S836*(BZ836/100)</f>
        <v>0</v>
      </c>
      <c r="CZ836">
        <f>S836*(CA836/100)</f>
        <v>0</v>
      </c>
      <c r="DC836" t="s">
        <v>3</v>
      </c>
      <c r="DD836" t="s">
        <v>3</v>
      </c>
      <c r="DE836" t="s">
        <v>3</v>
      </c>
      <c r="DF836" t="s">
        <v>3</v>
      </c>
      <c r="DG836" t="s">
        <v>3</v>
      </c>
      <c r="DH836" t="s">
        <v>3</v>
      </c>
      <c r="DI836" t="s">
        <v>3</v>
      </c>
      <c r="DJ836" t="s">
        <v>3</v>
      </c>
      <c r="DK836" t="s">
        <v>3</v>
      </c>
      <c r="DL836" t="s">
        <v>3</v>
      </c>
      <c r="DM836" t="s">
        <v>3</v>
      </c>
      <c r="DN836">
        <v>125</v>
      </c>
      <c r="DO836">
        <v>94</v>
      </c>
      <c r="DP836">
        <v>1</v>
      </c>
      <c r="DQ836">
        <v>1</v>
      </c>
      <c r="DU836">
        <v>1010</v>
      </c>
      <c r="DV836" t="s">
        <v>402</v>
      </c>
      <c r="DW836" t="s">
        <v>402</v>
      </c>
      <c r="DX836">
        <v>1</v>
      </c>
      <c r="DZ836" t="s">
        <v>3</v>
      </c>
      <c r="EA836" t="s">
        <v>3</v>
      </c>
      <c r="EB836" t="s">
        <v>3</v>
      </c>
      <c r="EC836" t="s">
        <v>3</v>
      </c>
      <c r="EE836">
        <v>49575149</v>
      </c>
      <c r="EF836">
        <v>30</v>
      </c>
      <c r="EG836" t="s">
        <v>37</v>
      </c>
      <c r="EH836">
        <v>0</v>
      </c>
      <c r="EI836" t="s">
        <v>3</v>
      </c>
      <c r="EJ836">
        <v>1</v>
      </c>
      <c r="EK836">
        <v>1833</v>
      </c>
      <c r="EL836" t="s">
        <v>782</v>
      </c>
      <c r="EM836" t="s">
        <v>783</v>
      </c>
      <c r="EO836" t="s">
        <v>3</v>
      </c>
      <c r="EQ836">
        <v>0</v>
      </c>
      <c r="ER836">
        <v>21.9</v>
      </c>
      <c r="ES836">
        <v>21.9</v>
      </c>
      <c r="ET836">
        <v>0</v>
      </c>
      <c r="EU836">
        <v>0</v>
      </c>
      <c r="EV836">
        <v>0</v>
      </c>
      <c r="EW836">
        <v>0</v>
      </c>
      <c r="EX836">
        <v>0</v>
      </c>
      <c r="FQ836">
        <v>0</v>
      </c>
      <c r="FR836">
        <f t="shared" si="713"/>
        <v>0</v>
      </c>
      <c r="FS836">
        <v>0</v>
      </c>
      <c r="FX836">
        <v>125</v>
      </c>
      <c r="FY836">
        <v>94</v>
      </c>
      <c r="GA836" t="s">
        <v>3</v>
      </c>
      <c r="GD836">
        <v>0</v>
      </c>
      <c r="GF836">
        <v>901405535</v>
      </c>
      <c r="GG836">
        <v>2</v>
      </c>
      <c r="GH836">
        <v>1</v>
      </c>
      <c r="GI836">
        <v>2</v>
      </c>
      <c r="GJ836">
        <v>0</v>
      </c>
      <c r="GK836">
        <f>ROUND(R836*(S12)/100,2)</f>
        <v>0</v>
      </c>
      <c r="GL836">
        <f t="shared" si="714"/>
        <v>0</v>
      </c>
      <c r="GM836">
        <f t="shared" si="715"/>
        <v>74.900000000000006</v>
      </c>
      <c r="GN836">
        <f t="shared" si="716"/>
        <v>74.900000000000006</v>
      </c>
      <c r="GO836">
        <f t="shared" si="717"/>
        <v>0</v>
      </c>
      <c r="GP836">
        <f t="shared" si="718"/>
        <v>0</v>
      </c>
      <c r="GR836">
        <v>0</v>
      </c>
      <c r="GS836">
        <v>0</v>
      </c>
      <c r="GT836">
        <v>0</v>
      </c>
      <c r="GU836" t="s">
        <v>3</v>
      </c>
      <c r="GV836">
        <f t="shared" si="719"/>
        <v>0</v>
      </c>
      <c r="GW836">
        <v>1</v>
      </c>
      <c r="GX836">
        <f t="shared" si="720"/>
        <v>0</v>
      </c>
      <c r="HA836">
        <v>0</v>
      </c>
      <c r="HB836">
        <v>0</v>
      </c>
      <c r="HC836">
        <f t="shared" si="721"/>
        <v>0</v>
      </c>
      <c r="HE836" t="s">
        <v>3</v>
      </c>
      <c r="HF836" t="s">
        <v>3</v>
      </c>
      <c r="HM836" t="s">
        <v>3</v>
      </c>
      <c r="HN836" t="s">
        <v>3</v>
      </c>
      <c r="HO836" t="s">
        <v>3</v>
      </c>
      <c r="HP836" t="s">
        <v>3</v>
      </c>
      <c r="HQ836" t="s">
        <v>3</v>
      </c>
      <c r="IK836">
        <v>0</v>
      </c>
    </row>
    <row r="837" spans="1:255" x14ac:dyDescent="0.2">
      <c r="A837" s="2">
        <v>18</v>
      </c>
      <c r="B837" s="2">
        <v>1</v>
      </c>
      <c r="C837" s="2">
        <v>417</v>
      </c>
      <c r="D837" s="2"/>
      <c r="E837" s="2" t="s">
        <v>788</v>
      </c>
      <c r="F837" s="2" t="s">
        <v>789</v>
      </c>
      <c r="G837" s="2" t="s">
        <v>790</v>
      </c>
      <c r="H837" s="2" t="s">
        <v>287</v>
      </c>
      <c r="I837" s="2">
        <f>I833*J837</f>
        <v>3</v>
      </c>
      <c r="J837" s="2">
        <v>93.75</v>
      </c>
      <c r="K837" s="2">
        <v>93.75</v>
      </c>
      <c r="L837" s="2"/>
      <c r="M837" s="2"/>
      <c r="N837" s="2"/>
      <c r="O837" s="2">
        <f t="shared" si="684"/>
        <v>469.17</v>
      </c>
      <c r="P837" s="2">
        <f t="shared" si="685"/>
        <v>469.17</v>
      </c>
      <c r="Q837" s="2">
        <f t="shared" si="686"/>
        <v>0</v>
      </c>
      <c r="R837" s="2">
        <f t="shared" si="687"/>
        <v>0</v>
      </c>
      <c r="S837" s="2">
        <f t="shared" si="688"/>
        <v>0</v>
      </c>
      <c r="T837" s="2">
        <f t="shared" si="689"/>
        <v>0</v>
      </c>
      <c r="U837" s="2">
        <f t="shared" si="690"/>
        <v>0</v>
      </c>
      <c r="V837" s="2">
        <f t="shared" si="691"/>
        <v>0</v>
      </c>
      <c r="W837" s="2">
        <f t="shared" si="692"/>
        <v>0</v>
      </c>
      <c r="X837" s="2">
        <f t="shared" si="693"/>
        <v>0</v>
      </c>
      <c r="Y837" s="2">
        <f t="shared" si="694"/>
        <v>0</v>
      </c>
      <c r="Z837" s="2"/>
      <c r="AA837" s="2">
        <v>50626682</v>
      </c>
      <c r="AB837" s="2">
        <f t="shared" si="695"/>
        <v>156.38999999999999</v>
      </c>
      <c r="AC837" s="2">
        <f t="shared" si="696"/>
        <v>156.38999999999999</v>
      </c>
      <c r="AD837" s="2">
        <f t="shared" si="697"/>
        <v>0</v>
      </c>
      <c r="AE837" s="2">
        <f t="shared" si="698"/>
        <v>0</v>
      </c>
      <c r="AF837" s="2">
        <f t="shared" si="699"/>
        <v>0</v>
      </c>
      <c r="AG837" s="2">
        <f t="shared" si="700"/>
        <v>0</v>
      </c>
      <c r="AH837" s="2">
        <f t="shared" si="701"/>
        <v>0</v>
      </c>
      <c r="AI837" s="2">
        <f t="shared" si="702"/>
        <v>0</v>
      </c>
      <c r="AJ837" s="2">
        <f t="shared" si="703"/>
        <v>0</v>
      </c>
      <c r="AK837" s="2">
        <v>156.38999999999999</v>
      </c>
      <c r="AL837" s="2">
        <v>156.38999999999999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125</v>
      </c>
      <c r="AU837" s="2">
        <v>94</v>
      </c>
      <c r="AV837" s="2">
        <v>1</v>
      </c>
      <c r="AW837" s="2">
        <v>1</v>
      </c>
      <c r="AX837" s="2"/>
      <c r="AY837" s="2"/>
      <c r="AZ837" s="2">
        <v>1</v>
      </c>
      <c r="BA837" s="2">
        <v>1</v>
      </c>
      <c r="BB837" s="2">
        <v>1</v>
      </c>
      <c r="BC837" s="2">
        <v>1</v>
      </c>
      <c r="BD837" s="2" t="s">
        <v>3</v>
      </c>
      <c r="BE837" s="2" t="s">
        <v>3</v>
      </c>
      <c r="BF837" s="2" t="s">
        <v>3</v>
      </c>
      <c r="BG837" s="2" t="s">
        <v>3</v>
      </c>
      <c r="BH837" s="2">
        <v>3</v>
      </c>
      <c r="BI837" s="2">
        <v>1</v>
      </c>
      <c r="BJ837" s="2" t="s">
        <v>791</v>
      </c>
      <c r="BK837" s="2"/>
      <c r="BL837" s="2"/>
      <c r="BM837" s="2">
        <v>1833</v>
      </c>
      <c r="BN837" s="2">
        <v>0</v>
      </c>
      <c r="BO837" s="2" t="s">
        <v>3</v>
      </c>
      <c r="BP837" s="2">
        <v>0</v>
      </c>
      <c r="BQ837" s="2">
        <v>30</v>
      </c>
      <c r="BR837" s="2">
        <v>0</v>
      </c>
      <c r="BS837" s="2">
        <v>1</v>
      </c>
      <c r="BT837" s="2">
        <v>1</v>
      </c>
      <c r="BU837" s="2">
        <v>1</v>
      </c>
      <c r="BV837" s="2">
        <v>1</v>
      </c>
      <c r="BW837" s="2">
        <v>1</v>
      </c>
      <c r="BX837" s="2">
        <v>1</v>
      </c>
      <c r="BY837" s="2" t="s">
        <v>3</v>
      </c>
      <c r="BZ837" s="2">
        <v>125</v>
      </c>
      <c r="CA837" s="2">
        <v>94</v>
      </c>
      <c r="CB837" s="2" t="s">
        <v>3</v>
      </c>
      <c r="CC837" s="2"/>
      <c r="CD837" s="2"/>
      <c r="CE837" s="2">
        <v>30</v>
      </c>
      <c r="CF837" s="2">
        <v>0</v>
      </c>
      <c r="CG837" s="2">
        <v>0</v>
      </c>
      <c r="CH837" s="2"/>
      <c r="CI837" s="2"/>
      <c r="CJ837" s="2"/>
      <c r="CK837" s="2"/>
      <c r="CL837" s="2"/>
      <c r="CM837" s="2">
        <v>0</v>
      </c>
      <c r="CN837" s="2" t="s">
        <v>3</v>
      </c>
      <c r="CO837" s="2">
        <v>0</v>
      </c>
      <c r="CP837" s="2">
        <f t="shared" si="704"/>
        <v>469.17</v>
      </c>
      <c r="CQ837" s="2">
        <f t="shared" si="705"/>
        <v>156.38999999999999</v>
      </c>
      <c r="CR837" s="2">
        <f t="shared" si="706"/>
        <v>0</v>
      </c>
      <c r="CS837" s="2">
        <f t="shared" si="707"/>
        <v>0</v>
      </c>
      <c r="CT837" s="2">
        <f t="shared" si="708"/>
        <v>0</v>
      </c>
      <c r="CU837" s="2">
        <f t="shared" si="709"/>
        <v>0</v>
      </c>
      <c r="CV837" s="2">
        <f t="shared" si="710"/>
        <v>0</v>
      </c>
      <c r="CW837" s="2">
        <f t="shared" si="711"/>
        <v>0</v>
      </c>
      <c r="CX837" s="2">
        <f t="shared" si="712"/>
        <v>0</v>
      </c>
      <c r="CY837" s="2">
        <f>((S837*BZ837)/100)</f>
        <v>0</v>
      </c>
      <c r="CZ837" s="2">
        <f>((S837*CA837)/100)</f>
        <v>0</v>
      </c>
      <c r="DA837" s="2"/>
      <c r="DB837" s="2"/>
      <c r="DC837" s="2" t="s">
        <v>3</v>
      </c>
      <c r="DD837" s="2" t="s">
        <v>3</v>
      </c>
      <c r="DE837" s="2" t="s">
        <v>3</v>
      </c>
      <c r="DF837" s="2" t="s">
        <v>3</v>
      </c>
      <c r="DG837" s="2" t="s">
        <v>3</v>
      </c>
      <c r="DH837" s="2" t="s">
        <v>3</v>
      </c>
      <c r="DI837" s="2" t="s">
        <v>3</v>
      </c>
      <c r="DJ837" s="2" t="s">
        <v>3</v>
      </c>
      <c r="DK837" s="2" t="s">
        <v>3</v>
      </c>
      <c r="DL837" s="2" t="s">
        <v>3</v>
      </c>
      <c r="DM837" s="2" t="s">
        <v>3</v>
      </c>
      <c r="DN837" s="2">
        <v>0</v>
      </c>
      <c r="DO837" s="2">
        <v>0</v>
      </c>
      <c r="DP837" s="2">
        <v>1</v>
      </c>
      <c r="DQ837" s="2">
        <v>1</v>
      </c>
      <c r="DR837" s="2"/>
      <c r="DS837" s="2"/>
      <c r="DT837" s="2"/>
      <c r="DU837" s="2">
        <v>1003</v>
      </c>
      <c r="DV837" s="2" t="s">
        <v>287</v>
      </c>
      <c r="DW837" s="2" t="s">
        <v>287</v>
      </c>
      <c r="DX837" s="2">
        <v>1</v>
      </c>
      <c r="DY837" s="2"/>
      <c r="DZ837" s="2" t="s">
        <v>3</v>
      </c>
      <c r="EA837" s="2" t="s">
        <v>3</v>
      </c>
      <c r="EB837" s="2" t="s">
        <v>3</v>
      </c>
      <c r="EC837" s="2" t="s">
        <v>3</v>
      </c>
      <c r="ED837" s="2"/>
      <c r="EE837" s="2">
        <v>49575149</v>
      </c>
      <c r="EF837" s="2">
        <v>30</v>
      </c>
      <c r="EG837" s="2" t="s">
        <v>37</v>
      </c>
      <c r="EH837" s="2">
        <v>0</v>
      </c>
      <c r="EI837" s="2" t="s">
        <v>3</v>
      </c>
      <c r="EJ837" s="2">
        <v>1</v>
      </c>
      <c r="EK837" s="2">
        <v>1833</v>
      </c>
      <c r="EL837" s="2" t="s">
        <v>782</v>
      </c>
      <c r="EM837" s="2" t="s">
        <v>783</v>
      </c>
      <c r="EN837" s="2"/>
      <c r="EO837" s="2" t="s">
        <v>3</v>
      </c>
      <c r="EP837" s="2"/>
      <c r="EQ837" s="2">
        <v>0</v>
      </c>
      <c r="ER837" s="2">
        <v>156.38999999999999</v>
      </c>
      <c r="ES837" s="2">
        <v>156.38999999999999</v>
      </c>
      <c r="ET837" s="2">
        <v>0</v>
      </c>
      <c r="EU837" s="2">
        <v>0</v>
      </c>
      <c r="EV837" s="2">
        <v>0</v>
      </c>
      <c r="EW837" s="2">
        <v>0</v>
      </c>
      <c r="EX837" s="2">
        <v>0</v>
      </c>
      <c r="EY837" s="2"/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  <c r="FN837" s="2"/>
      <c r="FO837" s="2"/>
      <c r="FP837" s="2"/>
      <c r="FQ837" s="2">
        <v>0</v>
      </c>
      <c r="FR837" s="2">
        <f t="shared" si="713"/>
        <v>0</v>
      </c>
      <c r="FS837" s="2">
        <v>0</v>
      </c>
      <c r="FT837" s="2"/>
      <c r="FU837" s="2"/>
      <c r="FV837" s="2"/>
      <c r="FW837" s="2"/>
      <c r="FX837" s="2">
        <v>125</v>
      </c>
      <c r="FY837" s="2">
        <v>94</v>
      </c>
      <c r="FZ837" s="2"/>
      <c r="GA837" s="2" t="s">
        <v>3</v>
      </c>
      <c r="GB837" s="2"/>
      <c r="GC837" s="2"/>
      <c r="GD837" s="2">
        <v>0</v>
      </c>
      <c r="GE837" s="2"/>
      <c r="GF837" s="2">
        <v>1815877567</v>
      </c>
      <c r="GG837" s="2">
        <v>2</v>
      </c>
      <c r="GH837" s="2">
        <v>1</v>
      </c>
      <c r="GI837" s="2">
        <v>-2</v>
      </c>
      <c r="GJ837" s="2">
        <v>0</v>
      </c>
      <c r="GK837" s="2">
        <f>ROUND(R837*(R12)/100,2)</f>
        <v>0</v>
      </c>
      <c r="GL837" s="2">
        <f t="shared" si="714"/>
        <v>0</v>
      </c>
      <c r="GM837" s="2">
        <f t="shared" si="715"/>
        <v>469.17</v>
      </c>
      <c r="GN837" s="2">
        <f t="shared" si="716"/>
        <v>469.17</v>
      </c>
      <c r="GO837" s="2">
        <f t="shared" si="717"/>
        <v>0</v>
      </c>
      <c r="GP837" s="2">
        <f t="shared" si="718"/>
        <v>0</v>
      </c>
      <c r="GQ837" s="2"/>
      <c r="GR837" s="2">
        <v>0</v>
      </c>
      <c r="GS837" s="2">
        <v>3</v>
      </c>
      <c r="GT837" s="2">
        <v>0</v>
      </c>
      <c r="GU837" s="2" t="s">
        <v>3</v>
      </c>
      <c r="GV837" s="2">
        <f t="shared" si="719"/>
        <v>0</v>
      </c>
      <c r="GW837" s="2">
        <v>1</v>
      </c>
      <c r="GX837" s="2">
        <f t="shared" si="720"/>
        <v>0</v>
      </c>
      <c r="GY837" s="2"/>
      <c r="GZ837" s="2"/>
      <c r="HA837" s="2">
        <v>0</v>
      </c>
      <c r="HB837" s="2">
        <v>0</v>
      </c>
      <c r="HC837" s="2">
        <f t="shared" si="721"/>
        <v>0</v>
      </c>
      <c r="HD837" s="2"/>
      <c r="HE837" s="2" t="s">
        <v>3</v>
      </c>
      <c r="HF837" s="2" t="s">
        <v>3</v>
      </c>
      <c r="HG837" s="2"/>
      <c r="HH837" s="2"/>
      <c r="HI837" s="2"/>
      <c r="HJ837" s="2"/>
      <c r="HK837" s="2"/>
      <c r="HL837" s="2"/>
      <c r="HM837" s="2" t="s">
        <v>3</v>
      </c>
      <c r="HN837" s="2" t="s">
        <v>3</v>
      </c>
      <c r="HO837" s="2" t="s">
        <v>3</v>
      </c>
      <c r="HP837" s="2" t="s">
        <v>3</v>
      </c>
      <c r="HQ837" s="2" t="s">
        <v>3</v>
      </c>
      <c r="HR837" s="2"/>
      <c r="HS837" s="2"/>
      <c r="HT837" s="2"/>
      <c r="HU837" s="2"/>
      <c r="HV837" s="2"/>
      <c r="HW837" s="2"/>
      <c r="HX837" s="2"/>
      <c r="HY837" s="2"/>
      <c r="HZ837" s="2"/>
      <c r="IA837" s="2"/>
      <c r="IB837" s="2"/>
      <c r="IC837" s="2"/>
      <c r="ID837" s="2"/>
      <c r="IE837" s="2"/>
      <c r="IF837" s="2"/>
      <c r="IG837" s="2"/>
      <c r="IH837" s="2"/>
      <c r="II837" s="2"/>
      <c r="IJ837" s="2"/>
      <c r="IK837" s="2">
        <v>0</v>
      </c>
      <c r="IL837" s="2"/>
      <c r="IM837" s="2"/>
      <c r="IN837" s="2"/>
      <c r="IO837" s="2"/>
      <c r="IP837" s="2"/>
      <c r="IQ837" s="2"/>
      <c r="IR837" s="2"/>
      <c r="IS837" s="2"/>
      <c r="IT837" s="2"/>
      <c r="IU837" s="2"/>
    </row>
    <row r="838" spans="1:255" x14ac:dyDescent="0.2">
      <c r="A838">
        <v>18</v>
      </c>
      <c r="B838">
        <v>1</v>
      </c>
      <c r="C838">
        <v>431</v>
      </c>
      <c r="E838" t="s">
        <v>788</v>
      </c>
      <c r="F838" t="s">
        <v>789</v>
      </c>
      <c r="G838" t="s">
        <v>790</v>
      </c>
      <c r="H838" t="s">
        <v>287</v>
      </c>
      <c r="I838">
        <f>I834*J838</f>
        <v>3</v>
      </c>
      <c r="J838">
        <v>93.75</v>
      </c>
      <c r="K838">
        <v>93.75</v>
      </c>
      <c r="O838">
        <f t="shared" si="684"/>
        <v>5761.41</v>
      </c>
      <c r="P838">
        <f t="shared" si="685"/>
        <v>5761.41</v>
      </c>
      <c r="Q838">
        <f t="shared" si="686"/>
        <v>0</v>
      </c>
      <c r="R838">
        <f t="shared" si="687"/>
        <v>0</v>
      </c>
      <c r="S838">
        <f t="shared" si="688"/>
        <v>0</v>
      </c>
      <c r="T838">
        <f t="shared" si="689"/>
        <v>0</v>
      </c>
      <c r="U838">
        <f t="shared" si="690"/>
        <v>0</v>
      </c>
      <c r="V838">
        <f t="shared" si="691"/>
        <v>0</v>
      </c>
      <c r="W838">
        <f t="shared" si="692"/>
        <v>0</v>
      </c>
      <c r="X838">
        <f t="shared" si="693"/>
        <v>0</v>
      </c>
      <c r="Y838">
        <f t="shared" si="694"/>
        <v>0</v>
      </c>
      <c r="AA838">
        <v>50626683</v>
      </c>
      <c r="AB838">
        <f t="shared" si="695"/>
        <v>156.38999999999999</v>
      </c>
      <c r="AC838">
        <f t="shared" si="696"/>
        <v>156.38999999999999</v>
      </c>
      <c r="AD838">
        <f t="shared" si="697"/>
        <v>0</v>
      </c>
      <c r="AE838">
        <f t="shared" si="698"/>
        <v>0</v>
      </c>
      <c r="AF838">
        <f t="shared" si="699"/>
        <v>0</v>
      </c>
      <c r="AG838">
        <f t="shared" si="700"/>
        <v>0</v>
      </c>
      <c r="AH838">
        <f t="shared" si="701"/>
        <v>0</v>
      </c>
      <c r="AI838">
        <f t="shared" si="702"/>
        <v>0</v>
      </c>
      <c r="AJ838">
        <f t="shared" si="703"/>
        <v>0</v>
      </c>
      <c r="AK838">
        <v>156.38999999999999</v>
      </c>
      <c r="AL838">
        <v>156.38999999999999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1</v>
      </c>
      <c r="AW838">
        <v>1</v>
      </c>
      <c r="AZ838">
        <v>1</v>
      </c>
      <c r="BA838">
        <v>1</v>
      </c>
      <c r="BB838">
        <v>1</v>
      </c>
      <c r="BC838">
        <v>12.28</v>
      </c>
      <c r="BD838" t="s">
        <v>3</v>
      </c>
      <c r="BE838" t="s">
        <v>3</v>
      </c>
      <c r="BF838" t="s">
        <v>3</v>
      </c>
      <c r="BG838" t="s">
        <v>3</v>
      </c>
      <c r="BH838">
        <v>3</v>
      </c>
      <c r="BI838">
        <v>1</v>
      </c>
      <c r="BJ838" t="s">
        <v>791</v>
      </c>
      <c r="BM838">
        <v>1833</v>
      </c>
      <c r="BN838">
        <v>0</v>
      </c>
      <c r="BO838" t="s">
        <v>789</v>
      </c>
      <c r="BP838">
        <v>1</v>
      </c>
      <c r="BQ838">
        <v>30</v>
      </c>
      <c r="BR838">
        <v>0</v>
      </c>
      <c r="BS838">
        <v>1</v>
      </c>
      <c r="BT838">
        <v>1</v>
      </c>
      <c r="BU838">
        <v>1</v>
      </c>
      <c r="BV838">
        <v>1</v>
      </c>
      <c r="BW838">
        <v>1</v>
      </c>
      <c r="BX838">
        <v>1</v>
      </c>
      <c r="BY838" t="s">
        <v>3</v>
      </c>
      <c r="BZ838">
        <v>0</v>
      </c>
      <c r="CA838">
        <v>0</v>
      </c>
      <c r="CB838" t="s">
        <v>3</v>
      </c>
      <c r="CE838">
        <v>30</v>
      </c>
      <c r="CF838">
        <v>0</v>
      </c>
      <c r="CG838">
        <v>0</v>
      </c>
      <c r="CM838">
        <v>0</v>
      </c>
      <c r="CN838" t="s">
        <v>3</v>
      </c>
      <c r="CO838">
        <v>0</v>
      </c>
      <c r="CP838">
        <f t="shared" si="704"/>
        <v>5761.41</v>
      </c>
      <c r="CQ838">
        <f t="shared" si="705"/>
        <v>1920.47</v>
      </c>
      <c r="CR838">
        <f t="shared" si="706"/>
        <v>0</v>
      </c>
      <c r="CS838">
        <f t="shared" si="707"/>
        <v>0</v>
      </c>
      <c r="CT838">
        <f t="shared" si="708"/>
        <v>0</v>
      </c>
      <c r="CU838">
        <f t="shared" si="709"/>
        <v>0</v>
      </c>
      <c r="CV838">
        <f t="shared" si="710"/>
        <v>0</v>
      </c>
      <c r="CW838">
        <f t="shared" si="711"/>
        <v>0</v>
      </c>
      <c r="CX838">
        <f t="shared" si="712"/>
        <v>0</v>
      </c>
      <c r="CY838">
        <f>S838*(BZ838/100)</f>
        <v>0</v>
      </c>
      <c r="CZ838">
        <f>S838*(CA838/100)</f>
        <v>0</v>
      </c>
      <c r="DC838" t="s">
        <v>3</v>
      </c>
      <c r="DD838" t="s">
        <v>3</v>
      </c>
      <c r="DE838" t="s">
        <v>3</v>
      </c>
      <c r="DF838" t="s">
        <v>3</v>
      </c>
      <c r="DG838" t="s">
        <v>3</v>
      </c>
      <c r="DH838" t="s">
        <v>3</v>
      </c>
      <c r="DI838" t="s">
        <v>3</v>
      </c>
      <c r="DJ838" t="s">
        <v>3</v>
      </c>
      <c r="DK838" t="s">
        <v>3</v>
      </c>
      <c r="DL838" t="s">
        <v>3</v>
      </c>
      <c r="DM838" t="s">
        <v>3</v>
      </c>
      <c r="DN838">
        <v>125</v>
      </c>
      <c r="DO838">
        <v>94</v>
      </c>
      <c r="DP838">
        <v>1</v>
      </c>
      <c r="DQ838">
        <v>1</v>
      </c>
      <c r="DU838">
        <v>1003</v>
      </c>
      <c r="DV838" t="s">
        <v>287</v>
      </c>
      <c r="DW838" t="s">
        <v>287</v>
      </c>
      <c r="DX838">
        <v>1</v>
      </c>
      <c r="DZ838" t="s">
        <v>3</v>
      </c>
      <c r="EA838" t="s">
        <v>3</v>
      </c>
      <c r="EB838" t="s">
        <v>3</v>
      </c>
      <c r="EC838" t="s">
        <v>3</v>
      </c>
      <c r="EE838">
        <v>49575149</v>
      </c>
      <c r="EF838">
        <v>30</v>
      </c>
      <c r="EG838" t="s">
        <v>37</v>
      </c>
      <c r="EH838">
        <v>0</v>
      </c>
      <c r="EI838" t="s">
        <v>3</v>
      </c>
      <c r="EJ838">
        <v>1</v>
      </c>
      <c r="EK838">
        <v>1833</v>
      </c>
      <c r="EL838" t="s">
        <v>782</v>
      </c>
      <c r="EM838" t="s">
        <v>783</v>
      </c>
      <c r="EO838" t="s">
        <v>3</v>
      </c>
      <c r="EQ838">
        <v>0</v>
      </c>
      <c r="ER838">
        <v>156.38999999999999</v>
      </c>
      <c r="ES838">
        <v>156.38999999999999</v>
      </c>
      <c r="ET838">
        <v>0</v>
      </c>
      <c r="EU838">
        <v>0</v>
      </c>
      <c r="EV838">
        <v>0</v>
      </c>
      <c r="EW838">
        <v>0</v>
      </c>
      <c r="EX838">
        <v>0</v>
      </c>
      <c r="FQ838">
        <v>0</v>
      </c>
      <c r="FR838">
        <f t="shared" si="713"/>
        <v>0</v>
      </c>
      <c r="FS838">
        <v>0</v>
      </c>
      <c r="FX838">
        <v>125</v>
      </c>
      <c r="FY838">
        <v>94</v>
      </c>
      <c r="GA838" t="s">
        <v>3</v>
      </c>
      <c r="GD838">
        <v>0</v>
      </c>
      <c r="GF838">
        <v>1815877567</v>
      </c>
      <c r="GG838">
        <v>2</v>
      </c>
      <c r="GH838">
        <v>1</v>
      </c>
      <c r="GI838">
        <v>2</v>
      </c>
      <c r="GJ838">
        <v>0</v>
      </c>
      <c r="GK838">
        <f>ROUND(R838*(S12)/100,2)</f>
        <v>0</v>
      </c>
      <c r="GL838">
        <f t="shared" si="714"/>
        <v>0</v>
      </c>
      <c r="GM838">
        <f t="shared" si="715"/>
        <v>5761.41</v>
      </c>
      <c r="GN838">
        <f t="shared" si="716"/>
        <v>5761.41</v>
      </c>
      <c r="GO838">
        <f t="shared" si="717"/>
        <v>0</v>
      </c>
      <c r="GP838">
        <f t="shared" si="718"/>
        <v>0</v>
      </c>
      <c r="GR838">
        <v>0</v>
      </c>
      <c r="GS838">
        <v>0</v>
      </c>
      <c r="GT838">
        <v>0</v>
      </c>
      <c r="GU838" t="s">
        <v>3</v>
      </c>
      <c r="GV838">
        <f t="shared" si="719"/>
        <v>0</v>
      </c>
      <c r="GW838">
        <v>1</v>
      </c>
      <c r="GX838">
        <f t="shared" si="720"/>
        <v>0</v>
      </c>
      <c r="HA838">
        <v>0</v>
      </c>
      <c r="HB838">
        <v>0</v>
      </c>
      <c r="HC838">
        <f t="shared" si="721"/>
        <v>0</v>
      </c>
      <c r="HE838" t="s">
        <v>3</v>
      </c>
      <c r="HF838" t="s">
        <v>3</v>
      </c>
      <c r="HM838" t="s">
        <v>3</v>
      </c>
      <c r="HN838" t="s">
        <v>3</v>
      </c>
      <c r="HO838" t="s">
        <v>3</v>
      </c>
      <c r="HP838" t="s">
        <v>3</v>
      </c>
      <c r="HQ838" t="s">
        <v>3</v>
      </c>
      <c r="IK838">
        <v>0</v>
      </c>
    </row>
    <row r="839" spans="1:255" x14ac:dyDescent="0.2">
      <c r="A839" s="2">
        <v>18</v>
      </c>
      <c r="B839" s="2">
        <v>1</v>
      </c>
      <c r="C839" s="2">
        <v>418</v>
      </c>
      <c r="D839" s="2"/>
      <c r="E839" s="2" t="s">
        <v>792</v>
      </c>
      <c r="F839" s="2" t="s">
        <v>793</v>
      </c>
      <c r="G839" s="2" t="s">
        <v>794</v>
      </c>
      <c r="H839" s="2" t="s">
        <v>402</v>
      </c>
      <c r="I839" s="2">
        <f>I833*J839</f>
        <v>1</v>
      </c>
      <c r="J839" s="2">
        <v>31.25</v>
      </c>
      <c r="K839" s="2">
        <v>31.25</v>
      </c>
      <c r="L839" s="2"/>
      <c r="M839" s="2"/>
      <c r="N839" s="2"/>
      <c r="O839" s="2">
        <f t="shared" si="684"/>
        <v>1194.0999999999999</v>
      </c>
      <c r="P839" s="2">
        <f t="shared" si="685"/>
        <v>1194.0999999999999</v>
      </c>
      <c r="Q839" s="2">
        <f t="shared" si="686"/>
        <v>0</v>
      </c>
      <c r="R839" s="2">
        <f t="shared" si="687"/>
        <v>0</v>
      </c>
      <c r="S839" s="2">
        <f t="shared" si="688"/>
        <v>0</v>
      </c>
      <c r="T839" s="2">
        <f t="shared" si="689"/>
        <v>0</v>
      </c>
      <c r="U839" s="2">
        <f t="shared" si="690"/>
        <v>0</v>
      </c>
      <c r="V839" s="2">
        <f t="shared" si="691"/>
        <v>0</v>
      </c>
      <c r="W839" s="2">
        <f t="shared" si="692"/>
        <v>0</v>
      </c>
      <c r="X839" s="2">
        <f t="shared" si="693"/>
        <v>0</v>
      </c>
      <c r="Y839" s="2">
        <f t="shared" si="694"/>
        <v>0</v>
      </c>
      <c r="Z839" s="2"/>
      <c r="AA839" s="2">
        <v>50626682</v>
      </c>
      <c r="AB839" s="2">
        <f t="shared" si="695"/>
        <v>1194.0999999999999</v>
      </c>
      <c r="AC839" s="2">
        <f t="shared" si="696"/>
        <v>1194.0999999999999</v>
      </c>
      <c r="AD839" s="2">
        <f t="shared" si="697"/>
        <v>0</v>
      </c>
      <c r="AE839" s="2">
        <f t="shared" si="698"/>
        <v>0</v>
      </c>
      <c r="AF839" s="2">
        <f t="shared" si="699"/>
        <v>0</v>
      </c>
      <c r="AG839" s="2">
        <f t="shared" si="700"/>
        <v>0</v>
      </c>
      <c r="AH839" s="2">
        <f t="shared" si="701"/>
        <v>0</v>
      </c>
      <c r="AI839" s="2">
        <f t="shared" si="702"/>
        <v>0</v>
      </c>
      <c r="AJ839" s="2">
        <f t="shared" si="703"/>
        <v>0</v>
      </c>
      <c r="AK839" s="2">
        <v>1194.0999999999999</v>
      </c>
      <c r="AL839" s="2">
        <v>1194.0999999999999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125</v>
      </c>
      <c r="AU839" s="2">
        <v>94</v>
      </c>
      <c r="AV839" s="2">
        <v>1</v>
      </c>
      <c r="AW839" s="2">
        <v>1</v>
      </c>
      <c r="AX839" s="2"/>
      <c r="AY839" s="2"/>
      <c r="AZ839" s="2">
        <v>1</v>
      </c>
      <c r="BA839" s="2">
        <v>1</v>
      </c>
      <c r="BB839" s="2">
        <v>1</v>
      </c>
      <c r="BC839" s="2">
        <v>1</v>
      </c>
      <c r="BD839" s="2" t="s">
        <v>3</v>
      </c>
      <c r="BE839" s="2" t="s">
        <v>3</v>
      </c>
      <c r="BF839" s="2" t="s">
        <v>3</v>
      </c>
      <c r="BG839" s="2" t="s">
        <v>3</v>
      </c>
      <c r="BH839" s="2">
        <v>3</v>
      </c>
      <c r="BI839" s="2">
        <v>1</v>
      </c>
      <c r="BJ839" s="2" t="s">
        <v>795</v>
      </c>
      <c r="BK839" s="2"/>
      <c r="BL839" s="2"/>
      <c r="BM839" s="2">
        <v>1833</v>
      </c>
      <c r="BN839" s="2">
        <v>0</v>
      </c>
      <c r="BO839" s="2" t="s">
        <v>3</v>
      </c>
      <c r="BP839" s="2">
        <v>0</v>
      </c>
      <c r="BQ839" s="2">
        <v>30</v>
      </c>
      <c r="BR839" s="2">
        <v>0</v>
      </c>
      <c r="BS839" s="2">
        <v>1</v>
      </c>
      <c r="BT839" s="2">
        <v>1</v>
      </c>
      <c r="BU839" s="2">
        <v>1</v>
      </c>
      <c r="BV839" s="2">
        <v>1</v>
      </c>
      <c r="BW839" s="2">
        <v>1</v>
      </c>
      <c r="BX839" s="2">
        <v>1</v>
      </c>
      <c r="BY839" s="2" t="s">
        <v>3</v>
      </c>
      <c r="BZ839" s="2">
        <v>125</v>
      </c>
      <c r="CA839" s="2">
        <v>94</v>
      </c>
      <c r="CB839" s="2" t="s">
        <v>3</v>
      </c>
      <c r="CC839" s="2"/>
      <c r="CD839" s="2"/>
      <c r="CE839" s="2">
        <v>30</v>
      </c>
      <c r="CF839" s="2">
        <v>0</v>
      </c>
      <c r="CG839" s="2">
        <v>0</v>
      </c>
      <c r="CH839" s="2"/>
      <c r="CI839" s="2"/>
      <c r="CJ839" s="2"/>
      <c r="CK839" s="2"/>
      <c r="CL839" s="2"/>
      <c r="CM839" s="2">
        <v>0</v>
      </c>
      <c r="CN839" s="2" t="s">
        <v>3</v>
      </c>
      <c r="CO839" s="2">
        <v>0</v>
      </c>
      <c r="CP839" s="2">
        <f t="shared" si="704"/>
        <v>1194.0999999999999</v>
      </c>
      <c r="CQ839" s="2">
        <f t="shared" si="705"/>
        <v>1194.0999999999999</v>
      </c>
      <c r="CR839" s="2">
        <f t="shared" si="706"/>
        <v>0</v>
      </c>
      <c r="CS839" s="2">
        <f t="shared" si="707"/>
        <v>0</v>
      </c>
      <c r="CT839" s="2">
        <f t="shared" si="708"/>
        <v>0</v>
      </c>
      <c r="CU839" s="2">
        <f t="shared" si="709"/>
        <v>0</v>
      </c>
      <c r="CV839" s="2">
        <f t="shared" si="710"/>
        <v>0</v>
      </c>
      <c r="CW839" s="2">
        <f t="shared" si="711"/>
        <v>0</v>
      </c>
      <c r="CX839" s="2">
        <f t="shared" si="712"/>
        <v>0</v>
      </c>
      <c r="CY839" s="2">
        <f>((S839*BZ839)/100)</f>
        <v>0</v>
      </c>
      <c r="CZ839" s="2">
        <f>((S839*CA839)/100)</f>
        <v>0</v>
      </c>
      <c r="DA839" s="2"/>
      <c r="DB839" s="2"/>
      <c r="DC839" s="2" t="s">
        <v>3</v>
      </c>
      <c r="DD839" s="2" t="s">
        <v>3</v>
      </c>
      <c r="DE839" s="2" t="s">
        <v>3</v>
      </c>
      <c r="DF839" s="2" t="s">
        <v>3</v>
      </c>
      <c r="DG839" s="2" t="s">
        <v>3</v>
      </c>
      <c r="DH839" s="2" t="s">
        <v>3</v>
      </c>
      <c r="DI839" s="2" t="s">
        <v>3</v>
      </c>
      <c r="DJ839" s="2" t="s">
        <v>3</v>
      </c>
      <c r="DK839" s="2" t="s">
        <v>3</v>
      </c>
      <c r="DL839" s="2" t="s">
        <v>3</v>
      </c>
      <c r="DM839" s="2" t="s">
        <v>3</v>
      </c>
      <c r="DN839" s="2">
        <v>0</v>
      </c>
      <c r="DO839" s="2">
        <v>0</v>
      </c>
      <c r="DP839" s="2">
        <v>1</v>
      </c>
      <c r="DQ839" s="2">
        <v>1</v>
      </c>
      <c r="DR839" s="2"/>
      <c r="DS839" s="2"/>
      <c r="DT839" s="2"/>
      <c r="DU839" s="2">
        <v>1010</v>
      </c>
      <c r="DV839" s="2" t="s">
        <v>402</v>
      </c>
      <c r="DW839" s="2" t="s">
        <v>402</v>
      </c>
      <c r="DX839" s="2">
        <v>1</v>
      </c>
      <c r="DY839" s="2"/>
      <c r="DZ839" s="2" t="s">
        <v>3</v>
      </c>
      <c r="EA839" s="2" t="s">
        <v>3</v>
      </c>
      <c r="EB839" s="2" t="s">
        <v>3</v>
      </c>
      <c r="EC839" s="2" t="s">
        <v>3</v>
      </c>
      <c r="ED839" s="2"/>
      <c r="EE839" s="2">
        <v>49575149</v>
      </c>
      <c r="EF839" s="2">
        <v>30</v>
      </c>
      <c r="EG839" s="2" t="s">
        <v>37</v>
      </c>
      <c r="EH839" s="2">
        <v>0</v>
      </c>
      <c r="EI839" s="2" t="s">
        <v>3</v>
      </c>
      <c r="EJ839" s="2">
        <v>1</v>
      </c>
      <c r="EK839" s="2">
        <v>1833</v>
      </c>
      <c r="EL839" s="2" t="s">
        <v>782</v>
      </c>
      <c r="EM839" s="2" t="s">
        <v>783</v>
      </c>
      <c r="EN839" s="2"/>
      <c r="EO839" s="2" t="s">
        <v>3</v>
      </c>
      <c r="EP839" s="2"/>
      <c r="EQ839" s="2">
        <v>0</v>
      </c>
      <c r="ER839" s="2">
        <v>1194.0999999999999</v>
      </c>
      <c r="ES839" s="2">
        <v>1194.0999999999999</v>
      </c>
      <c r="ET839" s="2">
        <v>0</v>
      </c>
      <c r="EU839" s="2">
        <v>0</v>
      </c>
      <c r="EV839" s="2">
        <v>0</v>
      </c>
      <c r="EW839" s="2">
        <v>0</v>
      </c>
      <c r="EX839" s="2">
        <v>0</v>
      </c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>
        <v>0</v>
      </c>
      <c r="FR839" s="2">
        <f t="shared" si="713"/>
        <v>0</v>
      </c>
      <c r="FS839" s="2">
        <v>0</v>
      </c>
      <c r="FT839" s="2"/>
      <c r="FU839" s="2"/>
      <c r="FV839" s="2"/>
      <c r="FW839" s="2"/>
      <c r="FX839" s="2">
        <v>125</v>
      </c>
      <c r="FY839" s="2">
        <v>94</v>
      </c>
      <c r="FZ839" s="2"/>
      <c r="GA839" s="2" t="s">
        <v>3</v>
      </c>
      <c r="GB839" s="2"/>
      <c r="GC839" s="2"/>
      <c r="GD839" s="2">
        <v>0</v>
      </c>
      <c r="GE839" s="2"/>
      <c r="GF839" s="2">
        <v>-1313490924</v>
      </c>
      <c r="GG839" s="2">
        <v>2</v>
      </c>
      <c r="GH839" s="2">
        <v>1</v>
      </c>
      <c r="GI839" s="2">
        <v>-2</v>
      </c>
      <c r="GJ839" s="2">
        <v>0</v>
      </c>
      <c r="GK839" s="2">
        <f>ROUND(R839*(R12)/100,2)</f>
        <v>0</v>
      </c>
      <c r="GL839" s="2">
        <f t="shared" si="714"/>
        <v>0</v>
      </c>
      <c r="GM839" s="2">
        <f t="shared" si="715"/>
        <v>1194.0999999999999</v>
      </c>
      <c r="GN839" s="2">
        <f t="shared" si="716"/>
        <v>1194.0999999999999</v>
      </c>
      <c r="GO839" s="2">
        <f t="shared" si="717"/>
        <v>0</v>
      </c>
      <c r="GP839" s="2">
        <f t="shared" si="718"/>
        <v>0</v>
      </c>
      <c r="GQ839" s="2"/>
      <c r="GR839" s="2">
        <v>0</v>
      </c>
      <c r="GS839" s="2">
        <v>3</v>
      </c>
      <c r="GT839" s="2">
        <v>0</v>
      </c>
      <c r="GU839" s="2" t="s">
        <v>3</v>
      </c>
      <c r="GV839" s="2">
        <f t="shared" si="719"/>
        <v>0</v>
      </c>
      <c r="GW839" s="2">
        <v>1</v>
      </c>
      <c r="GX839" s="2">
        <f t="shared" si="720"/>
        <v>0</v>
      </c>
      <c r="GY839" s="2"/>
      <c r="GZ839" s="2"/>
      <c r="HA839" s="2">
        <v>0</v>
      </c>
      <c r="HB839" s="2">
        <v>0</v>
      </c>
      <c r="HC839" s="2">
        <f t="shared" si="721"/>
        <v>0</v>
      </c>
      <c r="HD839" s="2"/>
      <c r="HE839" s="2" t="s">
        <v>3</v>
      </c>
      <c r="HF839" s="2" t="s">
        <v>3</v>
      </c>
      <c r="HG839" s="2"/>
      <c r="HH839" s="2"/>
      <c r="HI839" s="2"/>
      <c r="HJ839" s="2"/>
      <c r="HK839" s="2"/>
      <c r="HL839" s="2"/>
      <c r="HM839" s="2" t="s">
        <v>3</v>
      </c>
      <c r="HN839" s="2" t="s">
        <v>3</v>
      </c>
      <c r="HO839" s="2" t="s">
        <v>3</v>
      </c>
      <c r="HP839" s="2" t="s">
        <v>3</v>
      </c>
      <c r="HQ839" s="2" t="s">
        <v>3</v>
      </c>
      <c r="HR839" s="2"/>
      <c r="HS839" s="2"/>
      <c r="HT839" s="2"/>
      <c r="HU839" s="2"/>
      <c r="HV839" s="2"/>
      <c r="HW839" s="2"/>
      <c r="HX839" s="2"/>
      <c r="HY839" s="2"/>
      <c r="HZ839" s="2"/>
      <c r="IA839" s="2"/>
      <c r="IB839" s="2"/>
      <c r="IC839" s="2"/>
      <c r="ID839" s="2"/>
      <c r="IE839" s="2"/>
      <c r="IF839" s="2"/>
      <c r="IG839" s="2"/>
      <c r="IH839" s="2"/>
      <c r="II839" s="2"/>
      <c r="IJ839" s="2"/>
      <c r="IK839" s="2">
        <v>0</v>
      </c>
      <c r="IL839" s="2"/>
      <c r="IM839" s="2"/>
      <c r="IN839" s="2"/>
      <c r="IO839" s="2"/>
      <c r="IP839" s="2"/>
      <c r="IQ839" s="2"/>
      <c r="IR839" s="2"/>
      <c r="IS839" s="2"/>
      <c r="IT839" s="2"/>
      <c r="IU839" s="2"/>
    </row>
    <row r="840" spans="1:255" x14ac:dyDescent="0.2">
      <c r="A840">
        <v>18</v>
      </c>
      <c r="B840">
        <v>1</v>
      </c>
      <c r="C840">
        <v>432</v>
      </c>
      <c r="E840" t="s">
        <v>792</v>
      </c>
      <c r="F840" t="s">
        <v>793</v>
      </c>
      <c r="G840" t="s">
        <v>794</v>
      </c>
      <c r="H840" t="s">
        <v>402</v>
      </c>
      <c r="I840">
        <f>I834*J840</f>
        <v>1</v>
      </c>
      <c r="J840">
        <v>31.25</v>
      </c>
      <c r="K840">
        <v>31.25</v>
      </c>
      <c r="O840">
        <f t="shared" si="684"/>
        <v>477.64</v>
      </c>
      <c r="P840">
        <f t="shared" si="685"/>
        <v>477.64</v>
      </c>
      <c r="Q840">
        <f t="shared" si="686"/>
        <v>0</v>
      </c>
      <c r="R840">
        <f t="shared" si="687"/>
        <v>0</v>
      </c>
      <c r="S840">
        <f t="shared" si="688"/>
        <v>0</v>
      </c>
      <c r="T840">
        <f t="shared" si="689"/>
        <v>0</v>
      </c>
      <c r="U840">
        <f t="shared" si="690"/>
        <v>0</v>
      </c>
      <c r="V840">
        <f t="shared" si="691"/>
        <v>0</v>
      </c>
      <c r="W840">
        <f t="shared" si="692"/>
        <v>0</v>
      </c>
      <c r="X840">
        <f t="shared" si="693"/>
        <v>0</v>
      </c>
      <c r="Y840">
        <f t="shared" si="694"/>
        <v>0</v>
      </c>
      <c r="AA840">
        <v>50626683</v>
      </c>
      <c r="AB840">
        <f t="shared" si="695"/>
        <v>1194.0999999999999</v>
      </c>
      <c r="AC840">
        <f t="shared" si="696"/>
        <v>1194.0999999999999</v>
      </c>
      <c r="AD840">
        <f t="shared" si="697"/>
        <v>0</v>
      </c>
      <c r="AE840">
        <f t="shared" si="698"/>
        <v>0</v>
      </c>
      <c r="AF840">
        <f t="shared" si="699"/>
        <v>0</v>
      </c>
      <c r="AG840">
        <f t="shared" si="700"/>
        <v>0</v>
      </c>
      <c r="AH840">
        <f t="shared" si="701"/>
        <v>0</v>
      </c>
      <c r="AI840">
        <f t="shared" si="702"/>
        <v>0</v>
      </c>
      <c r="AJ840">
        <f t="shared" si="703"/>
        <v>0</v>
      </c>
      <c r="AK840">
        <v>1194.0999999999999</v>
      </c>
      <c r="AL840">
        <v>1194.0999999999999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0.4</v>
      </c>
      <c r="BD840" t="s">
        <v>3</v>
      </c>
      <c r="BE840" t="s">
        <v>3</v>
      </c>
      <c r="BF840" t="s">
        <v>3</v>
      </c>
      <c r="BG840" t="s">
        <v>3</v>
      </c>
      <c r="BH840">
        <v>3</v>
      </c>
      <c r="BI840">
        <v>1</v>
      </c>
      <c r="BJ840" t="s">
        <v>795</v>
      </c>
      <c r="BM840">
        <v>1833</v>
      </c>
      <c r="BN840">
        <v>0</v>
      </c>
      <c r="BO840" t="s">
        <v>793</v>
      </c>
      <c r="BP840">
        <v>1</v>
      </c>
      <c r="BQ840">
        <v>30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</v>
      </c>
      <c r="BZ840">
        <v>0</v>
      </c>
      <c r="CA840">
        <v>0</v>
      </c>
      <c r="CB840" t="s">
        <v>3</v>
      </c>
      <c r="CE840">
        <v>30</v>
      </c>
      <c r="CF840">
        <v>0</v>
      </c>
      <c r="CG840">
        <v>0</v>
      </c>
      <c r="CM840">
        <v>0</v>
      </c>
      <c r="CN840" t="s">
        <v>3</v>
      </c>
      <c r="CO840">
        <v>0</v>
      </c>
      <c r="CP840">
        <f t="shared" si="704"/>
        <v>477.64</v>
      </c>
      <c r="CQ840">
        <f t="shared" si="705"/>
        <v>477.64</v>
      </c>
      <c r="CR840">
        <f t="shared" si="706"/>
        <v>0</v>
      </c>
      <c r="CS840">
        <f t="shared" si="707"/>
        <v>0</v>
      </c>
      <c r="CT840">
        <f t="shared" si="708"/>
        <v>0</v>
      </c>
      <c r="CU840">
        <f t="shared" si="709"/>
        <v>0</v>
      </c>
      <c r="CV840">
        <f t="shared" si="710"/>
        <v>0</v>
      </c>
      <c r="CW840">
        <f t="shared" si="711"/>
        <v>0</v>
      </c>
      <c r="CX840">
        <f t="shared" si="712"/>
        <v>0</v>
      </c>
      <c r="CY840">
        <f>S840*(BZ840/100)</f>
        <v>0</v>
      </c>
      <c r="CZ840">
        <f>S840*(CA840/100)</f>
        <v>0</v>
      </c>
      <c r="DC840" t="s">
        <v>3</v>
      </c>
      <c r="DD840" t="s">
        <v>3</v>
      </c>
      <c r="DE840" t="s">
        <v>3</v>
      </c>
      <c r="DF840" t="s">
        <v>3</v>
      </c>
      <c r="DG840" t="s">
        <v>3</v>
      </c>
      <c r="DH840" t="s">
        <v>3</v>
      </c>
      <c r="DI840" t="s">
        <v>3</v>
      </c>
      <c r="DJ840" t="s">
        <v>3</v>
      </c>
      <c r="DK840" t="s">
        <v>3</v>
      </c>
      <c r="DL840" t="s">
        <v>3</v>
      </c>
      <c r="DM840" t="s">
        <v>3</v>
      </c>
      <c r="DN840">
        <v>125</v>
      </c>
      <c r="DO840">
        <v>94</v>
      </c>
      <c r="DP840">
        <v>1</v>
      </c>
      <c r="DQ840">
        <v>1</v>
      </c>
      <c r="DU840">
        <v>1010</v>
      </c>
      <c r="DV840" t="s">
        <v>402</v>
      </c>
      <c r="DW840" t="s">
        <v>402</v>
      </c>
      <c r="DX840">
        <v>1</v>
      </c>
      <c r="DZ840" t="s">
        <v>3</v>
      </c>
      <c r="EA840" t="s">
        <v>3</v>
      </c>
      <c r="EB840" t="s">
        <v>3</v>
      </c>
      <c r="EC840" t="s">
        <v>3</v>
      </c>
      <c r="EE840">
        <v>49575149</v>
      </c>
      <c r="EF840">
        <v>30</v>
      </c>
      <c r="EG840" t="s">
        <v>37</v>
      </c>
      <c r="EH840">
        <v>0</v>
      </c>
      <c r="EI840" t="s">
        <v>3</v>
      </c>
      <c r="EJ840">
        <v>1</v>
      </c>
      <c r="EK840">
        <v>1833</v>
      </c>
      <c r="EL840" t="s">
        <v>782</v>
      </c>
      <c r="EM840" t="s">
        <v>783</v>
      </c>
      <c r="EO840" t="s">
        <v>3</v>
      </c>
      <c r="EQ840">
        <v>0</v>
      </c>
      <c r="ER840">
        <v>1194.0999999999999</v>
      </c>
      <c r="ES840">
        <v>1194.0999999999999</v>
      </c>
      <c r="ET840">
        <v>0</v>
      </c>
      <c r="EU840">
        <v>0</v>
      </c>
      <c r="EV840">
        <v>0</v>
      </c>
      <c r="EW840">
        <v>0</v>
      </c>
      <c r="EX840">
        <v>0</v>
      </c>
      <c r="FQ840">
        <v>0</v>
      </c>
      <c r="FR840">
        <f t="shared" si="713"/>
        <v>0</v>
      </c>
      <c r="FS840">
        <v>0</v>
      </c>
      <c r="FX840">
        <v>125</v>
      </c>
      <c r="FY840">
        <v>94</v>
      </c>
      <c r="GA840" t="s">
        <v>3</v>
      </c>
      <c r="GD840">
        <v>0</v>
      </c>
      <c r="GF840">
        <v>-1313490924</v>
      </c>
      <c r="GG840">
        <v>2</v>
      </c>
      <c r="GH840">
        <v>1</v>
      </c>
      <c r="GI840">
        <v>2</v>
      </c>
      <c r="GJ840">
        <v>0</v>
      </c>
      <c r="GK840">
        <f>ROUND(R840*(S12)/100,2)</f>
        <v>0</v>
      </c>
      <c r="GL840">
        <f t="shared" si="714"/>
        <v>0</v>
      </c>
      <c r="GM840">
        <f t="shared" si="715"/>
        <v>477.64</v>
      </c>
      <c r="GN840">
        <f t="shared" si="716"/>
        <v>477.64</v>
      </c>
      <c r="GO840">
        <f t="shared" si="717"/>
        <v>0</v>
      </c>
      <c r="GP840">
        <f t="shared" si="718"/>
        <v>0</v>
      </c>
      <c r="GR840">
        <v>0</v>
      </c>
      <c r="GS840">
        <v>0</v>
      </c>
      <c r="GT840">
        <v>0</v>
      </c>
      <c r="GU840" t="s">
        <v>3</v>
      </c>
      <c r="GV840">
        <f t="shared" si="719"/>
        <v>0</v>
      </c>
      <c r="GW840">
        <v>1</v>
      </c>
      <c r="GX840">
        <f t="shared" si="720"/>
        <v>0</v>
      </c>
      <c r="HA840">
        <v>0</v>
      </c>
      <c r="HB840">
        <v>0</v>
      </c>
      <c r="HC840">
        <f t="shared" si="721"/>
        <v>0</v>
      </c>
      <c r="HE840" t="s">
        <v>3</v>
      </c>
      <c r="HF840" t="s">
        <v>3</v>
      </c>
      <c r="HM840" t="s">
        <v>3</v>
      </c>
      <c r="HN840" t="s">
        <v>3</v>
      </c>
      <c r="HO840" t="s">
        <v>3</v>
      </c>
      <c r="HP840" t="s">
        <v>3</v>
      </c>
      <c r="HQ840" t="s">
        <v>3</v>
      </c>
      <c r="IK840">
        <v>0</v>
      </c>
    </row>
    <row r="841" spans="1:255" x14ac:dyDescent="0.2">
      <c r="A841" s="2">
        <v>18</v>
      </c>
      <c r="B841" s="2">
        <v>1</v>
      </c>
      <c r="C841" s="2">
        <v>419</v>
      </c>
      <c r="D841" s="2"/>
      <c r="E841" s="2" t="s">
        <v>796</v>
      </c>
      <c r="F841" s="2" t="s">
        <v>797</v>
      </c>
      <c r="G841" s="2" t="s">
        <v>798</v>
      </c>
      <c r="H841" s="2" t="s">
        <v>402</v>
      </c>
      <c r="I841" s="2">
        <f>I833*J841</f>
        <v>2.24E-2</v>
      </c>
      <c r="J841" s="2">
        <v>0.7</v>
      </c>
      <c r="K841" s="2">
        <v>0.7</v>
      </c>
      <c r="L841" s="2"/>
      <c r="M841" s="2"/>
      <c r="N841" s="2"/>
      <c r="O841" s="2">
        <f t="shared" si="684"/>
        <v>0.26</v>
      </c>
      <c r="P841" s="2">
        <f t="shared" si="685"/>
        <v>0.26</v>
      </c>
      <c r="Q841" s="2">
        <f t="shared" si="686"/>
        <v>0</v>
      </c>
      <c r="R841" s="2">
        <f t="shared" si="687"/>
        <v>0</v>
      </c>
      <c r="S841" s="2">
        <f t="shared" si="688"/>
        <v>0</v>
      </c>
      <c r="T841" s="2">
        <f t="shared" si="689"/>
        <v>0</v>
      </c>
      <c r="U841" s="2">
        <f t="shared" si="690"/>
        <v>0</v>
      </c>
      <c r="V841" s="2">
        <f t="shared" si="691"/>
        <v>0</v>
      </c>
      <c r="W841" s="2">
        <f t="shared" si="692"/>
        <v>0</v>
      </c>
      <c r="X841" s="2">
        <f t="shared" si="693"/>
        <v>0</v>
      </c>
      <c r="Y841" s="2">
        <f t="shared" si="694"/>
        <v>0</v>
      </c>
      <c r="Z841" s="2"/>
      <c r="AA841" s="2">
        <v>50626682</v>
      </c>
      <c r="AB841" s="2">
        <f t="shared" si="695"/>
        <v>11.82</v>
      </c>
      <c r="AC841" s="2">
        <f t="shared" si="696"/>
        <v>11.82</v>
      </c>
      <c r="AD841" s="2">
        <f t="shared" si="697"/>
        <v>0</v>
      </c>
      <c r="AE841" s="2">
        <f t="shared" si="698"/>
        <v>0</v>
      </c>
      <c r="AF841" s="2">
        <f t="shared" si="699"/>
        <v>0</v>
      </c>
      <c r="AG841" s="2">
        <f t="shared" si="700"/>
        <v>0</v>
      </c>
      <c r="AH841" s="2">
        <f t="shared" si="701"/>
        <v>0</v>
      </c>
      <c r="AI841" s="2">
        <f t="shared" si="702"/>
        <v>0</v>
      </c>
      <c r="AJ841" s="2">
        <f t="shared" si="703"/>
        <v>0</v>
      </c>
      <c r="AK841" s="2">
        <v>11.82</v>
      </c>
      <c r="AL841" s="2">
        <v>11.82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125</v>
      </c>
      <c r="AU841" s="2">
        <v>94</v>
      </c>
      <c r="AV841" s="2">
        <v>1</v>
      </c>
      <c r="AW841" s="2">
        <v>1</v>
      </c>
      <c r="AX841" s="2"/>
      <c r="AY841" s="2"/>
      <c r="AZ841" s="2">
        <v>1</v>
      </c>
      <c r="BA841" s="2">
        <v>1</v>
      </c>
      <c r="BB841" s="2">
        <v>1</v>
      </c>
      <c r="BC841" s="2">
        <v>1</v>
      </c>
      <c r="BD841" s="2" t="s">
        <v>3</v>
      </c>
      <c r="BE841" s="2" t="s">
        <v>3</v>
      </c>
      <c r="BF841" s="2" t="s">
        <v>3</v>
      </c>
      <c r="BG841" s="2" t="s">
        <v>3</v>
      </c>
      <c r="BH841" s="2">
        <v>3</v>
      </c>
      <c r="BI841" s="2">
        <v>1</v>
      </c>
      <c r="BJ841" s="2" t="s">
        <v>799</v>
      </c>
      <c r="BK841" s="2"/>
      <c r="BL841" s="2"/>
      <c r="BM841" s="2">
        <v>1833</v>
      </c>
      <c r="BN841" s="2">
        <v>0</v>
      </c>
      <c r="BO841" s="2" t="s">
        <v>3</v>
      </c>
      <c r="BP841" s="2">
        <v>0</v>
      </c>
      <c r="BQ841" s="2">
        <v>30</v>
      </c>
      <c r="BR841" s="2">
        <v>0</v>
      </c>
      <c r="BS841" s="2">
        <v>1</v>
      </c>
      <c r="BT841" s="2">
        <v>1</v>
      </c>
      <c r="BU841" s="2">
        <v>1</v>
      </c>
      <c r="BV841" s="2">
        <v>1</v>
      </c>
      <c r="BW841" s="2">
        <v>1</v>
      </c>
      <c r="BX841" s="2">
        <v>1</v>
      </c>
      <c r="BY841" s="2" t="s">
        <v>3</v>
      </c>
      <c r="BZ841" s="2">
        <v>125</v>
      </c>
      <c r="CA841" s="2">
        <v>94</v>
      </c>
      <c r="CB841" s="2" t="s">
        <v>3</v>
      </c>
      <c r="CC841" s="2"/>
      <c r="CD841" s="2"/>
      <c r="CE841" s="2">
        <v>30</v>
      </c>
      <c r="CF841" s="2">
        <v>0</v>
      </c>
      <c r="CG841" s="2">
        <v>0</v>
      </c>
      <c r="CH841" s="2"/>
      <c r="CI841" s="2"/>
      <c r="CJ841" s="2"/>
      <c r="CK841" s="2"/>
      <c r="CL841" s="2"/>
      <c r="CM841" s="2">
        <v>0</v>
      </c>
      <c r="CN841" s="2" t="s">
        <v>3</v>
      </c>
      <c r="CO841" s="2">
        <v>0</v>
      </c>
      <c r="CP841" s="2">
        <f t="shared" si="704"/>
        <v>0.26</v>
      </c>
      <c r="CQ841" s="2">
        <f t="shared" si="705"/>
        <v>11.82</v>
      </c>
      <c r="CR841" s="2">
        <f t="shared" si="706"/>
        <v>0</v>
      </c>
      <c r="CS841" s="2">
        <f t="shared" si="707"/>
        <v>0</v>
      </c>
      <c r="CT841" s="2">
        <f t="shared" si="708"/>
        <v>0</v>
      </c>
      <c r="CU841" s="2">
        <f t="shared" si="709"/>
        <v>0</v>
      </c>
      <c r="CV841" s="2">
        <f t="shared" si="710"/>
        <v>0</v>
      </c>
      <c r="CW841" s="2">
        <f t="shared" si="711"/>
        <v>0</v>
      </c>
      <c r="CX841" s="2">
        <f t="shared" si="712"/>
        <v>0</v>
      </c>
      <c r="CY841" s="2">
        <f>((S841*BZ841)/100)</f>
        <v>0</v>
      </c>
      <c r="CZ841" s="2">
        <f>((S841*CA841)/100)</f>
        <v>0</v>
      </c>
      <c r="DA841" s="2"/>
      <c r="DB841" s="2"/>
      <c r="DC841" s="2" t="s">
        <v>3</v>
      </c>
      <c r="DD841" s="2" t="s">
        <v>3</v>
      </c>
      <c r="DE841" s="2" t="s">
        <v>3</v>
      </c>
      <c r="DF841" s="2" t="s">
        <v>3</v>
      </c>
      <c r="DG841" s="2" t="s">
        <v>3</v>
      </c>
      <c r="DH841" s="2" t="s">
        <v>3</v>
      </c>
      <c r="DI841" s="2" t="s">
        <v>3</v>
      </c>
      <c r="DJ841" s="2" t="s">
        <v>3</v>
      </c>
      <c r="DK841" s="2" t="s">
        <v>3</v>
      </c>
      <c r="DL841" s="2" t="s">
        <v>3</v>
      </c>
      <c r="DM841" s="2" t="s">
        <v>3</v>
      </c>
      <c r="DN841" s="2">
        <v>0</v>
      </c>
      <c r="DO841" s="2">
        <v>0</v>
      </c>
      <c r="DP841" s="2">
        <v>1</v>
      </c>
      <c r="DQ841" s="2">
        <v>1</v>
      </c>
      <c r="DR841" s="2"/>
      <c r="DS841" s="2"/>
      <c r="DT841" s="2"/>
      <c r="DU841" s="2">
        <v>1010</v>
      </c>
      <c r="DV841" s="2" t="s">
        <v>402</v>
      </c>
      <c r="DW841" s="2" t="s">
        <v>402</v>
      </c>
      <c r="DX841" s="2">
        <v>1</v>
      </c>
      <c r="DY841" s="2"/>
      <c r="DZ841" s="2" t="s">
        <v>3</v>
      </c>
      <c r="EA841" s="2" t="s">
        <v>3</v>
      </c>
      <c r="EB841" s="2" t="s">
        <v>3</v>
      </c>
      <c r="EC841" s="2" t="s">
        <v>3</v>
      </c>
      <c r="ED841" s="2"/>
      <c r="EE841" s="2">
        <v>49575149</v>
      </c>
      <c r="EF841" s="2">
        <v>30</v>
      </c>
      <c r="EG841" s="2" t="s">
        <v>37</v>
      </c>
      <c r="EH841" s="2">
        <v>0</v>
      </c>
      <c r="EI841" s="2" t="s">
        <v>3</v>
      </c>
      <c r="EJ841" s="2">
        <v>1</v>
      </c>
      <c r="EK841" s="2">
        <v>1833</v>
      </c>
      <c r="EL841" s="2" t="s">
        <v>782</v>
      </c>
      <c r="EM841" s="2" t="s">
        <v>783</v>
      </c>
      <c r="EN841" s="2"/>
      <c r="EO841" s="2" t="s">
        <v>3</v>
      </c>
      <c r="EP841" s="2"/>
      <c r="EQ841" s="2">
        <v>0</v>
      </c>
      <c r="ER841" s="2">
        <v>11.82</v>
      </c>
      <c r="ES841" s="2">
        <v>11.82</v>
      </c>
      <c r="ET841" s="2">
        <v>0</v>
      </c>
      <c r="EU841" s="2">
        <v>0</v>
      </c>
      <c r="EV841" s="2">
        <v>0</v>
      </c>
      <c r="EW841" s="2">
        <v>0</v>
      </c>
      <c r="EX841" s="2">
        <v>0</v>
      </c>
      <c r="EY841" s="2"/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>
        <v>0</v>
      </c>
      <c r="FR841" s="2">
        <f t="shared" si="713"/>
        <v>0</v>
      </c>
      <c r="FS841" s="2">
        <v>0</v>
      </c>
      <c r="FT841" s="2"/>
      <c r="FU841" s="2"/>
      <c r="FV841" s="2"/>
      <c r="FW841" s="2"/>
      <c r="FX841" s="2">
        <v>125</v>
      </c>
      <c r="FY841" s="2">
        <v>94</v>
      </c>
      <c r="FZ841" s="2"/>
      <c r="GA841" s="2" t="s">
        <v>3</v>
      </c>
      <c r="GB841" s="2"/>
      <c r="GC841" s="2"/>
      <c r="GD841" s="2">
        <v>0</v>
      </c>
      <c r="GE841" s="2"/>
      <c r="GF841" s="2">
        <v>620473364</v>
      </c>
      <c r="GG841" s="2">
        <v>2</v>
      </c>
      <c r="GH841" s="2">
        <v>1</v>
      </c>
      <c r="GI841" s="2">
        <v>-2</v>
      </c>
      <c r="GJ841" s="2">
        <v>0</v>
      </c>
      <c r="GK841" s="2">
        <f>ROUND(R841*(R12)/100,2)</f>
        <v>0</v>
      </c>
      <c r="GL841" s="2">
        <f t="shared" si="714"/>
        <v>0</v>
      </c>
      <c r="GM841" s="2">
        <f t="shared" si="715"/>
        <v>0.26</v>
      </c>
      <c r="GN841" s="2">
        <f t="shared" si="716"/>
        <v>0.26</v>
      </c>
      <c r="GO841" s="2">
        <f t="shared" si="717"/>
        <v>0</v>
      </c>
      <c r="GP841" s="2">
        <f t="shared" si="718"/>
        <v>0</v>
      </c>
      <c r="GQ841" s="2"/>
      <c r="GR841" s="2">
        <v>0</v>
      </c>
      <c r="GS841" s="2">
        <v>3</v>
      </c>
      <c r="GT841" s="2">
        <v>0</v>
      </c>
      <c r="GU841" s="2" t="s">
        <v>3</v>
      </c>
      <c r="GV841" s="2">
        <f t="shared" si="719"/>
        <v>0</v>
      </c>
      <c r="GW841" s="2">
        <v>1</v>
      </c>
      <c r="GX841" s="2">
        <f t="shared" si="720"/>
        <v>0</v>
      </c>
      <c r="GY841" s="2"/>
      <c r="GZ841" s="2"/>
      <c r="HA841" s="2">
        <v>0</v>
      </c>
      <c r="HB841" s="2">
        <v>0</v>
      </c>
      <c r="HC841" s="2">
        <f t="shared" si="721"/>
        <v>0</v>
      </c>
      <c r="HD841" s="2"/>
      <c r="HE841" s="2" t="s">
        <v>3</v>
      </c>
      <c r="HF841" s="2" t="s">
        <v>3</v>
      </c>
      <c r="HG841" s="2"/>
      <c r="HH841" s="2"/>
      <c r="HI841" s="2"/>
      <c r="HJ841" s="2"/>
      <c r="HK841" s="2"/>
      <c r="HL841" s="2"/>
      <c r="HM841" s="2" t="s">
        <v>3</v>
      </c>
      <c r="HN841" s="2" t="s">
        <v>3</v>
      </c>
      <c r="HO841" s="2" t="s">
        <v>3</v>
      </c>
      <c r="HP841" s="2" t="s">
        <v>3</v>
      </c>
      <c r="HQ841" s="2" t="s">
        <v>3</v>
      </c>
      <c r="HR841" s="2"/>
      <c r="HS841" s="2"/>
      <c r="HT841" s="2"/>
      <c r="HU841" s="2"/>
      <c r="HV841" s="2"/>
      <c r="HW841" s="2"/>
      <c r="HX841" s="2"/>
      <c r="HY841" s="2"/>
      <c r="HZ841" s="2"/>
      <c r="IA841" s="2"/>
      <c r="IB841" s="2"/>
      <c r="IC841" s="2"/>
      <c r="ID841" s="2"/>
      <c r="IE841" s="2"/>
      <c r="IF841" s="2"/>
      <c r="IG841" s="2"/>
      <c r="IH841" s="2"/>
      <c r="II841" s="2"/>
      <c r="IJ841" s="2"/>
      <c r="IK841" s="2">
        <v>0</v>
      </c>
      <c r="IL841" s="2"/>
      <c r="IM841" s="2"/>
      <c r="IN841" s="2"/>
      <c r="IO841" s="2"/>
      <c r="IP841" s="2"/>
      <c r="IQ841" s="2"/>
      <c r="IR841" s="2"/>
      <c r="IS841" s="2"/>
      <c r="IT841" s="2"/>
      <c r="IU841" s="2"/>
    </row>
    <row r="842" spans="1:255" x14ac:dyDescent="0.2">
      <c r="A842">
        <v>18</v>
      </c>
      <c r="B842">
        <v>1</v>
      </c>
      <c r="C842">
        <v>433</v>
      </c>
      <c r="E842" t="s">
        <v>796</v>
      </c>
      <c r="F842" t="s">
        <v>797</v>
      </c>
      <c r="G842" t="s">
        <v>798</v>
      </c>
      <c r="H842" t="s">
        <v>402</v>
      </c>
      <c r="I842">
        <f>I834*J842</f>
        <v>2.24E-2</v>
      </c>
      <c r="J842">
        <v>0.7</v>
      </c>
      <c r="K842">
        <v>0.7</v>
      </c>
      <c r="O842">
        <f t="shared" si="684"/>
        <v>1.87</v>
      </c>
      <c r="P842">
        <f t="shared" si="685"/>
        <v>1.87</v>
      </c>
      <c r="Q842">
        <f t="shared" si="686"/>
        <v>0</v>
      </c>
      <c r="R842">
        <f t="shared" si="687"/>
        <v>0</v>
      </c>
      <c r="S842">
        <f t="shared" si="688"/>
        <v>0</v>
      </c>
      <c r="T842">
        <f t="shared" si="689"/>
        <v>0</v>
      </c>
      <c r="U842">
        <f t="shared" si="690"/>
        <v>0</v>
      </c>
      <c r="V842">
        <f t="shared" si="691"/>
        <v>0</v>
      </c>
      <c r="W842">
        <f t="shared" si="692"/>
        <v>0</v>
      </c>
      <c r="X842">
        <f t="shared" si="693"/>
        <v>0</v>
      </c>
      <c r="Y842">
        <f t="shared" si="694"/>
        <v>0</v>
      </c>
      <c r="AA842">
        <v>50626683</v>
      </c>
      <c r="AB842">
        <f t="shared" si="695"/>
        <v>11.82</v>
      </c>
      <c r="AC842">
        <f t="shared" si="696"/>
        <v>11.82</v>
      </c>
      <c r="AD842">
        <f t="shared" si="697"/>
        <v>0</v>
      </c>
      <c r="AE842">
        <f t="shared" si="698"/>
        <v>0</v>
      </c>
      <c r="AF842">
        <f t="shared" si="699"/>
        <v>0</v>
      </c>
      <c r="AG842">
        <f t="shared" si="700"/>
        <v>0</v>
      </c>
      <c r="AH842">
        <f t="shared" si="701"/>
        <v>0</v>
      </c>
      <c r="AI842">
        <f t="shared" si="702"/>
        <v>0</v>
      </c>
      <c r="AJ842">
        <f t="shared" si="703"/>
        <v>0</v>
      </c>
      <c r="AK842">
        <v>11.82</v>
      </c>
      <c r="AL842">
        <v>11.82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7.2</v>
      </c>
      <c r="BD842" t="s">
        <v>3</v>
      </c>
      <c r="BE842" t="s">
        <v>3</v>
      </c>
      <c r="BF842" t="s">
        <v>3</v>
      </c>
      <c r="BG842" t="s">
        <v>3</v>
      </c>
      <c r="BH842">
        <v>3</v>
      </c>
      <c r="BI842">
        <v>1</v>
      </c>
      <c r="BJ842" t="s">
        <v>799</v>
      </c>
      <c r="BM842">
        <v>1833</v>
      </c>
      <c r="BN842">
        <v>0</v>
      </c>
      <c r="BO842" t="s">
        <v>797</v>
      </c>
      <c r="BP842">
        <v>1</v>
      </c>
      <c r="BQ842">
        <v>30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0</v>
      </c>
      <c r="CA842">
        <v>0</v>
      </c>
      <c r="CB842" t="s">
        <v>3</v>
      </c>
      <c r="CE842">
        <v>30</v>
      </c>
      <c r="CF842">
        <v>0</v>
      </c>
      <c r="CG842">
        <v>0</v>
      </c>
      <c r="CM842">
        <v>0</v>
      </c>
      <c r="CN842" t="s">
        <v>3</v>
      </c>
      <c r="CO842">
        <v>0</v>
      </c>
      <c r="CP842">
        <f t="shared" si="704"/>
        <v>1.87</v>
      </c>
      <c r="CQ842">
        <f t="shared" si="705"/>
        <v>85.1</v>
      </c>
      <c r="CR842">
        <f t="shared" si="706"/>
        <v>0</v>
      </c>
      <c r="CS842">
        <f t="shared" si="707"/>
        <v>0</v>
      </c>
      <c r="CT842">
        <f t="shared" si="708"/>
        <v>0</v>
      </c>
      <c r="CU842">
        <f t="shared" si="709"/>
        <v>0</v>
      </c>
      <c r="CV842">
        <f t="shared" si="710"/>
        <v>0</v>
      </c>
      <c r="CW842">
        <f t="shared" si="711"/>
        <v>0</v>
      </c>
      <c r="CX842">
        <f t="shared" si="712"/>
        <v>0</v>
      </c>
      <c r="CY842">
        <f>S842*(BZ842/100)</f>
        <v>0</v>
      </c>
      <c r="CZ842">
        <f>S842*(CA842/100)</f>
        <v>0</v>
      </c>
      <c r="DC842" t="s">
        <v>3</v>
      </c>
      <c r="DD842" t="s">
        <v>3</v>
      </c>
      <c r="DE842" t="s">
        <v>3</v>
      </c>
      <c r="DF842" t="s">
        <v>3</v>
      </c>
      <c r="DG842" t="s">
        <v>3</v>
      </c>
      <c r="DH842" t="s">
        <v>3</v>
      </c>
      <c r="DI842" t="s">
        <v>3</v>
      </c>
      <c r="DJ842" t="s">
        <v>3</v>
      </c>
      <c r="DK842" t="s">
        <v>3</v>
      </c>
      <c r="DL842" t="s">
        <v>3</v>
      </c>
      <c r="DM842" t="s">
        <v>3</v>
      </c>
      <c r="DN842">
        <v>125</v>
      </c>
      <c r="DO842">
        <v>94</v>
      </c>
      <c r="DP842">
        <v>1</v>
      </c>
      <c r="DQ842">
        <v>1</v>
      </c>
      <c r="DU842">
        <v>1010</v>
      </c>
      <c r="DV842" t="s">
        <v>402</v>
      </c>
      <c r="DW842" t="s">
        <v>402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49575149</v>
      </c>
      <c r="EF842">
        <v>30</v>
      </c>
      <c r="EG842" t="s">
        <v>37</v>
      </c>
      <c r="EH842">
        <v>0</v>
      </c>
      <c r="EI842" t="s">
        <v>3</v>
      </c>
      <c r="EJ842">
        <v>1</v>
      </c>
      <c r="EK842">
        <v>1833</v>
      </c>
      <c r="EL842" t="s">
        <v>782</v>
      </c>
      <c r="EM842" t="s">
        <v>783</v>
      </c>
      <c r="EO842" t="s">
        <v>3</v>
      </c>
      <c r="EQ842">
        <v>0</v>
      </c>
      <c r="ER842">
        <v>11.82</v>
      </c>
      <c r="ES842">
        <v>11.82</v>
      </c>
      <c r="ET842">
        <v>0</v>
      </c>
      <c r="EU842">
        <v>0</v>
      </c>
      <c r="EV842">
        <v>0</v>
      </c>
      <c r="EW842">
        <v>0</v>
      </c>
      <c r="EX842">
        <v>0</v>
      </c>
      <c r="FQ842">
        <v>0</v>
      </c>
      <c r="FR842">
        <f t="shared" si="713"/>
        <v>0</v>
      </c>
      <c r="FS842">
        <v>0</v>
      </c>
      <c r="FX842">
        <v>125</v>
      </c>
      <c r="FY842">
        <v>94</v>
      </c>
      <c r="GA842" t="s">
        <v>3</v>
      </c>
      <c r="GD842">
        <v>0</v>
      </c>
      <c r="GF842">
        <v>620473364</v>
      </c>
      <c r="GG842">
        <v>2</v>
      </c>
      <c r="GH842">
        <v>1</v>
      </c>
      <c r="GI842">
        <v>2</v>
      </c>
      <c r="GJ842">
        <v>0</v>
      </c>
      <c r="GK842">
        <f>ROUND(R842*(S12)/100,2)</f>
        <v>0</v>
      </c>
      <c r="GL842">
        <f t="shared" si="714"/>
        <v>0</v>
      </c>
      <c r="GM842">
        <f t="shared" si="715"/>
        <v>1.87</v>
      </c>
      <c r="GN842">
        <f t="shared" si="716"/>
        <v>1.87</v>
      </c>
      <c r="GO842">
        <f t="shared" si="717"/>
        <v>0</v>
      </c>
      <c r="GP842">
        <f t="shared" si="718"/>
        <v>0</v>
      </c>
      <c r="GR842">
        <v>0</v>
      </c>
      <c r="GS842">
        <v>0</v>
      </c>
      <c r="GT842">
        <v>0</v>
      </c>
      <c r="GU842" t="s">
        <v>3</v>
      </c>
      <c r="GV842">
        <f t="shared" si="719"/>
        <v>0</v>
      </c>
      <c r="GW842">
        <v>1</v>
      </c>
      <c r="GX842">
        <f t="shared" si="720"/>
        <v>0</v>
      </c>
      <c r="HA842">
        <v>0</v>
      </c>
      <c r="HB842">
        <v>0</v>
      </c>
      <c r="HC842">
        <f t="shared" si="721"/>
        <v>0</v>
      </c>
      <c r="HE842" t="s">
        <v>3</v>
      </c>
      <c r="HF842" t="s">
        <v>3</v>
      </c>
      <c r="HM842" t="s">
        <v>3</v>
      </c>
      <c r="HN842" t="s">
        <v>3</v>
      </c>
      <c r="HO842" t="s">
        <v>3</v>
      </c>
      <c r="HP842" t="s">
        <v>3</v>
      </c>
      <c r="HQ842" t="s">
        <v>3</v>
      </c>
      <c r="IK842">
        <v>0</v>
      </c>
    </row>
    <row r="843" spans="1:255" x14ac:dyDescent="0.2">
      <c r="A843" s="2">
        <v>18</v>
      </c>
      <c r="B843" s="2">
        <v>1</v>
      </c>
      <c r="C843" s="2">
        <v>420</v>
      </c>
      <c r="D843" s="2"/>
      <c r="E843" s="2" t="s">
        <v>800</v>
      </c>
      <c r="F843" s="2" t="s">
        <v>801</v>
      </c>
      <c r="G843" s="2" t="s">
        <v>802</v>
      </c>
      <c r="H843" s="2" t="s">
        <v>402</v>
      </c>
      <c r="I843" s="2">
        <f>I833*J843</f>
        <v>2.24E-2</v>
      </c>
      <c r="J843" s="2">
        <v>0.7</v>
      </c>
      <c r="K843" s="2">
        <v>0.7</v>
      </c>
      <c r="L843" s="2"/>
      <c r="M843" s="2"/>
      <c r="N843" s="2"/>
      <c r="O843" s="2">
        <f t="shared" si="684"/>
        <v>0</v>
      </c>
      <c r="P843" s="2">
        <f t="shared" si="685"/>
        <v>0</v>
      </c>
      <c r="Q843" s="2">
        <f t="shared" si="686"/>
        <v>0</v>
      </c>
      <c r="R843" s="2">
        <f t="shared" si="687"/>
        <v>0</v>
      </c>
      <c r="S843" s="2">
        <f t="shared" si="688"/>
        <v>0</v>
      </c>
      <c r="T843" s="2">
        <f t="shared" si="689"/>
        <v>0</v>
      </c>
      <c r="U843" s="2">
        <f t="shared" si="690"/>
        <v>0</v>
      </c>
      <c r="V843" s="2">
        <f t="shared" si="691"/>
        <v>0</v>
      </c>
      <c r="W843" s="2">
        <f t="shared" si="692"/>
        <v>0</v>
      </c>
      <c r="X843" s="2">
        <f t="shared" si="693"/>
        <v>0</v>
      </c>
      <c r="Y843" s="2">
        <f t="shared" si="694"/>
        <v>0</v>
      </c>
      <c r="Z843" s="2"/>
      <c r="AA843" s="2">
        <v>50626682</v>
      </c>
      <c r="AB843" s="2">
        <f t="shared" si="695"/>
        <v>0</v>
      </c>
      <c r="AC843" s="2">
        <f t="shared" si="696"/>
        <v>0</v>
      </c>
      <c r="AD843" s="2">
        <f t="shared" si="697"/>
        <v>0</v>
      </c>
      <c r="AE843" s="2">
        <f t="shared" si="698"/>
        <v>0</v>
      </c>
      <c r="AF843" s="2">
        <f t="shared" si="699"/>
        <v>0</v>
      </c>
      <c r="AG843" s="2">
        <f t="shared" si="700"/>
        <v>0</v>
      </c>
      <c r="AH843" s="2">
        <f t="shared" si="701"/>
        <v>0</v>
      </c>
      <c r="AI843" s="2">
        <f t="shared" si="702"/>
        <v>0</v>
      </c>
      <c r="AJ843" s="2">
        <f t="shared" si="703"/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125</v>
      </c>
      <c r="AU843" s="2">
        <v>94</v>
      </c>
      <c r="AV843" s="2">
        <v>1</v>
      </c>
      <c r="AW843" s="2">
        <v>1</v>
      </c>
      <c r="AX843" s="2"/>
      <c r="AY843" s="2"/>
      <c r="AZ843" s="2">
        <v>1</v>
      </c>
      <c r="BA843" s="2">
        <v>1</v>
      </c>
      <c r="BB843" s="2">
        <v>1</v>
      </c>
      <c r="BC843" s="2">
        <v>1</v>
      </c>
      <c r="BD843" s="2" t="s">
        <v>3</v>
      </c>
      <c r="BE843" s="2" t="s">
        <v>3</v>
      </c>
      <c r="BF843" s="2" t="s">
        <v>3</v>
      </c>
      <c r="BG843" s="2" t="s">
        <v>3</v>
      </c>
      <c r="BH843" s="2">
        <v>3</v>
      </c>
      <c r="BI843" s="2">
        <v>1</v>
      </c>
      <c r="BJ843" s="2" t="s">
        <v>3</v>
      </c>
      <c r="BK843" s="2"/>
      <c r="BL843" s="2"/>
      <c r="BM843" s="2">
        <v>1833</v>
      </c>
      <c r="BN843" s="2">
        <v>0</v>
      </c>
      <c r="BO843" s="2" t="s">
        <v>3</v>
      </c>
      <c r="BP843" s="2">
        <v>0</v>
      </c>
      <c r="BQ843" s="2">
        <v>30</v>
      </c>
      <c r="BR843" s="2">
        <v>0</v>
      </c>
      <c r="BS843" s="2">
        <v>1</v>
      </c>
      <c r="BT843" s="2">
        <v>1</v>
      </c>
      <c r="BU843" s="2">
        <v>1</v>
      </c>
      <c r="BV843" s="2">
        <v>1</v>
      </c>
      <c r="BW843" s="2">
        <v>1</v>
      </c>
      <c r="BX843" s="2">
        <v>1</v>
      </c>
      <c r="BY843" s="2" t="s">
        <v>3</v>
      </c>
      <c r="BZ843" s="2">
        <v>125</v>
      </c>
      <c r="CA843" s="2">
        <v>94</v>
      </c>
      <c r="CB843" s="2" t="s">
        <v>3</v>
      </c>
      <c r="CC843" s="2"/>
      <c r="CD843" s="2"/>
      <c r="CE843" s="2">
        <v>30</v>
      </c>
      <c r="CF843" s="2">
        <v>0</v>
      </c>
      <c r="CG843" s="2">
        <v>0</v>
      </c>
      <c r="CH843" s="2"/>
      <c r="CI843" s="2"/>
      <c r="CJ843" s="2"/>
      <c r="CK843" s="2"/>
      <c r="CL843" s="2"/>
      <c r="CM843" s="2">
        <v>0</v>
      </c>
      <c r="CN843" s="2" t="s">
        <v>3</v>
      </c>
      <c r="CO843" s="2">
        <v>0</v>
      </c>
      <c r="CP843" s="2">
        <f t="shared" si="704"/>
        <v>0</v>
      </c>
      <c r="CQ843" s="2">
        <f t="shared" si="705"/>
        <v>0</v>
      </c>
      <c r="CR843" s="2">
        <f t="shared" si="706"/>
        <v>0</v>
      </c>
      <c r="CS843" s="2">
        <f t="shared" si="707"/>
        <v>0</v>
      </c>
      <c r="CT843" s="2">
        <f t="shared" si="708"/>
        <v>0</v>
      </c>
      <c r="CU843" s="2">
        <f t="shared" si="709"/>
        <v>0</v>
      </c>
      <c r="CV843" s="2">
        <f t="shared" si="710"/>
        <v>0</v>
      </c>
      <c r="CW843" s="2">
        <f t="shared" si="711"/>
        <v>0</v>
      </c>
      <c r="CX843" s="2">
        <f t="shared" si="712"/>
        <v>0</v>
      </c>
      <c r="CY843" s="2">
        <f>((S843*BZ843)/100)</f>
        <v>0</v>
      </c>
      <c r="CZ843" s="2">
        <f>((S843*CA843)/100)</f>
        <v>0</v>
      </c>
      <c r="DA843" s="2"/>
      <c r="DB843" s="2"/>
      <c r="DC843" s="2" t="s">
        <v>3</v>
      </c>
      <c r="DD843" s="2" t="s">
        <v>3</v>
      </c>
      <c r="DE843" s="2" t="s">
        <v>3</v>
      </c>
      <c r="DF843" s="2" t="s">
        <v>3</v>
      </c>
      <c r="DG843" s="2" t="s">
        <v>3</v>
      </c>
      <c r="DH843" s="2" t="s">
        <v>3</v>
      </c>
      <c r="DI843" s="2" t="s">
        <v>3</v>
      </c>
      <c r="DJ843" s="2" t="s">
        <v>3</v>
      </c>
      <c r="DK843" s="2" t="s">
        <v>3</v>
      </c>
      <c r="DL843" s="2" t="s">
        <v>3</v>
      </c>
      <c r="DM843" s="2" t="s">
        <v>3</v>
      </c>
      <c r="DN843" s="2">
        <v>0</v>
      </c>
      <c r="DO843" s="2">
        <v>0</v>
      </c>
      <c r="DP843" s="2">
        <v>1</v>
      </c>
      <c r="DQ843" s="2">
        <v>1</v>
      </c>
      <c r="DR843" s="2"/>
      <c r="DS843" s="2"/>
      <c r="DT843" s="2"/>
      <c r="DU843" s="2">
        <v>1010</v>
      </c>
      <c r="DV843" s="2" t="s">
        <v>402</v>
      </c>
      <c r="DW843" s="2" t="s">
        <v>402</v>
      </c>
      <c r="DX843" s="2">
        <v>1</v>
      </c>
      <c r="DY843" s="2"/>
      <c r="DZ843" s="2" t="s">
        <v>3</v>
      </c>
      <c r="EA843" s="2" t="s">
        <v>3</v>
      </c>
      <c r="EB843" s="2" t="s">
        <v>3</v>
      </c>
      <c r="EC843" s="2" t="s">
        <v>3</v>
      </c>
      <c r="ED843" s="2"/>
      <c r="EE843" s="2">
        <v>49575149</v>
      </c>
      <c r="EF843" s="2">
        <v>30</v>
      </c>
      <c r="EG843" s="2" t="s">
        <v>37</v>
      </c>
      <c r="EH843" s="2">
        <v>0</v>
      </c>
      <c r="EI843" s="2" t="s">
        <v>3</v>
      </c>
      <c r="EJ843" s="2">
        <v>1</v>
      </c>
      <c r="EK843" s="2">
        <v>1833</v>
      </c>
      <c r="EL843" s="2" t="s">
        <v>782</v>
      </c>
      <c r="EM843" s="2" t="s">
        <v>783</v>
      </c>
      <c r="EN843" s="2"/>
      <c r="EO843" s="2" t="s">
        <v>3</v>
      </c>
      <c r="EP843" s="2"/>
      <c r="EQ843" s="2">
        <v>0</v>
      </c>
      <c r="ER843" s="2">
        <v>0</v>
      </c>
      <c r="ES843" s="2">
        <v>0</v>
      </c>
      <c r="ET843" s="2">
        <v>0</v>
      </c>
      <c r="EU843" s="2">
        <v>0</v>
      </c>
      <c r="EV843" s="2">
        <v>0</v>
      </c>
      <c r="EW843" s="2">
        <v>0</v>
      </c>
      <c r="EX843" s="2">
        <v>0</v>
      </c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>
        <v>0</v>
      </c>
      <c r="FR843" s="2">
        <f t="shared" si="713"/>
        <v>0</v>
      </c>
      <c r="FS843" s="2">
        <v>0</v>
      </c>
      <c r="FT843" s="2"/>
      <c r="FU843" s="2"/>
      <c r="FV843" s="2"/>
      <c r="FW843" s="2"/>
      <c r="FX843" s="2">
        <v>125</v>
      </c>
      <c r="FY843" s="2">
        <v>94</v>
      </c>
      <c r="FZ843" s="2"/>
      <c r="GA843" s="2" t="s">
        <v>3</v>
      </c>
      <c r="GB843" s="2"/>
      <c r="GC843" s="2"/>
      <c r="GD843" s="2">
        <v>0</v>
      </c>
      <c r="GE843" s="2"/>
      <c r="GF843" s="2">
        <v>1072864355</v>
      </c>
      <c r="GG843" s="2">
        <v>2</v>
      </c>
      <c r="GH843" s="2">
        <v>1</v>
      </c>
      <c r="GI843" s="2">
        <v>-2</v>
      </c>
      <c r="GJ843" s="2">
        <v>0</v>
      </c>
      <c r="GK843" s="2">
        <f>ROUND(R843*(R12)/100,2)</f>
        <v>0</v>
      </c>
      <c r="GL843" s="2">
        <f t="shared" si="714"/>
        <v>0</v>
      </c>
      <c r="GM843" s="2">
        <f t="shared" si="715"/>
        <v>0</v>
      </c>
      <c r="GN843" s="2">
        <f t="shared" si="716"/>
        <v>0</v>
      </c>
      <c r="GO843" s="2">
        <f t="shared" si="717"/>
        <v>0</v>
      </c>
      <c r="GP843" s="2">
        <f t="shared" si="718"/>
        <v>0</v>
      </c>
      <c r="GQ843" s="2"/>
      <c r="GR843" s="2">
        <v>0</v>
      </c>
      <c r="GS843" s="2">
        <v>3</v>
      </c>
      <c r="GT843" s="2">
        <v>0</v>
      </c>
      <c r="GU843" s="2" t="s">
        <v>3</v>
      </c>
      <c r="GV843" s="2">
        <f t="shared" si="719"/>
        <v>0</v>
      </c>
      <c r="GW843" s="2">
        <v>1</v>
      </c>
      <c r="GX843" s="2">
        <f t="shared" si="720"/>
        <v>0</v>
      </c>
      <c r="GY843" s="2"/>
      <c r="GZ843" s="2"/>
      <c r="HA843" s="2">
        <v>0</v>
      </c>
      <c r="HB843" s="2">
        <v>0</v>
      </c>
      <c r="HC843" s="2">
        <f t="shared" si="721"/>
        <v>0</v>
      </c>
      <c r="HD843" s="2"/>
      <c r="HE843" s="2" t="s">
        <v>3</v>
      </c>
      <c r="HF843" s="2" t="s">
        <v>3</v>
      </c>
      <c r="HG843" s="2"/>
      <c r="HH843" s="2"/>
      <c r="HI843" s="2"/>
      <c r="HJ843" s="2"/>
      <c r="HK843" s="2"/>
      <c r="HL843" s="2"/>
      <c r="HM843" s="2" t="s">
        <v>3</v>
      </c>
      <c r="HN843" s="2" t="s">
        <v>3</v>
      </c>
      <c r="HO843" s="2" t="s">
        <v>3</v>
      </c>
      <c r="HP843" s="2" t="s">
        <v>3</v>
      </c>
      <c r="HQ843" s="2" t="s">
        <v>3</v>
      </c>
      <c r="HR843" s="2"/>
      <c r="HS843" s="2"/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  <c r="IK843" s="2">
        <v>0</v>
      </c>
      <c r="IL843" s="2"/>
      <c r="IM843" s="2"/>
      <c r="IN843" s="2"/>
      <c r="IO843" s="2"/>
      <c r="IP843" s="2"/>
      <c r="IQ843" s="2"/>
      <c r="IR843" s="2"/>
      <c r="IS843" s="2"/>
      <c r="IT843" s="2"/>
      <c r="IU843" s="2"/>
    </row>
    <row r="844" spans="1:255" x14ac:dyDescent="0.2">
      <c r="A844">
        <v>18</v>
      </c>
      <c r="B844">
        <v>1</v>
      </c>
      <c r="C844">
        <v>434</v>
      </c>
      <c r="E844" t="s">
        <v>800</v>
      </c>
      <c r="F844" t="s">
        <v>801</v>
      </c>
      <c r="G844" t="s">
        <v>802</v>
      </c>
      <c r="H844" t="s">
        <v>402</v>
      </c>
      <c r="I844">
        <f>I834*J844</f>
        <v>2.24E-2</v>
      </c>
      <c r="J844">
        <v>0.7</v>
      </c>
      <c r="K844">
        <v>0.7</v>
      </c>
      <c r="O844">
        <f t="shared" si="684"/>
        <v>0</v>
      </c>
      <c r="P844">
        <f t="shared" si="685"/>
        <v>0</v>
      </c>
      <c r="Q844">
        <f t="shared" si="686"/>
        <v>0</v>
      </c>
      <c r="R844">
        <f t="shared" si="687"/>
        <v>0</v>
      </c>
      <c r="S844">
        <f t="shared" si="688"/>
        <v>0</v>
      </c>
      <c r="T844">
        <f t="shared" si="689"/>
        <v>0</v>
      </c>
      <c r="U844">
        <f t="shared" si="690"/>
        <v>0</v>
      </c>
      <c r="V844">
        <f t="shared" si="691"/>
        <v>0</v>
      </c>
      <c r="W844">
        <f t="shared" si="692"/>
        <v>0</v>
      </c>
      <c r="X844">
        <f t="shared" si="693"/>
        <v>0</v>
      </c>
      <c r="Y844">
        <f t="shared" si="694"/>
        <v>0</v>
      </c>
      <c r="AA844">
        <v>50626683</v>
      </c>
      <c r="AB844">
        <f t="shared" si="695"/>
        <v>0</v>
      </c>
      <c r="AC844">
        <f t="shared" si="696"/>
        <v>0</v>
      </c>
      <c r="AD844">
        <f t="shared" si="697"/>
        <v>0</v>
      </c>
      <c r="AE844">
        <f t="shared" si="698"/>
        <v>0</v>
      </c>
      <c r="AF844">
        <f t="shared" si="699"/>
        <v>0</v>
      </c>
      <c r="AG844">
        <f t="shared" si="700"/>
        <v>0</v>
      </c>
      <c r="AH844">
        <f t="shared" si="701"/>
        <v>0</v>
      </c>
      <c r="AI844">
        <f t="shared" si="702"/>
        <v>0</v>
      </c>
      <c r="AJ844">
        <f t="shared" si="703"/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8.65</v>
      </c>
      <c r="BD844" t="s">
        <v>3</v>
      </c>
      <c r="BE844" t="s">
        <v>3</v>
      </c>
      <c r="BF844" t="s">
        <v>3</v>
      </c>
      <c r="BG844" t="s">
        <v>3</v>
      </c>
      <c r="BH844">
        <v>3</v>
      </c>
      <c r="BI844">
        <v>1</v>
      </c>
      <c r="BJ844" t="s">
        <v>3</v>
      </c>
      <c r="BM844">
        <v>1833</v>
      </c>
      <c r="BN844">
        <v>0</v>
      </c>
      <c r="BO844" t="s">
        <v>3</v>
      </c>
      <c r="BP844">
        <v>0</v>
      </c>
      <c r="BQ844">
        <v>30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0</v>
      </c>
      <c r="CA844">
        <v>0</v>
      </c>
      <c r="CB844" t="s">
        <v>3</v>
      </c>
      <c r="CE844">
        <v>30</v>
      </c>
      <c r="CF844">
        <v>0</v>
      </c>
      <c r="CG844">
        <v>0</v>
      </c>
      <c r="CM844">
        <v>0</v>
      </c>
      <c r="CN844" t="s">
        <v>3</v>
      </c>
      <c r="CO844">
        <v>0</v>
      </c>
      <c r="CP844">
        <f t="shared" si="704"/>
        <v>0</v>
      </c>
      <c r="CQ844">
        <f t="shared" si="705"/>
        <v>0</v>
      </c>
      <c r="CR844">
        <f t="shared" si="706"/>
        <v>0</v>
      </c>
      <c r="CS844">
        <f t="shared" si="707"/>
        <v>0</v>
      </c>
      <c r="CT844">
        <f t="shared" si="708"/>
        <v>0</v>
      </c>
      <c r="CU844">
        <f t="shared" si="709"/>
        <v>0</v>
      </c>
      <c r="CV844">
        <f t="shared" si="710"/>
        <v>0</v>
      </c>
      <c r="CW844">
        <f t="shared" si="711"/>
        <v>0</v>
      </c>
      <c r="CX844">
        <f t="shared" si="712"/>
        <v>0</v>
      </c>
      <c r="CY844">
        <f>S844*(BZ844/100)</f>
        <v>0</v>
      </c>
      <c r="CZ844">
        <f>S844*(CA844/100)</f>
        <v>0</v>
      </c>
      <c r="DC844" t="s">
        <v>3</v>
      </c>
      <c r="DD844" t="s">
        <v>3</v>
      </c>
      <c r="DE844" t="s">
        <v>3</v>
      </c>
      <c r="DF844" t="s">
        <v>3</v>
      </c>
      <c r="DG844" t="s">
        <v>3</v>
      </c>
      <c r="DH844" t="s">
        <v>3</v>
      </c>
      <c r="DI844" t="s">
        <v>3</v>
      </c>
      <c r="DJ844" t="s">
        <v>3</v>
      </c>
      <c r="DK844" t="s">
        <v>3</v>
      </c>
      <c r="DL844" t="s">
        <v>3</v>
      </c>
      <c r="DM844" t="s">
        <v>3</v>
      </c>
      <c r="DN844">
        <v>125</v>
      </c>
      <c r="DO844">
        <v>94</v>
      </c>
      <c r="DP844">
        <v>1</v>
      </c>
      <c r="DQ844">
        <v>1</v>
      </c>
      <c r="DU844">
        <v>1010</v>
      </c>
      <c r="DV844" t="s">
        <v>402</v>
      </c>
      <c r="DW844" t="s">
        <v>402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49575149</v>
      </c>
      <c r="EF844">
        <v>30</v>
      </c>
      <c r="EG844" t="s">
        <v>37</v>
      </c>
      <c r="EH844">
        <v>0</v>
      </c>
      <c r="EI844" t="s">
        <v>3</v>
      </c>
      <c r="EJ844">
        <v>1</v>
      </c>
      <c r="EK844">
        <v>1833</v>
      </c>
      <c r="EL844" t="s">
        <v>782</v>
      </c>
      <c r="EM844" t="s">
        <v>783</v>
      </c>
      <c r="EO844" t="s">
        <v>3</v>
      </c>
      <c r="EQ844">
        <v>0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0</v>
      </c>
      <c r="EX844">
        <v>0</v>
      </c>
      <c r="FQ844">
        <v>0</v>
      </c>
      <c r="FR844">
        <f t="shared" si="713"/>
        <v>0</v>
      </c>
      <c r="FS844">
        <v>0</v>
      </c>
      <c r="FX844">
        <v>125</v>
      </c>
      <c r="FY844">
        <v>94</v>
      </c>
      <c r="GA844" t="s">
        <v>3</v>
      </c>
      <c r="GD844">
        <v>0</v>
      </c>
      <c r="GF844">
        <v>1072864355</v>
      </c>
      <c r="GG844">
        <v>2</v>
      </c>
      <c r="GH844">
        <v>1</v>
      </c>
      <c r="GI844">
        <v>5</v>
      </c>
      <c r="GJ844">
        <v>0</v>
      </c>
      <c r="GK844">
        <f>ROUND(R844*(S12)/100,2)</f>
        <v>0</v>
      </c>
      <c r="GL844">
        <f t="shared" si="714"/>
        <v>0</v>
      </c>
      <c r="GM844">
        <f t="shared" si="715"/>
        <v>0</v>
      </c>
      <c r="GN844">
        <f t="shared" si="716"/>
        <v>0</v>
      </c>
      <c r="GO844">
        <f t="shared" si="717"/>
        <v>0</v>
      </c>
      <c r="GP844">
        <f t="shared" si="718"/>
        <v>0</v>
      </c>
      <c r="GR844">
        <v>0</v>
      </c>
      <c r="GS844">
        <v>0</v>
      </c>
      <c r="GT844">
        <v>0</v>
      </c>
      <c r="GU844" t="s">
        <v>3</v>
      </c>
      <c r="GV844">
        <f t="shared" si="719"/>
        <v>0</v>
      </c>
      <c r="GW844">
        <v>1</v>
      </c>
      <c r="GX844">
        <f t="shared" si="720"/>
        <v>0</v>
      </c>
      <c r="HA844">
        <v>0</v>
      </c>
      <c r="HB844">
        <v>0</v>
      </c>
      <c r="HC844">
        <f t="shared" si="721"/>
        <v>0</v>
      </c>
      <c r="HE844" t="s">
        <v>3</v>
      </c>
      <c r="HF844" t="s">
        <v>3</v>
      </c>
      <c r="HM844" t="s">
        <v>3</v>
      </c>
      <c r="HN844" t="s">
        <v>3</v>
      </c>
      <c r="HO844" t="s">
        <v>3</v>
      </c>
      <c r="HP844" t="s">
        <v>3</v>
      </c>
      <c r="HQ844" t="s">
        <v>3</v>
      </c>
      <c r="IK844">
        <v>0</v>
      </c>
    </row>
    <row r="846" spans="1:255" x14ac:dyDescent="0.2">
      <c r="A846" s="3">
        <v>51</v>
      </c>
      <c r="B846" s="3">
        <f>B789</f>
        <v>1</v>
      </c>
      <c r="C846" s="3">
        <f>A789</f>
        <v>5</v>
      </c>
      <c r="D846" s="3">
        <f>ROW(A789)</f>
        <v>789</v>
      </c>
      <c r="E846" s="3"/>
      <c r="F846" s="3" t="str">
        <f>IF(F789&lt;&gt;"",F789,"")</f>
        <v>Новый подраздел</v>
      </c>
      <c r="G846" s="3" t="str">
        <f>IF(G789&lt;&gt;"",G789,"")</f>
        <v>Автономная электрокотельная</v>
      </c>
      <c r="H846" s="3">
        <v>0</v>
      </c>
      <c r="I846" s="3"/>
      <c r="J846" s="3"/>
      <c r="K846" s="3"/>
      <c r="L846" s="3"/>
      <c r="M846" s="3"/>
      <c r="N846" s="3"/>
      <c r="O846" s="3">
        <f t="shared" ref="O846:T846" si="722">ROUND(AB846,2)</f>
        <v>35977.32</v>
      </c>
      <c r="P846" s="3">
        <f t="shared" si="722"/>
        <v>35155.67</v>
      </c>
      <c r="Q846" s="3">
        <f t="shared" si="722"/>
        <v>119.93</v>
      </c>
      <c r="R846" s="3">
        <f t="shared" si="722"/>
        <v>16.88</v>
      </c>
      <c r="S846" s="3">
        <f t="shared" si="722"/>
        <v>701.72</v>
      </c>
      <c r="T846" s="3">
        <f t="shared" si="722"/>
        <v>0</v>
      </c>
      <c r="U846" s="3">
        <f>AH846</f>
        <v>57.482640000000004</v>
      </c>
      <c r="V846" s="3">
        <f>AI846</f>
        <v>0</v>
      </c>
      <c r="W846" s="3">
        <f>ROUND(AJ846,2)</f>
        <v>0</v>
      </c>
      <c r="X846" s="3">
        <f>ROUND(AK846,2)</f>
        <v>877.17</v>
      </c>
      <c r="Y846" s="3">
        <f>ROUND(AL846,2)</f>
        <v>659.61</v>
      </c>
      <c r="Z846" s="3"/>
      <c r="AA846" s="3"/>
      <c r="AB846" s="3">
        <f>ROUND(SUMIF(AA793:AA844,"=50626682",O793:O844),2)</f>
        <v>35977.32</v>
      </c>
      <c r="AC846" s="3">
        <f>ROUND(SUMIF(AA793:AA844,"=50626682",P793:P844),2)</f>
        <v>35155.67</v>
      </c>
      <c r="AD846" s="3">
        <f>ROUND(SUMIF(AA793:AA844,"=50626682",Q793:Q844),2)</f>
        <v>119.93</v>
      </c>
      <c r="AE846" s="3">
        <f>ROUND(SUMIF(AA793:AA844,"=50626682",R793:R844),2)</f>
        <v>16.88</v>
      </c>
      <c r="AF846" s="3">
        <f>ROUND(SUMIF(AA793:AA844,"=50626682",S793:S844),2)</f>
        <v>701.72</v>
      </c>
      <c r="AG846" s="3">
        <f>ROUND(SUMIF(AA793:AA844,"=50626682",T793:T844),2)</f>
        <v>0</v>
      </c>
      <c r="AH846" s="3">
        <f>SUMIF(AA793:AA844,"=50626682",U793:U844)</f>
        <v>57.482640000000004</v>
      </c>
      <c r="AI846" s="3">
        <f>SUMIF(AA793:AA844,"=50626682",V793:V844)</f>
        <v>0</v>
      </c>
      <c r="AJ846" s="3">
        <f>ROUND(SUMIF(AA793:AA844,"=50626682",W793:W844),2)</f>
        <v>0</v>
      </c>
      <c r="AK846" s="3">
        <f>ROUND(SUMIF(AA793:AA844,"=50626682",X793:X844),2)</f>
        <v>877.17</v>
      </c>
      <c r="AL846" s="3">
        <f>ROUND(SUMIF(AA793:AA844,"=50626682",Y793:Y844),2)</f>
        <v>659.61</v>
      </c>
      <c r="AM846" s="3"/>
      <c r="AN846" s="3"/>
      <c r="AO846" s="3">
        <f t="shared" ref="AO846:BD846" si="723">ROUND(BX846,2)</f>
        <v>0</v>
      </c>
      <c r="AP846" s="3">
        <f t="shared" si="723"/>
        <v>0</v>
      </c>
      <c r="AQ846" s="3">
        <f t="shared" si="723"/>
        <v>0</v>
      </c>
      <c r="AR846" s="3">
        <f t="shared" si="723"/>
        <v>37543.660000000003</v>
      </c>
      <c r="AS846" s="3">
        <f t="shared" si="723"/>
        <v>37543.660000000003</v>
      </c>
      <c r="AT846" s="3">
        <f t="shared" si="723"/>
        <v>0</v>
      </c>
      <c r="AU846" s="3">
        <f t="shared" si="723"/>
        <v>0</v>
      </c>
      <c r="AV846" s="3">
        <f t="shared" si="723"/>
        <v>35155.67</v>
      </c>
      <c r="AW846" s="3">
        <f t="shared" si="723"/>
        <v>35155.67</v>
      </c>
      <c r="AX846" s="3">
        <f t="shared" si="723"/>
        <v>0</v>
      </c>
      <c r="AY846" s="3">
        <f t="shared" si="723"/>
        <v>35155.67</v>
      </c>
      <c r="AZ846" s="3">
        <f t="shared" si="723"/>
        <v>0</v>
      </c>
      <c r="BA846" s="3">
        <f t="shared" si="723"/>
        <v>0</v>
      </c>
      <c r="BB846" s="3">
        <f t="shared" si="723"/>
        <v>0</v>
      </c>
      <c r="BC846" s="3">
        <f t="shared" si="723"/>
        <v>0</v>
      </c>
      <c r="BD846" s="3">
        <f t="shared" si="723"/>
        <v>0</v>
      </c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>
        <f>ROUND(SUMIF(AA793:AA844,"=50626682",FQ793:FQ844),2)</f>
        <v>0</v>
      </c>
      <c r="BY846" s="3">
        <f>ROUND(SUMIF(AA793:AA844,"=50626682",FR793:FR844),2)</f>
        <v>0</v>
      </c>
      <c r="BZ846" s="3">
        <f>ROUND(SUMIF(AA793:AA844,"=50626682",GL793:GL844),2)</f>
        <v>0</v>
      </c>
      <c r="CA846" s="3">
        <f>ROUND(SUMIF(AA793:AA844,"=50626682",GM793:GM844),2)</f>
        <v>37543.660000000003</v>
      </c>
      <c r="CB846" s="3">
        <f>ROUND(SUMIF(AA793:AA844,"=50626682",GN793:GN844),2)</f>
        <v>37543.660000000003</v>
      </c>
      <c r="CC846" s="3">
        <f>ROUND(SUMIF(AA793:AA844,"=50626682",GO793:GO844),2)</f>
        <v>0</v>
      </c>
      <c r="CD846" s="3">
        <f>ROUND(SUMIF(AA793:AA844,"=50626682",GP793:GP844),2)</f>
        <v>0</v>
      </c>
      <c r="CE846" s="3">
        <f>AC846-BX846</f>
        <v>35155.67</v>
      </c>
      <c r="CF846" s="3">
        <f>AC846-BY846</f>
        <v>35155.67</v>
      </c>
      <c r="CG846" s="3">
        <f>BX846-BZ846</f>
        <v>0</v>
      </c>
      <c r="CH846" s="3">
        <f>AC846-BX846-BY846+BZ846</f>
        <v>35155.67</v>
      </c>
      <c r="CI846" s="3">
        <f>BY846-BZ846</f>
        <v>0</v>
      </c>
      <c r="CJ846" s="3">
        <f>ROUND(SUMIF(AA793:AA844,"=50626682",GX793:GX844),2)</f>
        <v>0</v>
      </c>
      <c r="CK846" s="3">
        <f>ROUND(SUMIF(AA793:AA844,"=50626682",GY793:GY844),2)</f>
        <v>0</v>
      </c>
      <c r="CL846" s="3">
        <f>ROUND(SUMIF(AA793:AA844,"=50626682",GZ793:GZ844),2)</f>
        <v>0</v>
      </c>
      <c r="CM846" s="3">
        <f>ROUND(SUMIF(AA793:AA844,"=50626682",HD793:HD844),2)</f>
        <v>0</v>
      </c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4">
        <f t="shared" ref="DG846:DL846" si="724">ROUND(DT846,2)</f>
        <v>167954.63</v>
      </c>
      <c r="DH846" s="4">
        <f t="shared" si="724"/>
        <v>146189.53</v>
      </c>
      <c r="DI846" s="4">
        <f t="shared" si="724"/>
        <v>1394.18</v>
      </c>
      <c r="DJ846" s="4">
        <f t="shared" si="724"/>
        <v>490.02</v>
      </c>
      <c r="DK846" s="4">
        <f t="shared" si="724"/>
        <v>20370.919999999998</v>
      </c>
      <c r="DL846" s="4">
        <f t="shared" si="724"/>
        <v>0</v>
      </c>
      <c r="DM846" s="4">
        <f>DZ846</f>
        <v>57.482640000000004</v>
      </c>
      <c r="DN846" s="4">
        <f>EA846</f>
        <v>0</v>
      </c>
      <c r="DO846" s="4">
        <f>ROUND(EB846,2)</f>
        <v>0</v>
      </c>
      <c r="DP846" s="4">
        <f>ROUND(EC846,2)</f>
        <v>20982.04</v>
      </c>
      <c r="DQ846" s="4">
        <f>ROUND(ED846,2)</f>
        <v>9370.6299999999992</v>
      </c>
      <c r="DR846" s="4"/>
      <c r="DS846" s="4"/>
      <c r="DT846" s="4">
        <f>ROUND(SUMIF(AA793:AA844,"=50626683",O793:O844),2)</f>
        <v>167954.63</v>
      </c>
      <c r="DU846" s="4">
        <f>ROUND(SUMIF(AA793:AA844,"=50626683",P793:P844),2)</f>
        <v>146189.53</v>
      </c>
      <c r="DV846" s="4">
        <f>ROUND(SUMIF(AA793:AA844,"=50626683",Q793:Q844),2)</f>
        <v>1394.18</v>
      </c>
      <c r="DW846" s="4">
        <f>ROUND(SUMIF(AA793:AA844,"=50626683",R793:R844),2)</f>
        <v>490.02</v>
      </c>
      <c r="DX846" s="4">
        <f>ROUND(SUMIF(AA793:AA844,"=50626683",S793:S844),2)</f>
        <v>20370.919999999998</v>
      </c>
      <c r="DY846" s="4">
        <f>ROUND(SUMIF(AA793:AA844,"=50626683",T793:T844),2)</f>
        <v>0</v>
      </c>
      <c r="DZ846" s="4">
        <f>SUMIF(AA793:AA844,"=50626683",U793:U844)</f>
        <v>57.482640000000004</v>
      </c>
      <c r="EA846" s="4">
        <f>SUMIF(AA793:AA844,"=50626683",V793:V844)</f>
        <v>0</v>
      </c>
      <c r="EB846" s="4">
        <f>ROUND(SUMIF(AA793:AA844,"=50626683",W793:W844),2)</f>
        <v>0</v>
      </c>
      <c r="EC846" s="4">
        <f>ROUND(SUMIF(AA793:AA844,"=50626683",X793:X844),2)</f>
        <v>20982.04</v>
      </c>
      <c r="ED846" s="4">
        <f>ROUND(SUMIF(AA793:AA844,"=50626683",Y793:Y844),2)</f>
        <v>9370.6299999999992</v>
      </c>
      <c r="EE846" s="4"/>
      <c r="EF846" s="4"/>
      <c r="EG846" s="4">
        <f t="shared" ref="EG846:EV846" si="725">ROUND(FP846,2)</f>
        <v>0</v>
      </c>
      <c r="EH846" s="4">
        <f t="shared" si="725"/>
        <v>0</v>
      </c>
      <c r="EI846" s="4">
        <f t="shared" si="725"/>
        <v>0</v>
      </c>
      <c r="EJ846" s="4">
        <f t="shared" si="725"/>
        <v>199091.34</v>
      </c>
      <c r="EK846" s="4">
        <f t="shared" si="725"/>
        <v>199091.34</v>
      </c>
      <c r="EL846" s="4">
        <f t="shared" si="725"/>
        <v>0</v>
      </c>
      <c r="EM846" s="4">
        <f t="shared" si="725"/>
        <v>0</v>
      </c>
      <c r="EN846" s="4">
        <f t="shared" si="725"/>
        <v>146189.53</v>
      </c>
      <c r="EO846" s="4">
        <f t="shared" si="725"/>
        <v>146189.53</v>
      </c>
      <c r="EP846" s="4">
        <f t="shared" si="725"/>
        <v>0</v>
      </c>
      <c r="EQ846" s="4">
        <f t="shared" si="725"/>
        <v>146189.53</v>
      </c>
      <c r="ER846" s="4">
        <f t="shared" si="725"/>
        <v>0</v>
      </c>
      <c r="ES846" s="4">
        <f t="shared" si="725"/>
        <v>0</v>
      </c>
      <c r="ET846" s="4">
        <f t="shared" si="725"/>
        <v>0</v>
      </c>
      <c r="EU846" s="4">
        <f t="shared" si="725"/>
        <v>0</v>
      </c>
      <c r="EV846" s="4">
        <f t="shared" si="725"/>
        <v>0</v>
      </c>
      <c r="EW846" s="4"/>
      <c r="EX846" s="4"/>
      <c r="EY846" s="4"/>
      <c r="EZ846" s="4"/>
      <c r="FA846" s="4"/>
      <c r="FB846" s="4"/>
      <c r="FC846" s="4"/>
      <c r="FD846" s="4"/>
      <c r="FE846" s="4"/>
      <c r="FF846" s="4"/>
      <c r="FG846" s="4"/>
      <c r="FH846" s="4"/>
      <c r="FI846" s="4"/>
      <c r="FJ846" s="4"/>
      <c r="FK846" s="4"/>
      <c r="FL846" s="4"/>
      <c r="FM846" s="4"/>
      <c r="FN846" s="4"/>
      <c r="FO846" s="4"/>
      <c r="FP846" s="4">
        <f>ROUND(SUMIF(AA793:AA844,"=50626683",FQ793:FQ844),2)</f>
        <v>0</v>
      </c>
      <c r="FQ846" s="4">
        <f>ROUND(SUMIF(AA793:AA844,"=50626683",FR793:FR844),2)</f>
        <v>0</v>
      </c>
      <c r="FR846" s="4">
        <f>ROUND(SUMIF(AA793:AA844,"=50626683",GL793:GL844),2)</f>
        <v>0</v>
      </c>
      <c r="FS846" s="4">
        <f>ROUND(SUMIF(AA793:AA844,"=50626683",GM793:GM844),2)</f>
        <v>199091.34</v>
      </c>
      <c r="FT846" s="4">
        <f>ROUND(SUMIF(AA793:AA844,"=50626683",GN793:GN844),2)</f>
        <v>199091.34</v>
      </c>
      <c r="FU846" s="4">
        <f>ROUND(SUMIF(AA793:AA844,"=50626683",GO793:GO844),2)</f>
        <v>0</v>
      </c>
      <c r="FV846" s="4">
        <f>ROUND(SUMIF(AA793:AA844,"=50626683",GP793:GP844),2)</f>
        <v>0</v>
      </c>
      <c r="FW846" s="4">
        <f>DU846-FP846</f>
        <v>146189.53</v>
      </c>
      <c r="FX846" s="4">
        <f>DU846-FQ846</f>
        <v>146189.53</v>
      </c>
      <c r="FY846" s="4">
        <f>FP846-FR846</f>
        <v>0</v>
      </c>
      <c r="FZ846" s="4">
        <f>DU846-FP846-FQ846+FR846</f>
        <v>146189.53</v>
      </c>
      <c r="GA846" s="4">
        <f>FQ846-FR846</f>
        <v>0</v>
      </c>
      <c r="GB846" s="4">
        <f>ROUND(SUMIF(AA793:AA844,"=50626683",GX793:GX844),2)</f>
        <v>0</v>
      </c>
      <c r="GC846" s="4">
        <f>ROUND(SUMIF(AA793:AA844,"=50626683",GY793:GY844),2)</f>
        <v>0</v>
      </c>
      <c r="GD846" s="4">
        <f>ROUND(SUMIF(AA793:AA844,"=50626683",GZ793:GZ844),2)</f>
        <v>0</v>
      </c>
      <c r="GE846" s="4">
        <f>ROUND(SUMIF(AA793:AA844,"=50626683",HD793:HD844),2)</f>
        <v>0</v>
      </c>
      <c r="GF846" s="4"/>
      <c r="GG846" s="4"/>
      <c r="GH846" s="4"/>
      <c r="GI846" s="4"/>
      <c r="GJ846" s="4"/>
      <c r="GK846" s="4"/>
      <c r="GL846" s="4"/>
      <c r="GM846" s="4"/>
      <c r="GN846" s="4"/>
      <c r="GO846" s="4"/>
      <c r="GP846" s="4"/>
      <c r="GQ846" s="4"/>
      <c r="GR846" s="4"/>
      <c r="GS846" s="4"/>
      <c r="GT846" s="4"/>
      <c r="GU846" s="4"/>
      <c r="GV846" s="4"/>
      <c r="GW846" s="4"/>
      <c r="GX846" s="4">
        <v>0</v>
      </c>
    </row>
    <row r="848" spans="1:255" x14ac:dyDescent="0.2">
      <c r="A848" s="5">
        <v>50</v>
      </c>
      <c r="B848" s="5">
        <v>0</v>
      </c>
      <c r="C848" s="5">
        <v>0</v>
      </c>
      <c r="D848" s="5">
        <v>1</v>
      </c>
      <c r="E848" s="5">
        <v>201</v>
      </c>
      <c r="F848" s="5">
        <f>ROUND(Source!O846,O848)</f>
        <v>35977.32</v>
      </c>
      <c r="G848" s="5" t="s">
        <v>95</v>
      </c>
      <c r="H848" s="5" t="s">
        <v>96</v>
      </c>
      <c r="I848" s="5"/>
      <c r="J848" s="5"/>
      <c r="K848" s="5">
        <v>201</v>
      </c>
      <c r="L848" s="5">
        <v>1</v>
      </c>
      <c r="M848" s="5">
        <v>3</v>
      </c>
      <c r="N848" s="5" t="s">
        <v>3</v>
      </c>
      <c r="O848" s="5">
        <v>2</v>
      </c>
      <c r="P848" s="5">
        <f>ROUND(Source!DG846,O848)</f>
        <v>167954.63</v>
      </c>
      <c r="Q848" s="5"/>
      <c r="R848" s="5"/>
      <c r="S848" s="5"/>
      <c r="T848" s="5"/>
      <c r="U848" s="5"/>
      <c r="V848" s="5"/>
      <c r="W848" s="5">
        <v>35977.32</v>
      </c>
      <c r="X848" s="5">
        <v>1</v>
      </c>
      <c r="Y848" s="5">
        <v>35977.32</v>
      </c>
      <c r="Z848" s="5">
        <v>167954.63</v>
      </c>
      <c r="AA848" s="5">
        <v>1</v>
      </c>
      <c r="AB848" s="5">
        <v>167954.63</v>
      </c>
    </row>
    <row r="849" spans="1:28" x14ac:dyDescent="0.2">
      <c r="A849" s="5">
        <v>50</v>
      </c>
      <c r="B849" s="5">
        <v>0</v>
      </c>
      <c r="C849" s="5">
        <v>0</v>
      </c>
      <c r="D849" s="5">
        <v>1</v>
      </c>
      <c r="E849" s="5">
        <v>202</v>
      </c>
      <c r="F849" s="5">
        <f>ROUND(Source!P846,O849)</f>
        <v>35155.67</v>
      </c>
      <c r="G849" s="5" t="s">
        <v>97</v>
      </c>
      <c r="H849" s="5" t="s">
        <v>98</v>
      </c>
      <c r="I849" s="5"/>
      <c r="J849" s="5"/>
      <c r="K849" s="5">
        <v>202</v>
      </c>
      <c r="L849" s="5">
        <v>2</v>
      </c>
      <c r="M849" s="5">
        <v>3</v>
      </c>
      <c r="N849" s="5" t="s">
        <v>3</v>
      </c>
      <c r="O849" s="5">
        <v>2</v>
      </c>
      <c r="P849" s="5">
        <f>ROUND(Source!DH846,O849)</f>
        <v>146189.53</v>
      </c>
      <c r="Q849" s="5"/>
      <c r="R849" s="5"/>
      <c r="S849" s="5"/>
      <c r="T849" s="5"/>
      <c r="U849" s="5"/>
      <c r="V849" s="5"/>
      <c r="W849" s="5">
        <v>35155.67</v>
      </c>
      <c r="X849" s="5">
        <v>1</v>
      </c>
      <c r="Y849" s="5">
        <v>35155.67</v>
      </c>
      <c r="Z849" s="5">
        <v>146189.53</v>
      </c>
      <c r="AA849" s="5">
        <v>1</v>
      </c>
      <c r="AB849" s="5">
        <v>146189.53</v>
      </c>
    </row>
    <row r="850" spans="1:28" x14ac:dyDescent="0.2">
      <c r="A850" s="5">
        <v>50</v>
      </c>
      <c r="B850" s="5">
        <v>0</v>
      </c>
      <c r="C850" s="5">
        <v>0</v>
      </c>
      <c r="D850" s="5">
        <v>1</v>
      </c>
      <c r="E850" s="5">
        <v>222</v>
      </c>
      <c r="F850" s="5">
        <f>ROUND(Source!AO846,O850)</f>
        <v>0</v>
      </c>
      <c r="G850" s="5" t="s">
        <v>99</v>
      </c>
      <c r="H850" s="5" t="s">
        <v>100</v>
      </c>
      <c r="I850" s="5"/>
      <c r="J850" s="5"/>
      <c r="K850" s="5">
        <v>222</v>
      </c>
      <c r="L850" s="5">
        <v>3</v>
      </c>
      <c r="M850" s="5">
        <v>3</v>
      </c>
      <c r="N850" s="5" t="s">
        <v>3</v>
      </c>
      <c r="O850" s="5">
        <v>2</v>
      </c>
      <c r="P850" s="5">
        <f>ROUND(Source!EG846,O850)</f>
        <v>0</v>
      </c>
      <c r="Q850" s="5"/>
      <c r="R850" s="5"/>
      <c r="S850" s="5"/>
      <c r="T850" s="5"/>
      <c r="U850" s="5"/>
      <c r="V850" s="5"/>
      <c r="W850" s="5">
        <v>0</v>
      </c>
      <c r="X850" s="5">
        <v>1</v>
      </c>
      <c r="Y850" s="5">
        <v>0</v>
      </c>
      <c r="Z850" s="5">
        <v>0</v>
      </c>
      <c r="AA850" s="5">
        <v>1</v>
      </c>
      <c r="AB850" s="5">
        <v>0</v>
      </c>
    </row>
    <row r="851" spans="1:28" x14ac:dyDescent="0.2">
      <c r="A851" s="5">
        <v>50</v>
      </c>
      <c r="B851" s="5">
        <v>0</v>
      </c>
      <c r="C851" s="5">
        <v>0</v>
      </c>
      <c r="D851" s="5">
        <v>1</v>
      </c>
      <c r="E851" s="5">
        <v>225</v>
      </c>
      <c r="F851" s="5">
        <f>ROUND(Source!AV846,O851)</f>
        <v>35155.67</v>
      </c>
      <c r="G851" s="5" t="s">
        <v>101</v>
      </c>
      <c r="H851" s="5" t="s">
        <v>102</v>
      </c>
      <c r="I851" s="5"/>
      <c r="J851" s="5"/>
      <c r="K851" s="5">
        <v>225</v>
      </c>
      <c r="L851" s="5">
        <v>4</v>
      </c>
      <c r="M851" s="5">
        <v>3</v>
      </c>
      <c r="N851" s="5" t="s">
        <v>3</v>
      </c>
      <c r="O851" s="5">
        <v>2</v>
      </c>
      <c r="P851" s="5">
        <f>ROUND(Source!EN846,O851)</f>
        <v>146189.53</v>
      </c>
      <c r="Q851" s="5"/>
      <c r="R851" s="5"/>
      <c r="S851" s="5"/>
      <c r="T851" s="5"/>
      <c r="U851" s="5"/>
      <c r="V851" s="5"/>
      <c r="W851" s="5">
        <v>35155.67</v>
      </c>
      <c r="X851" s="5">
        <v>1</v>
      </c>
      <c r="Y851" s="5">
        <v>35155.67</v>
      </c>
      <c r="Z851" s="5">
        <v>146189.53</v>
      </c>
      <c r="AA851" s="5">
        <v>1</v>
      </c>
      <c r="AB851" s="5">
        <v>146189.53</v>
      </c>
    </row>
    <row r="852" spans="1:28" x14ac:dyDescent="0.2">
      <c r="A852" s="5">
        <v>50</v>
      </c>
      <c r="B852" s="5">
        <v>0</v>
      </c>
      <c r="C852" s="5">
        <v>0</v>
      </c>
      <c r="D852" s="5">
        <v>1</v>
      </c>
      <c r="E852" s="5">
        <v>226</v>
      </c>
      <c r="F852" s="5">
        <f>ROUND(Source!AW846,O852)</f>
        <v>35155.67</v>
      </c>
      <c r="G852" s="5" t="s">
        <v>103</v>
      </c>
      <c r="H852" s="5" t="s">
        <v>104</v>
      </c>
      <c r="I852" s="5"/>
      <c r="J852" s="5"/>
      <c r="K852" s="5">
        <v>226</v>
      </c>
      <c r="L852" s="5">
        <v>5</v>
      </c>
      <c r="M852" s="5">
        <v>3</v>
      </c>
      <c r="N852" s="5" t="s">
        <v>3</v>
      </c>
      <c r="O852" s="5">
        <v>2</v>
      </c>
      <c r="P852" s="5">
        <f>ROUND(Source!EO846,O852)</f>
        <v>146189.53</v>
      </c>
      <c r="Q852" s="5"/>
      <c r="R852" s="5"/>
      <c r="S852" s="5"/>
      <c r="T852" s="5"/>
      <c r="U852" s="5"/>
      <c r="V852" s="5"/>
      <c r="W852" s="5">
        <v>35155.67</v>
      </c>
      <c r="X852" s="5">
        <v>1</v>
      </c>
      <c r="Y852" s="5">
        <v>35155.67</v>
      </c>
      <c r="Z852" s="5">
        <v>146189.53</v>
      </c>
      <c r="AA852" s="5">
        <v>1</v>
      </c>
      <c r="AB852" s="5">
        <v>146189.53</v>
      </c>
    </row>
    <row r="853" spans="1:28" x14ac:dyDescent="0.2">
      <c r="A853" s="5">
        <v>50</v>
      </c>
      <c r="B853" s="5">
        <v>0</v>
      </c>
      <c r="C853" s="5">
        <v>0</v>
      </c>
      <c r="D853" s="5">
        <v>1</v>
      </c>
      <c r="E853" s="5">
        <v>227</v>
      </c>
      <c r="F853" s="5">
        <f>ROUND(Source!AX846,O853)</f>
        <v>0</v>
      </c>
      <c r="G853" s="5" t="s">
        <v>105</v>
      </c>
      <c r="H853" s="5" t="s">
        <v>106</v>
      </c>
      <c r="I853" s="5"/>
      <c r="J853" s="5"/>
      <c r="K853" s="5">
        <v>227</v>
      </c>
      <c r="L853" s="5">
        <v>6</v>
      </c>
      <c r="M853" s="5">
        <v>3</v>
      </c>
      <c r="N853" s="5" t="s">
        <v>3</v>
      </c>
      <c r="O853" s="5">
        <v>2</v>
      </c>
      <c r="P853" s="5">
        <f>ROUND(Source!EP846,O853)</f>
        <v>0</v>
      </c>
      <c r="Q853" s="5"/>
      <c r="R853" s="5"/>
      <c r="S853" s="5"/>
      <c r="T853" s="5"/>
      <c r="U853" s="5"/>
      <c r="V853" s="5"/>
      <c r="W853" s="5">
        <v>0</v>
      </c>
      <c r="X853" s="5">
        <v>1</v>
      </c>
      <c r="Y853" s="5">
        <v>0</v>
      </c>
      <c r="Z853" s="5">
        <v>0</v>
      </c>
      <c r="AA853" s="5">
        <v>1</v>
      </c>
      <c r="AB853" s="5">
        <v>0</v>
      </c>
    </row>
    <row r="854" spans="1:28" x14ac:dyDescent="0.2">
      <c r="A854" s="5">
        <v>50</v>
      </c>
      <c r="B854" s="5">
        <v>0</v>
      </c>
      <c r="C854" s="5">
        <v>0</v>
      </c>
      <c r="D854" s="5">
        <v>1</v>
      </c>
      <c r="E854" s="5">
        <v>228</v>
      </c>
      <c r="F854" s="5">
        <f>ROUND(Source!AY846,O854)</f>
        <v>35155.67</v>
      </c>
      <c r="G854" s="5" t="s">
        <v>107</v>
      </c>
      <c r="H854" s="5" t="s">
        <v>108</v>
      </c>
      <c r="I854" s="5"/>
      <c r="J854" s="5"/>
      <c r="K854" s="5">
        <v>228</v>
      </c>
      <c r="L854" s="5">
        <v>7</v>
      </c>
      <c r="M854" s="5">
        <v>3</v>
      </c>
      <c r="N854" s="5" t="s">
        <v>3</v>
      </c>
      <c r="O854" s="5">
        <v>2</v>
      </c>
      <c r="P854" s="5">
        <f>ROUND(Source!EQ846,O854)</f>
        <v>146189.53</v>
      </c>
      <c r="Q854" s="5"/>
      <c r="R854" s="5"/>
      <c r="S854" s="5"/>
      <c r="T854" s="5"/>
      <c r="U854" s="5"/>
      <c r="V854" s="5"/>
      <c r="W854" s="5">
        <v>35155.67</v>
      </c>
      <c r="X854" s="5">
        <v>1</v>
      </c>
      <c r="Y854" s="5">
        <v>35155.67</v>
      </c>
      <c r="Z854" s="5">
        <v>146189.53</v>
      </c>
      <c r="AA854" s="5">
        <v>1</v>
      </c>
      <c r="AB854" s="5">
        <v>146189.53</v>
      </c>
    </row>
    <row r="855" spans="1:28" x14ac:dyDescent="0.2">
      <c r="A855" s="5">
        <v>50</v>
      </c>
      <c r="B855" s="5">
        <v>0</v>
      </c>
      <c r="C855" s="5">
        <v>0</v>
      </c>
      <c r="D855" s="5">
        <v>1</v>
      </c>
      <c r="E855" s="5">
        <v>216</v>
      </c>
      <c r="F855" s="5">
        <f>ROUND(Source!AP846,O855)</f>
        <v>0</v>
      </c>
      <c r="G855" s="5" t="s">
        <v>109</v>
      </c>
      <c r="H855" s="5" t="s">
        <v>110</v>
      </c>
      <c r="I855" s="5"/>
      <c r="J855" s="5"/>
      <c r="K855" s="5">
        <v>216</v>
      </c>
      <c r="L855" s="5">
        <v>8</v>
      </c>
      <c r="M855" s="5">
        <v>3</v>
      </c>
      <c r="N855" s="5" t="s">
        <v>3</v>
      </c>
      <c r="O855" s="5">
        <v>2</v>
      </c>
      <c r="P855" s="5">
        <f>ROUND(Source!EH846,O855)</f>
        <v>0</v>
      </c>
      <c r="Q855" s="5"/>
      <c r="R855" s="5"/>
      <c r="S855" s="5"/>
      <c r="T855" s="5"/>
      <c r="U855" s="5"/>
      <c r="V855" s="5"/>
      <c r="W855" s="5">
        <v>0</v>
      </c>
      <c r="X855" s="5">
        <v>1</v>
      </c>
      <c r="Y855" s="5">
        <v>0</v>
      </c>
      <c r="Z855" s="5">
        <v>0</v>
      </c>
      <c r="AA855" s="5">
        <v>1</v>
      </c>
      <c r="AB855" s="5">
        <v>0</v>
      </c>
    </row>
    <row r="856" spans="1:28" x14ac:dyDescent="0.2">
      <c r="A856" s="5">
        <v>50</v>
      </c>
      <c r="B856" s="5">
        <v>0</v>
      </c>
      <c r="C856" s="5">
        <v>0</v>
      </c>
      <c r="D856" s="5">
        <v>1</v>
      </c>
      <c r="E856" s="5">
        <v>223</v>
      </c>
      <c r="F856" s="5">
        <f>ROUND(Source!AQ846,O856)</f>
        <v>0</v>
      </c>
      <c r="G856" s="5" t="s">
        <v>111</v>
      </c>
      <c r="H856" s="5" t="s">
        <v>112</v>
      </c>
      <c r="I856" s="5"/>
      <c r="J856" s="5"/>
      <c r="K856" s="5">
        <v>223</v>
      </c>
      <c r="L856" s="5">
        <v>9</v>
      </c>
      <c r="M856" s="5">
        <v>3</v>
      </c>
      <c r="N856" s="5" t="s">
        <v>3</v>
      </c>
      <c r="O856" s="5">
        <v>2</v>
      </c>
      <c r="P856" s="5">
        <f>ROUND(Source!EI846,O856)</f>
        <v>0</v>
      </c>
      <c r="Q856" s="5"/>
      <c r="R856" s="5"/>
      <c r="S856" s="5"/>
      <c r="T856" s="5"/>
      <c r="U856" s="5"/>
      <c r="V856" s="5"/>
      <c r="W856" s="5">
        <v>0</v>
      </c>
      <c r="X856" s="5">
        <v>1</v>
      </c>
      <c r="Y856" s="5">
        <v>0</v>
      </c>
      <c r="Z856" s="5">
        <v>0</v>
      </c>
      <c r="AA856" s="5">
        <v>1</v>
      </c>
      <c r="AB856" s="5">
        <v>0</v>
      </c>
    </row>
    <row r="857" spans="1:28" x14ac:dyDescent="0.2">
      <c r="A857" s="5">
        <v>50</v>
      </c>
      <c r="B857" s="5">
        <v>0</v>
      </c>
      <c r="C857" s="5">
        <v>0</v>
      </c>
      <c r="D857" s="5">
        <v>1</v>
      </c>
      <c r="E857" s="5">
        <v>229</v>
      </c>
      <c r="F857" s="5">
        <f>ROUND(Source!AZ846,O857)</f>
        <v>0</v>
      </c>
      <c r="G857" s="5" t="s">
        <v>113</v>
      </c>
      <c r="H857" s="5" t="s">
        <v>114</v>
      </c>
      <c r="I857" s="5"/>
      <c r="J857" s="5"/>
      <c r="K857" s="5">
        <v>229</v>
      </c>
      <c r="L857" s="5">
        <v>10</v>
      </c>
      <c r="M857" s="5">
        <v>3</v>
      </c>
      <c r="N857" s="5" t="s">
        <v>3</v>
      </c>
      <c r="O857" s="5">
        <v>2</v>
      </c>
      <c r="P857" s="5">
        <f>ROUND(Source!ER846,O857)</f>
        <v>0</v>
      </c>
      <c r="Q857" s="5"/>
      <c r="R857" s="5"/>
      <c r="S857" s="5"/>
      <c r="T857" s="5"/>
      <c r="U857" s="5"/>
      <c r="V857" s="5"/>
      <c r="W857" s="5">
        <v>0</v>
      </c>
      <c r="X857" s="5">
        <v>1</v>
      </c>
      <c r="Y857" s="5">
        <v>0</v>
      </c>
      <c r="Z857" s="5">
        <v>0</v>
      </c>
      <c r="AA857" s="5">
        <v>1</v>
      </c>
      <c r="AB857" s="5">
        <v>0</v>
      </c>
    </row>
    <row r="858" spans="1:28" x14ac:dyDescent="0.2">
      <c r="A858" s="5">
        <v>50</v>
      </c>
      <c r="B858" s="5">
        <v>0</v>
      </c>
      <c r="C858" s="5">
        <v>0</v>
      </c>
      <c r="D858" s="5">
        <v>1</v>
      </c>
      <c r="E858" s="5">
        <v>203</v>
      </c>
      <c r="F858" s="5">
        <f>ROUND(Source!Q846,O858)</f>
        <v>119.93</v>
      </c>
      <c r="G858" s="5" t="s">
        <v>115</v>
      </c>
      <c r="H858" s="5" t="s">
        <v>116</v>
      </c>
      <c r="I858" s="5"/>
      <c r="J858" s="5"/>
      <c r="K858" s="5">
        <v>203</v>
      </c>
      <c r="L858" s="5">
        <v>11</v>
      </c>
      <c r="M858" s="5">
        <v>3</v>
      </c>
      <c r="N858" s="5" t="s">
        <v>3</v>
      </c>
      <c r="O858" s="5">
        <v>2</v>
      </c>
      <c r="P858" s="5">
        <f>ROUND(Source!DI846,O858)</f>
        <v>1394.18</v>
      </c>
      <c r="Q858" s="5"/>
      <c r="R858" s="5"/>
      <c r="S858" s="5"/>
      <c r="T858" s="5"/>
      <c r="U858" s="5"/>
      <c r="V858" s="5"/>
      <c r="W858" s="5">
        <v>119.93</v>
      </c>
      <c r="X858" s="5">
        <v>1</v>
      </c>
      <c r="Y858" s="5">
        <v>119.93</v>
      </c>
      <c r="Z858" s="5">
        <v>1394.18</v>
      </c>
      <c r="AA858" s="5">
        <v>1</v>
      </c>
      <c r="AB858" s="5">
        <v>1394.18</v>
      </c>
    </row>
    <row r="859" spans="1:28" x14ac:dyDescent="0.2">
      <c r="A859" s="5">
        <v>50</v>
      </c>
      <c r="B859" s="5">
        <v>0</v>
      </c>
      <c r="C859" s="5">
        <v>0</v>
      </c>
      <c r="D859" s="5">
        <v>1</v>
      </c>
      <c r="E859" s="5">
        <v>231</v>
      </c>
      <c r="F859" s="5">
        <f>ROUND(Source!BB846,O859)</f>
        <v>0</v>
      </c>
      <c r="G859" s="5" t="s">
        <v>117</v>
      </c>
      <c r="H859" s="5" t="s">
        <v>118</v>
      </c>
      <c r="I859" s="5"/>
      <c r="J859" s="5"/>
      <c r="K859" s="5">
        <v>231</v>
      </c>
      <c r="L859" s="5">
        <v>12</v>
      </c>
      <c r="M859" s="5">
        <v>3</v>
      </c>
      <c r="N859" s="5" t="s">
        <v>3</v>
      </c>
      <c r="O859" s="5">
        <v>2</v>
      </c>
      <c r="P859" s="5">
        <f>ROUND(Source!ET846,O859)</f>
        <v>0</v>
      </c>
      <c r="Q859" s="5"/>
      <c r="R859" s="5"/>
      <c r="S859" s="5"/>
      <c r="T859" s="5"/>
      <c r="U859" s="5"/>
      <c r="V859" s="5"/>
      <c r="W859" s="5">
        <v>0</v>
      </c>
      <c r="X859" s="5">
        <v>1</v>
      </c>
      <c r="Y859" s="5">
        <v>0</v>
      </c>
      <c r="Z859" s="5">
        <v>0</v>
      </c>
      <c r="AA859" s="5">
        <v>1</v>
      </c>
      <c r="AB859" s="5">
        <v>0</v>
      </c>
    </row>
    <row r="860" spans="1:28" x14ac:dyDescent="0.2">
      <c r="A860" s="5">
        <v>50</v>
      </c>
      <c r="B860" s="5">
        <v>0</v>
      </c>
      <c r="C860" s="5">
        <v>0</v>
      </c>
      <c r="D860" s="5">
        <v>1</v>
      </c>
      <c r="E860" s="5">
        <v>204</v>
      </c>
      <c r="F860" s="5">
        <f>ROUND(Source!R846,O860)</f>
        <v>16.88</v>
      </c>
      <c r="G860" s="5" t="s">
        <v>119</v>
      </c>
      <c r="H860" s="5" t="s">
        <v>120</v>
      </c>
      <c r="I860" s="5"/>
      <c r="J860" s="5"/>
      <c r="K860" s="5">
        <v>204</v>
      </c>
      <c r="L860" s="5">
        <v>13</v>
      </c>
      <c r="M860" s="5">
        <v>3</v>
      </c>
      <c r="N860" s="5" t="s">
        <v>3</v>
      </c>
      <c r="O860" s="5">
        <v>2</v>
      </c>
      <c r="P860" s="5">
        <f>ROUND(Source!DJ846,O860)</f>
        <v>490.02</v>
      </c>
      <c r="Q860" s="5"/>
      <c r="R860" s="5"/>
      <c r="S860" s="5"/>
      <c r="T860" s="5"/>
      <c r="U860" s="5"/>
      <c r="V860" s="5"/>
      <c r="W860" s="5">
        <v>16.88</v>
      </c>
      <c r="X860" s="5">
        <v>1</v>
      </c>
      <c r="Y860" s="5">
        <v>16.88</v>
      </c>
      <c r="Z860" s="5">
        <v>490.02</v>
      </c>
      <c r="AA860" s="5">
        <v>1</v>
      </c>
      <c r="AB860" s="5">
        <v>490.02</v>
      </c>
    </row>
    <row r="861" spans="1:28" x14ac:dyDescent="0.2">
      <c r="A861" s="5">
        <v>50</v>
      </c>
      <c r="B861" s="5">
        <v>0</v>
      </c>
      <c r="C861" s="5">
        <v>0</v>
      </c>
      <c r="D861" s="5">
        <v>1</v>
      </c>
      <c r="E861" s="5">
        <v>205</v>
      </c>
      <c r="F861" s="5">
        <f>ROUND(Source!S846,O861)</f>
        <v>701.72</v>
      </c>
      <c r="G861" s="5" t="s">
        <v>121</v>
      </c>
      <c r="H861" s="5" t="s">
        <v>122</v>
      </c>
      <c r="I861" s="5"/>
      <c r="J861" s="5"/>
      <c r="K861" s="5">
        <v>205</v>
      </c>
      <c r="L861" s="5">
        <v>14</v>
      </c>
      <c r="M861" s="5">
        <v>3</v>
      </c>
      <c r="N861" s="5" t="s">
        <v>3</v>
      </c>
      <c r="O861" s="5">
        <v>2</v>
      </c>
      <c r="P861" s="5">
        <f>ROUND(Source!DK846,O861)</f>
        <v>20370.919999999998</v>
      </c>
      <c r="Q861" s="5"/>
      <c r="R861" s="5"/>
      <c r="S861" s="5"/>
      <c r="T861" s="5"/>
      <c r="U861" s="5"/>
      <c r="V861" s="5"/>
      <c r="W861" s="5">
        <v>701.72</v>
      </c>
      <c r="X861" s="5">
        <v>1</v>
      </c>
      <c r="Y861" s="5">
        <v>701.72</v>
      </c>
      <c r="Z861" s="5">
        <v>20370.919999999998</v>
      </c>
      <c r="AA861" s="5">
        <v>1</v>
      </c>
      <c r="AB861" s="5">
        <v>20370.919999999998</v>
      </c>
    </row>
    <row r="862" spans="1:28" x14ac:dyDescent="0.2">
      <c r="A862" s="5">
        <v>50</v>
      </c>
      <c r="B862" s="5">
        <v>0</v>
      </c>
      <c r="C862" s="5">
        <v>0</v>
      </c>
      <c r="D862" s="5">
        <v>1</v>
      </c>
      <c r="E862" s="5">
        <v>232</v>
      </c>
      <c r="F862" s="5">
        <f>ROUND(Source!BC846,O862)</f>
        <v>0</v>
      </c>
      <c r="G862" s="5" t="s">
        <v>123</v>
      </c>
      <c r="H862" s="5" t="s">
        <v>124</v>
      </c>
      <c r="I862" s="5"/>
      <c r="J862" s="5"/>
      <c r="K862" s="5">
        <v>232</v>
      </c>
      <c r="L862" s="5">
        <v>15</v>
      </c>
      <c r="M862" s="5">
        <v>3</v>
      </c>
      <c r="N862" s="5" t="s">
        <v>3</v>
      </c>
      <c r="O862" s="5">
        <v>2</v>
      </c>
      <c r="P862" s="5">
        <f>ROUND(Source!EU846,O862)</f>
        <v>0</v>
      </c>
      <c r="Q862" s="5"/>
      <c r="R862" s="5"/>
      <c r="S862" s="5"/>
      <c r="T862" s="5"/>
      <c r="U862" s="5"/>
      <c r="V862" s="5"/>
      <c r="W862" s="5">
        <v>0</v>
      </c>
      <c r="X862" s="5">
        <v>1</v>
      </c>
      <c r="Y862" s="5">
        <v>0</v>
      </c>
      <c r="Z862" s="5">
        <v>0</v>
      </c>
      <c r="AA862" s="5">
        <v>1</v>
      </c>
      <c r="AB862" s="5">
        <v>0</v>
      </c>
    </row>
    <row r="863" spans="1:28" x14ac:dyDescent="0.2">
      <c r="A863" s="5">
        <v>50</v>
      </c>
      <c r="B863" s="5">
        <v>0</v>
      </c>
      <c r="C863" s="5">
        <v>0</v>
      </c>
      <c r="D863" s="5">
        <v>1</v>
      </c>
      <c r="E863" s="5">
        <v>214</v>
      </c>
      <c r="F863" s="5">
        <f>ROUND(Source!AS846,O863)</f>
        <v>37543.660000000003</v>
      </c>
      <c r="G863" s="5" t="s">
        <v>125</v>
      </c>
      <c r="H863" s="5" t="s">
        <v>126</v>
      </c>
      <c r="I863" s="5"/>
      <c r="J863" s="5"/>
      <c r="K863" s="5">
        <v>214</v>
      </c>
      <c r="L863" s="5">
        <v>16</v>
      </c>
      <c r="M863" s="5">
        <v>3</v>
      </c>
      <c r="N863" s="5" t="s">
        <v>3</v>
      </c>
      <c r="O863" s="5">
        <v>2</v>
      </c>
      <c r="P863" s="5">
        <f>ROUND(Source!EK846,O863)</f>
        <v>199091.34</v>
      </c>
      <c r="Q863" s="5"/>
      <c r="R863" s="5"/>
      <c r="S863" s="5"/>
      <c r="T863" s="5"/>
      <c r="U863" s="5"/>
      <c r="V863" s="5"/>
      <c r="W863" s="5">
        <v>37543.660000000003</v>
      </c>
      <c r="X863" s="5">
        <v>1</v>
      </c>
      <c r="Y863" s="5">
        <v>37543.660000000003</v>
      </c>
      <c r="Z863" s="5">
        <v>199091.34</v>
      </c>
      <c r="AA863" s="5">
        <v>1</v>
      </c>
      <c r="AB863" s="5">
        <v>199091.34</v>
      </c>
    </row>
    <row r="864" spans="1:28" x14ac:dyDescent="0.2">
      <c r="A864" s="5">
        <v>50</v>
      </c>
      <c r="B864" s="5">
        <v>0</v>
      </c>
      <c r="C864" s="5">
        <v>0</v>
      </c>
      <c r="D864" s="5">
        <v>1</v>
      </c>
      <c r="E864" s="5">
        <v>215</v>
      </c>
      <c r="F864" s="5">
        <f>ROUND(Source!AT846,O864)</f>
        <v>0</v>
      </c>
      <c r="G864" s="5" t="s">
        <v>127</v>
      </c>
      <c r="H864" s="5" t="s">
        <v>128</v>
      </c>
      <c r="I864" s="5"/>
      <c r="J864" s="5"/>
      <c r="K864" s="5">
        <v>215</v>
      </c>
      <c r="L864" s="5">
        <v>17</v>
      </c>
      <c r="M864" s="5">
        <v>3</v>
      </c>
      <c r="N864" s="5" t="s">
        <v>3</v>
      </c>
      <c r="O864" s="5">
        <v>2</v>
      </c>
      <c r="P864" s="5">
        <f>ROUND(Source!EL846,O864)</f>
        <v>0</v>
      </c>
      <c r="Q864" s="5"/>
      <c r="R864" s="5"/>
      <c r="S864" s="5"/>
      <c r="T864" s="5"/>
      <c r="U864" s="5"/>
      <c r="V864" s="5"/>
      <c r="W864" s="5">
        <v>0</v>
      </c>
      <c r="X864" s="5">
        <v>1</v>
      </c>
      <c r="Y864" s="5">
        <v>0</v>
      </c>
      <c r="Z864" s="5">
        <v>0</v>
      </c>
      <c r="AA864" s="5">
        <v>1</v>
      </c>
      <c r="AB864" s="5">
        <v>0</v>
      </c>
    </row>
    <row r="865" spans="1:255" x14ac:dyDescent="0.2">
      <c r="A865" s="5">
        <v>50</v>
      </c>
      <c r="B865" s="5">
        <v>0</v>
      </c>
      <c r="C865" s="5">
        <v>0</v>
      </c>
      <c r="D865" s="5">
        <v>1</v>
      </c>
      <c r="E865" s="5">
        <v>217</v>
      </c>
      <c r="F865" s="5">
        <f>ROUND(Source!AU846,O865)</f>
        <v>0</v>
      </c>
      <c r="G865" s="5" t="s">
        <v>129</v>
      </c>
      <c r="H865" s="5" t="s">
        <v>130</v>
      </c>
      <c r="I865" s="5"/>
      <c r="J865" s="5"/>
      <c r="K865" s="5">
        <v>217</v>
      </c>
      <c r="L865" s="5">
        <v>18</v>
      </c>
      <c r="M865" s="5">
        <v>3</v>
      </c>
      <c r="N865" s="5" t="s">
        <v>3</v>
      </c>
      <c r="O865" s="5">
        <v>2</v>
      </c>
      <c r="P865" s="5">
        <f>ROUND(Source!EM846,O865)</f>
        <v>0</v>
      </c>
      <c r="Q865" s="5"/>
      <c r="R865" s="5"/>
      <c r="S865" s="5"/>
      <c r="T865" s="5"/>
      <c r="U865" s="5"/>
      <c r="V865" s="5"/>
      <c r="W865" s="5">
        <v>0</v>
      </c>
      <c r="X865" s="5">
        <v>1</v>
      </c>
      <c r="Y865" s="5">
        <v>0</v>
      </c>
      <c r="Z865" s="5">
        <v>0</v>
      </c>
      <c r="AA865" s="5">
        <v>1</v>
      </c>
      <c r="AB865" s="5">
        <v>0</v>
      </c>
    </row>
    <row r="866" spans="1:255" x14ac:dyDescent="0.2">
      <c r="A866" s="5">
        <v>50</v>
      </c>
      <c r="B866" s="5">
        <v>0</v>
      </c>
      <c r="C866" s="5">
        <v>0</v>
      </c>
      <c r="D866" s="5">
        <v>1</v>
      </c>
      <c r="E866" s="5">
        <v>230</v>
      </c>
      <c r="F866" s="5">
        <f>ROUND(Source!BA846,O866)</f>
        <v>0</v>
      </c>
      <c r="G866" s="5" t="s">
        <v>131</v>
      </c>
      <c r="H866" s="5" t="s">
        <v>132</v>
      </c>
      <c r="I866" s="5"/>
      <c r="J866" s="5"/>
      <c r="K866" s="5">
        <v>230</v>
      </c>
      <c r="L866" s="5">
        <v>19</v>
      </c>
      <c r="M866" s="5">
        <v>3</v>
      </c>
      <c r="N866" s="5" t="s">
        <v>3</v>
      </c>
      <c r="O866" s="5">
        <v>2</v>
      </c>
      <c r="P866" s="5">
        <f>ROUND(Source!ES846,O866)</f>
        <v>0</v>
      </c>
      <c r="Q866" s="5"/>
      <c r="R866" s="5"/>
      <c r="S866" s="5"/>
      <c r="T866" s="5"/>
      <c r="U866" s="5"/>
      <c r="V866" s="5"/>
      <c r="W866" s="5">
        <v>0</v>
      </c>
      <c r="X866" s="5">
        <v>1</v>
      </c>
      <c r="Y866" s="5">
        <v>0</v>
      </c>
      <c r="Z866" s="5">
        <v>0</v>
      </c>
      <c r="AA866" s="5">
        <v>1</v>
      </c>
      <c r="AB866" s="5">
        <v>0</v>
      </c>
    </row>
    <row r="867" spans="1:255" x14ac:dyDescent="0.2">
      <c r="A867" s="5">
        <v>50</v>
      </c>
      <c r="B867" s="5">
        <v>0</v>
      </c>
      <c r="C867" s="5">
        <v>0</v>
      </c>
      <c r="D867" s="5">
        <v>1</v>
      </c>
      <c r="E867" s="5">
        <v>206</v>
      </c>
      <c r="F867" s="5">
        <f>ROUND(Source!T846,O867)</f>
        <v>0</v>
      </c>
      <c r="G867" s="5" t="s">
        <v>133</v>
      </c>
      <c r="H867" s="5" t="s">
        <v>134</v>
      </c>
      <c r="I867" s="5"/>
      <c r="J867" s="5"/>
      <c r="K867" s="5">
        <v>206</v>
      </c>
      <c r="L867" s="5">
        <v>20</v>
      </c>
      <c r="M867" s="5">
        <v>3</v>
      </c>
      <c r="N867" s="5" t="s">
        <v>3</v>
      </c>
      <c r="O867" s="5">
        <v>2</v>
      </c>
      <c r="P867" s="5">
        <f>ROUND(Source!DL846,O867)</f>
        <v>0</v>
      </c>
      <c r="Q867" s="5"/>
      <c r="R867" s="5"/>
      <c r="S867" s="5"/>
      <c r="T867" s="5"/>
      <c r="U867" s="5"/>
      <c r="V867" s="5"/>
      <c r="W867" s="5">
        <v>0</v>
      </c>
      <c r="X867" s="5">
        <v>1</v>
      </c>
      <c r="Y867" s="5">
        <v>0</v>
      </c>
      <c r="Z867" s="5">
        <v>0</v>
      </c>
      <c r="AA867" s="5">
        <v>1</v>
      </c>
      <c r="AB867" s="5">
        <v>0</v>
      </c>
    </row>
    <row r="868" spans="1:255" x14ac:dyDescent="0.2">
      <c r="A868" s="5">
        <v>50</v>
      </c>
      <c r="B868" s="5">
        <v>0</v>
      </c>
      <c r="C868" s="5">
        <v>0</v>
      </c>
      <c r="D868" s="5">
        <v>1</v>
      </c>
      <c r="E868" s="5">
        <v>207</v>
      </c>
      <c r="F868" s="5">
        <f>Source!U846</f>
        <v>57.482640000000004</v>
      </c>
      <c r="G868" s="5" t="s">
        <v>135</v>
      </c>
      <c r="H868" s="5" t="s">
        <v>136</v>
      </c>
      <c r="I868" s="5"/>
      <c r="J868" s="5"/>
      <c r="K868" s="5">
        <v>207</v>
      </c>
      <c r="L868" s="5">
        <v>21</v>
      </c>
      <c r="M868" s="5">
        <v>3</v>
      </c>
      <c r="N868" s="5" t="s">
        <v>3</v>
      </c>
      <c r="O868" s="5">
        <v>-1</v>
      </c>
      <c r="P868" s="5">
        <f>Source!DM846</f>
        <v>57.482640000000004</v>
      </c>
      <c r="Q868" s="5"/>
      <c r="R868" s="5"/>
      <c r="S868" s="5"/>
      <c r="T868" s="5"/>
      <c r="U868" s="5"/>
      <c r="V868" s="5"/>
      <c r="W868" s="5">
        <v>57.482640000000004</v>
      </c>
      <c r="X868" s="5">
        <v>1</v>
      </c>
      <c r="Y868" s="5">
        <v>57.482640000000004</v>
      </c>
      <c r="Z868" s="5">
        <v>57.482640000000004</v>
      </c>
      <c r="AA868" s="5">
        <v>1</v>
      </c>
      <c r="AB868" s="5">
        <v>57.482640000000004</v>
      </c>
    </row>
    <row r="869" spans="1:255" x14ac:dyDescent="0.2">
      <c r="A869" s="5">
        <v>50</v>
      </c>
      <c r="B869" s="5">
        <v>0</v>
      </c>
      <c r="C869" s="5">
        <v>0</v>
      </c>
      <c r="D869" s="5">
        <v>1</v>
      </c>
      <c r="E869" s="5">
        <v>208</v>
      </c>
      <c r="F869" s="5">
        <f>Source!V846</f>
        <v>0</v>
      </c>
      <c r="G869" s="5" t="s">
        <v>137</v>
      </c>
      <c r="H869" s="5" t="s">
        <v>138</v>
      </c>
      <c r="I869" s="5"/>
      <c r="J869" s="5"/>
      <c r="K869" s="5">
        <v>208</v>
      </c>
      <c r="L869" s="5">
        <v>22</v>
      </c>
      <c r="M869" s="5">
        <v>3</v>
      </c>
      <c r="N869" s="5" t="s">
        <v>3</v>
      </c>
      <c r="O869" s="5">
        <v>-1</v>
      </c>
      <c r="P869" s="5">
        <f>Source!DN846</f>
        <v>0</v>
      </c>
      <c r="Q869" s="5"/>
      <c r="R869" s="5"/>
      <c r="S869" s="5"/>
      <c r="T869" s="5"/>
      <c r="U869" s="5"/>
      <c r="V869" s="5"/>
      <c r="W869" s="5">
        <v>0</v>
      </c>
      <c r="X869" s="5">
        <v>1</v>
      </c>
      <c r="Y869" s="5">
        <v>0</v>
      </c>
      <c r="Z869" s="5">
        <v>0</v>
      </c>
      <c r="AA869" s="5">
        <v>1</v>
      </c>
      <c r="AB869" s="5">
        <v>0</v>
      </c>
    </row>
    <row r="870" spans="1:255" x14ac:dyDescent="0.2">
      <c r="A870" s="5">
        <v>50</v>
      </c>
      <c r="B870" s="5">
        <v>0</v>
      </c>
      <c r="C870" s="5">
        <v>0</v>
      </c>
      <c r="D870" s="5">
        <v>1</v>
      </c>
      <c r="E870" s="5">
        <v>209</v>
      </c>
      <c r="F870" s="5">
        <f>ROUND(Source!W846,O870)</f>
        <v>0</v>
      </c>
      <c r="G870" s="5" t="s">
        <v>139</v>
      </c>
      <c r="H870" s="5" t="s">
        <v>140</v>
      </c>
      <c r="I870" s="5"/>
      <c r="J870" s="5"/>
      <c r="K870" s="5">
        <v>209</v>
      </c>
      <c r="L870" s="5">
        <v>23</v>
      </c>
      <c r="M870" s="5">
        <v>3</v>
      </c>
      <c r="N870" s="5" t="s">
        <v>3</v>
      </c>
      <c r="O870" s="5">
        <v>2</v>
      </c>
      <c r="P870" s="5">
        <f>ROUND(Source!DO846,O870)</f>
        <v>0</v>
      </c>
      <c r="Q870" s="5"/>
      <c r="R870" s="5"/>
      <c r="S870" s="5"/>
      <c r="T870" s="5"/>
      <c r="U870" s="5"/>
      <c r="V870" s="5"/>
      <c r="W870" s="5">
        <v>0</v>
      </c>
      <c r="X870" s="5">
        <v>1</v>
      </c>
      <c r="Y870" s="5">
        <v>0</v>
      </c>
      <c r="Z870" s="5">
        <v>0</v>
      </c>
      <c r="AA870" s="5">
        <v>1</v>
      </c>
      <c r="AB870" s="5">
        <v>0</v>
      </c>
    </row>
    <row r="871" spans="1:255" x14ac:dyDescent="0.2">
      <c r="A871" s="5">
        <v>50</v>
      </c>
      <c r="B871" s="5">
        <v>0</v>
      </c>
      <c r="C871" s="5">
        <v>0</v>
      </c>
      <c r="D871" s="5">
        <v>1</v>
      </c>
      <c r="E871" s="5">
        <v>233</v>
      </c>
      <c r="F871" s="5">
        <f>ROUND(Source!BD846,O871)</f>
        <v>0</v>
      </c>
      <c r="G871" s="5" t="s">
        <v>141</v>
      </c>
      <c r="H871" s="5" t="s">
        <v>142</v>
      </c>
      <c r="I871" s="5"/>
      <c r="J871" s="5"/>
      <c r="K871" s="5">
        <v>233</v>
      </c>
      <c r="L871" s="5">
        <v>24</v>
      </c>
      <c r="M871" s="5">
        <v>3</v>
      </c>
      <c r="N871" s="5" t="s">
        <v>3</v>
      </c>
      <c r="O871" s="5">
        <v>2</v>
      </c>
      <c r="P871" s="5">
        <f>ROUND(Source!EV846,O871)</f>
        <v>0</v>
      </c>
      <c r="Q871" s="5"/>
      <c r="R871" s="5"/>
      <c r="S871" s="5"/>
      <c r="T871" s="5"/>
      <c r="U871" s="5"/>
      <c r="V871" s="5"/>
      <c r="W871" s="5">
        <v>0</v>
      </c>
      <c r="X871" s="5">
        <v>1</v>
      </c>
      <c r="Y871" s="5">
        <v>0</v>
      </c>
      <c r="Z871" s="5">
        <v>0</v>
      </c>
      <c r="AA871" s="5">
        <v>1</v>
      </c>
      <c r="AB871" s="5">
        <v>0</v>
      </c>
    </row>
    <row r="872" spans="1:255" x14ac:dyDescent="0.2">
      <c r="A872" s="5">
        <v>50</v>
      </c>
      <c r="B872" s="5">
        <v>0</v>
      </c>
      <c r="C872" s="5">
        <v>0</v>
      </c>
      <c r="D872" s="5">
        <v>1</v>
      </c>
      <c r="E872" s="5">
        <v>210</v>
      </c>
      <c r="F872" s="5">
        <f>ROUND(Source!X846,O872)</f>
        <v>877.17</v>
      </c>
      <c r="G872" s="5" t="s">
        <v>143</v>
      </c>
      <c r="H872" s="5" t="s">
        <v>144</v>
      </c>
      <c r="I872" s="5"/>
      <c r="J872" s="5"/>
      <c r="K872" s="5">
        <v>210</v>
      </c>
      <c r="L872" s="5">
        <v>25</v>
      </c>
      <c r="M872" s="5">
        <v>3</v>
      </c>
      <c r="N872" s="5" t="s">
        <v>3</v>
      </c>
      <c r="O872" s="5">
        <v>2</v>
      </c>
      <c r="P872" s="5">
        <f>ROUND(Source!DP846,O872)</f>
        <v>20982.04</v>
      </c>
      <c r="Q872" s="5"/>
      <c r="R872" s="5"/>
      <c r="S872" s="5"/>
      <c r="T872" s="5"/>
      <c r="U872" s="5"/>
      <c r="V872" s="5"/>
      <c r="W872" s="5">
        <v>877.17</v>
      </c>
      <c r="X872" s="5">
        <v>1</v>
      </c>
      <c r="Y872" s="5">
        <v>877.17</v>
      </c>
      <c r="Z872" s="5">
        <v>20982.04</v>
      </c>
      <c r="AA872" s="5">
        <v>1</v>
      </c>
      <c r="AB872" s="5">
        <v>20982.04</v>
      </c>
    </row>
    <row r="873" spans="1:255" x14ac:dyDescent="0.2">
      <c r="A873" s="5">
        <v>50</v>
      </c>
      <c r="B873" s="5">
        <v>0</v>
      </c>
      <c r="C873" s="5">
        <v>0</v>
      </c>
      <c r="D873" s="5">
        <v>1</v>
      </c>
      <c r="E873" s="5">
        <v>211</v>
      </c>
      <c r="F873" s="5">
        <f>ROUND(Source!Y846,O873)</f>
        <v>659.61</v>
      </c>
      <c r="G873" s="5" t="s">
        <v>145</v>
      </c>
      <c r="H873" s="5" t="s">
        <v>146</v>
      </c>
      <c r="I873" s="5"/>
      <c r="J873" s="5"/>
      <c r="K873" s="5">
        <v>211</v>
      </c>
      <c r="L873" s="5">
        <v>26</v>
      </c>
      <c r="M873" s="5">
        <v>3</v>
      </c>
      <c r="N873" s="5" t="s">
        <v>3</v>
      </c>
      <c r="O873" s="5">
        <v>2</v>
      </c>
      <c r="P873" s="5">
        <f>ROUND(Source!DQ846,O873)</f>
        <v>9370.6299999999992</v>
      </c>
      <c r="Q873" s="5"/>
      <c r="R873" s="5"/>
      <c r="S873" s="5"/>
      <c r="T873" s="5"/>
      <c r="U873" s="5"/>
      <c r="V873" s="5"/>
      <c r="W873" s="5">
        <v>659.61</v>
      </c>
      <c r="X873" s="5">
        <v>1</v>
      </c>
      <c r="Y873" s="5">
        <v>659.61</v>
      </c>
      <c r="Z873" s="5">
        <v>9370.6299999999992</v>
      </c>
      <c r="AA873" s="5">
        <v>1</v>
      </c>
      <c r="AB873" s="5">
        <v>9370.6299999999992</v>
      </c>
    </row>
    <row r="874" spans="1:255" x14ac:dyDescent="0.2">
      <c r="A874" s="5">
        <v>50</v>
      </c>
      <c r="B874" s="5">
        <v>0</v>
      </c>
      <c r="C874" s="5">
        <v>0</v>
      </c>
      <c r="D874" s="5">
        <v>1</v>
      </c>
      <c r="E874" s="5">
        <v>224</v>
      </c>
      <c r="F874" s="5">
        <f>ROUND(Source!AR846,O874)</f>
        <v>37543.660000000003</v>
      </c>
      <c r="G874" s="5" t="s">
        <v>147</v>
      </c>
      <c r="H874" s="5" t="s">
        <v>148</v>
      </c>
      <c r="I874" s="5"/>
      <c r="J874" s="5"/>
      <c r="K874" s="5">
        <v>224</v>
      </c>
      <c r="L874" s="5">
        <v>27</v>
      </c>
      <c r="M874" s="5">
        <v>3</v>
      </c>
      <c r="N874" s="5" t="s">
        <v>3</v>
      </c>
      <c r="O874" s="5">
        <v>2</v>
      </c>
      <c r="P874" s="5">
        <f>ROUND(Source!EJ846,O874)</f>
        <v>199091.34</v>
      </c>
      <c r="Q874" s="5"/>
      <c r="R874" s="5"/>
      <c r="S874" s="5"/>
      <c r="T874" s="5"/>
      <c r="U874" s="5"/>
      <c r="V874" s="5"/>
      <c r="W874" s="5">
        <v>37543.660000000003</v>
      </c>
      <c r="X874" s="5">
        <v>1</v>
      </c>
      <c r="Y874" s="5">
        <v>37543.660000000003</v>
      </c>
      <c r="Z874" s="5">
        <v>199091.34</v>
      </c>
      <c r="AA874" s="5">
        <v>1</v>
      </c>
      <c r="AB874" s="5">
        <v>199091.34</v>
      </c>
    </row>
    <row r="876" spans="1:255" x14ac:dyDescent="0.2">
      <c r="A876" s="1">
        <v>5</v>
      </c>
      <c r="B876" s="1">
        <v>1</v>
      </c>
      <c r="C876" s="1"/>
      <c r="D876" s="1">
        <f>ROW(A915)</f>
        <v>915</v>
      </c>
      <c r="E876" s="1"/>
      <c r="F876" s="1" t="s">
        <v>211</v>
      </c>
      <c r="G876" s="1" t="s">
        <v>803</v>
      </c>
      <c r="H876" s="1" t="s">
        <v>3</v>
      </c>
      <c r="I876" s="1">
        <v>0</v>
      </c>
      <c r="J876" s="1"/>
      <c r="K876" s="1">
        <v>-1</v>
      </c>
      <c r="L876" s="1"/>
      <c r="M876" s="1" t="s">
        <v>3</v>
      </c>
      <c r="N876" s="1"/>
      <c r="O876" s="1"/>
      <c r="P876" s="1"/>
      <c r="Q876" s="1"/>
      <c r="R876" s="1"/>
      <c r="S876" s="1">
        <v>0</v>
      </c>
      <c r="T876" s="1">
        <v>0</v>
      </c>
      <c r="U876" s="1" t="s">
        <v>3</v>
      </c>
      <c r="V876" s="1">
        <v>0</v>
      </c>
      <c r="W876" s="1"/>
      <c r="X876" s="1"/>
      <c r="Y876" s="1"/>
      <c r="Z876" s="1"/>
      <c r="AA876" s="1"/>
      <c r="AB876" s="1" t="s">
        <v>3</v>
      </c>
      <c r="AC876" s="1" t="s">
        <v>3</v>
      </c>
      <c r="AD876" s="1" t="s">
        <v>3</v>
      </c>
      <c r="AE876" s="1" t="s">
        <v>3</v>
      </c>
      <c r="AF876" s="1" t="s">
        <v>3</v>
      </c>
      <c r="AG876" s="1" t="s">
        <v>3</v>
      </c>
      <c r="AH876" s="1"/>
      <c r="AI876" s="1"/>
      <c r="AJ876" s="1"/>
      <c r="AK876" s="1"/>
      <c r="AL876" s="1"/>
      <c r="AM876" s="1"/>
      <c r="AN876" s="1"/>
      <c r="AO876" s="1"/>
      <c r="AP876" s="1" t="s">
        <v>3</v>
      </c>
      <c r="AQ876" s="1" t="s">
        <v>3</v>
      </c>
      <c r="AR876" s="1" t="s">
        <v>3</v>
      </c>
      <c r="AS876" s="1"/>
      <c r="AT876" s="1"/>
      <c r="AU876" s="1"/>
      <c r="AV876" s="1"/>
      <c r="AW876" s="1"/>
      <c r="AX876" s="1"/>
      <c r="AY876" s="1"/>
      <c r="AZ876" s="1" t="s">
        <v>3</v>
      </c>
      <c r="BA876" s="1"/>
      <c r="BB876" s="1" t="s">
        <v>3</v>
      </c>
      <c r="BC876" s="1" t="s">
        <v>3</v>
      </c>
      <c r="BD876" s="1" t="s">
        <v>3</v>
      </c>
      <c r="BE876" s="1" t="s">
        <v>3</v>
      </c>
      <c r="BF876" s="1" t="s">
        <v>3</v>
      </c>
      <c r="BG876" s="1" t="s">
        <v>3</v>
      </c>
      <c r="BH876" s="1" t="s">
        <v>3</v>
      </c>
      <c r="BI876" s="1" t="s">
        <v>3</v>
      </c>
      <c r="BJ876" s="1" t="s">
        <v>3</v>
      </c>
      <c r="BK876" s="1" t="s">
        <v>3</v>
      </c>
      <c r="BL876" s="1" t="s">
        <v>3</v>
      </c>
      <c r="BM876" s="1" t="s">
        <v>3</v>
      </c>
      <c r="BN876" s="1" t="s">
        <v>3</v>
      </c>
      <c r="BO876" s="1" t="s">
        <v>3</v>
      </c>
      <c r="BP876" s="1" t="s">
        <v>3</v>
      </c>
      <c r="BQ876" s="1"/>
      <c r="BR876" s="1"/>
      <c r="BS876" s="1"/>
      <c r="BT876" s="1"/>
      <c r="BU876" s="1"/>
      <c r="BV876" s="1"/>
      <c r="BW876" s="1"/>
      <c r="BX876" s="1">
        <v>0</v>
      </c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>
        <v>0</v>
      </c>
    </row>
    <row r="878" spans="1:255" x14ac:dyDescent="0.2">
      <c r="A878" s="3">
        <v>52</v>
      </c>
      <c r="B878" s="3">
        <f t="shared" ref="B878:G878" si="726">B915</f>
        <v>1</v>
      </c>
      <c r="C878" s="3">
        <f t="shared" si="726"/>
        <v>5</v>
      </c>
      <c r="D878" s="3">
        <f t="shared" si="726"/>
        <v>876</v>
      </c>
      <c r="E878" s="3">
        <f t="shared" si="726"/>
        <v>0</v>
      </c>
      <c r="F878" s="3" t="str">
        <f t="shared" si="726"/>
        <v>Новый подраздел</v>
      </c>
      <c r="G878" s="3" t="str">
        <f t="shared" si="726"/>
        <v>Система отопления</v>
      </c>
      <c r="H878" s="3"/>
      <c r="I878" s="3"/>
      <c r="J878" s="3"/>
      <c r="K878" s="3"/>
      <c r="L878" s="3"/>
      <c r="M878" s="3"/>
      <c r="N878" s="3"/>
      <c r="O878" s="3">
        <f t="shared" ref="O878:AT878" si="727">O915</f>
        <v>34595.31</v>
      </c>
      <c r="P878" s="3">
        <f t="shared" si="727"/>
        <v>33554.04</v>
      </c>
      <c r="Q878" s="3">
        <f t="shared" si="727"/>
        <v>190.99</v>
      </c>
      <c r="R878" s="3">
        <f t="shared" si="727"/>
        <v>29.5</v>
      </c>
      <c r="S878" s="3">
        <f t="shared" si="727"/>
        <v>850.28</v>
      </c>
      <c r="T878" s="3">
        <f t="shared" si="727"/>
        <v>0</v>
      </c>
      <c r="U878" s="3">
        <f t="shared" si="727"/>
        <v>69.789140000000003</v>
      </c>
      <c r="V878" s="3">
        <f t="shared" si="727"/>
        <v>0</v>
      </c>
      <c r="W878" s="3">
        <f t="shared" si="727"/>
        <v>0</v>
      </c>
      <c r="X878" s="3">
        <f t="shared" si="727"/>
        <v>1062.8599999999999</v>
      </c>
      <c r="Y878" s="3">
        <f t="shared" si="727"/>
        <v>799.27</v>
      </c>
      <c r="Z878" s="3">
        <f t="shared" si="727"/>
        <v>0</v>
      </c>
      <c r="AA878" s="3">
        <f t="shared" si="727"/>
        <v>0</v>
      </c>
      <c r="AB878" s="3">
        <f t="shared" si="727"/>
        <v>34595.31</v>
      </c>
      <c r="AC878" s="3">
        <f t="shared" si="727"/>
        <v>33554.04</v>
      </c>
      <c r="AD878" s="3">
        <f t="shared" si="727"/>
        <v>190.99</v>
      </c>
      <c r="AE878" s="3">
        <f t="shared" si="727"/>
        <v>29.5</v>
      </c>
      <c r="AF878" s="3">
        <f t="shared" si="727"/>
        <v>850.28</v>
      </c>
      <c r="AG878" s="3">
        <f t="shared" si="727"/>
        <v>0</v>
      </c>
      <c r="AH878" s="3">
        <f t="shared" si="727"/>
        <v>69.789140000000003</v>
      </c>
      <c r="AI878" s="3">
        <f t="shared" si="727"/>
        <v>0</v>
      </c>
      <c r="AJ878" s="3">
        <f t="shared" si="727"/>
        <v>0</v>
      </c>
      <c r="AK878" s="3">
        <f t="shared" si="727"/>
        <v>1062.8599999999999</v>
      </c>
      <c r="AL878" s="3">
        <f t="shared" si="727"/>
        <v>799.27</v>
      </c>
      <c r="AM878" s="3">
        <f t="shared" si="727"/>
        <v>0</v>
      </c>
      <c r="AN878" s="3">
        <f t="shared" si="727"/>
        <v>0</v>
      </c>
      <c r="AO878" s="3">
        <f t="shared" si="727"/>
        <v>0</v>
      </c>
      <c r="AP878" s="3">
        <f t="shared" si="727"/>
        <v>0</v>
      </c>
      <c r="AQ878" s="3">
        <f t="shared" si="727"/>
        <v>0</v>
      </c>
      <c r="AR878" s="3">
        <f t="shared" si="727"/>
        <v>36509.07</v>
      </c>
      <c r="AS878" s="3">
        <f t="shared" si="727"/>
        <v>36509.07</v>
      </c>
      <c r="AT878" s="3">
        <f t="shared" si="727"/>
        <v>0</v>
      </c>
      <c r="AU878" s="3">
        <f t="shared" ref="AU878:BZ878" si="728">AU915</f>
        <v>0</v>
      </c>
      <c r="AV878" s="3">
        <f t="shared" si="728"/>
        <v>33554.04</v>
      </c>
      <c r="AW878" s="3">
        <f t="shared" si="728"/>
        <v>33554.04</v>
      </c>
      <c r="AX878" s="3">
        <f t="shared" si="728"/>
        <v>0</v>
      </c>
      <c r="AY878" s="3">
        <f t="shared" si="728"/>
        <v>33554.04</v>
      </c>
      <c r="AZ878" s="3">
        <f t="shared" si="728"/>
        <v>0</v>
      </c>
      <c r="BA878" s="3">
        <f t="shared" si="728"/>
        <v>0</v>
      </c>
      <c r="BB878" s="3">
        <f t="shared" si="728"/>
        <v>0</v>
      </c>
      <c r="BC878" s="3">
        <f t="shared" si="728"/>
        <v>0</v>
      </c>
      <c r="BD878" s="3">
        <f t="shared" si="728"/>
        <v>0</v>
      </c>
      <c r="BE878" s="3">
        <f t="shared" si="728"/>
        <v>0</v>
      </c>
      <c r="BF878" s="3">
        <f t="shared" si="728"/>
        <v>0</v>
      </c>
      <c r="BG878" s="3">
        <f t="shared" si="728"/>
        <v>0</v>
      </c>
      <c r="BH878" s="3">
        <f t="shared" si="728"/>
        <v>0</v>
      </c>
      <c r="BI878" s="3">
        <f t="shared" si="728"/>
        <v>0</v>
      </c>
      <c r="BJ878" s="3">
        <f t="shared" si="728"/>
        <v>0</v>
      </c>
      <c r="BK878" s="3">
        <f t="shared" si="728"/>
        <v>0</v>
      </c>
      <c r="BL878" s="3">
        <f t="shared" si="728"/>
        <v>0</v>
      </c>
      <c r="BM878" s="3">
        <f t="shared" si="728"/>
        <v>0</v>
      </c>
      <c r="BN878" s="3">
        <f t="shared" si="728"/>
        <v>0</v>
      </c>
      <c r="BO878" s="3">
        <f t="shared" si="728"/>
        <v>0</v>
      </c>
      <c r="BP878" s="3">
        <f t="shared" si="728"/>
        <v>0</v>
      </c>
      <c r="BQ878" s="3">
        <f t="shared" si="728"/>
        <v>0</v>
      </c>
      <c r="BR878" s="3">
        <f t="shared" si="728"/>
        <v>0</v>
      </c>
      <c r="BS878" s="3">
        <f t="shared" si="728"/>
        <v>0</v>
      </c>
      <c r="BT878" s="3">
        <f t="shared" si="728"/>
        <v>0</v>
      </c>
      <c r="BU878" s="3">
        <f t="shared" si="728"/>
        <v>0</v>
      </c>
      <c r="BV878" s="3">
        <f t="shared" si="728"/>
        <v>0</v>
      </c>
      <c r="BW878" s="3">
        <f t="shared" si="728"/>
        <v>0</v>
      </c>
      <c r="BX878" s="3">
        <f t="shared" si="728"/>
        <v>0</v>
      </c>
      <c r="BY878" s="3">
        <f t="shared" si="728"/>
        <v>0</v>
      </c>
      <c r="BZ878" s="3">
        <f t="shared" si="728"/>
        <v>0</v>
      </c>
      <c r="CA878" s="3">
        <f t="shared" ref="CA878:DF878" si="729">CA915</f>
        <v>36509.07</v>
      </c>
      <c r="CB878" s="3">
        <f t="shared" si="729"/>
        <v>36509.07</v>
      </c>
      <c r="CC878" s="3">
        <f t="shared" si="729"/>
        <v>0</v>
      </c>
      <c r="CD878" s="3">
        <f t="shared" si="729"/>
        <v>0</v>
      </c>
      <c r="CE878" s="3">
        <f t="shared" si="729"/>
        <v>33554.04</v>
      </c>
      <c r="CF878" s="3">
        <f t="shared" si="729"/>
        <v>33554.04</v>
      </c>
      <c r="CG878" s="3">
        <f t="shared" si="729"/>
        <v>0</v>
      </c>
      <c r="CH878" s="3">
        <f t="shared" si="729"/>
        <v>33554.04</v>
      </c>
      <c r="CI878" s="3">
        <f t="shared" si="729"/>
        <v>0</v>
      </c>
      <c r="CJ878" s="3">
        <f t="shared" si="729"/>
        <v>0</v>
      </c>
      <c r="CK878" s="3">
        <f t="shared" si="729"/>
        <v>0</v>
      </c>
      <c r="CL878" s="3">
        <f t="shared" si="729"/>
        <v>0</v>
      </c>
      <c r="CM878" s="3">
        <f t="shared" si="729"/>
        <v>0</v>
      </c>
      <c r="CN878" s="3">
        <f t="shared" si="729"/>
        <v>0</v>
      </c>
      <c r="CO878" s="3">
        <f t="shared" si="729"/>
        <v>0</v>
      </c>
      <c r="CP878" s="3">
        <f t="shared" si="729"/>
        <v>0</v>
      </c>
      <c r="CQ878" s="3">
        <f t="shared" si="729"/>
        <v>0</v>
      </c>
      <c r="CR878" s="3">
        <f t="shared" si="729"/>
        <v>0</v>
      </c>
      <c r="CS878" s="3">
        <f t="shared" si="729"/>
        <v>0</v>
      </c>
      <c r="CT878" s="3">
        <f t="shared" si="729"/>
        <v>0</v>
      </c>
      <c r="CU878" s="3">
        <f t="shared" si="729"/>
        <v>0</v>
      </c>
      <c r="CV878" s="3">
        <f t="shared" si="729"/>
        <v>0</v>
      </c>
      <c r="CW878" s="3">
        <f t="shared" si="729"/>
        <v>0</v>
      </c>
      <c r="CX878" s="3">
        <f t="shared" si="729"/>
        <v>0</v>
      </c>
      <c r="CY878" s="3">
        <f t="shared" si="729"/>
        <v>0</v>
      </c>
      <c r="CZ878" s="3">
        <f t="shared" si="729"/>
        <v>0</v>
      </c>
      <c r="DA878" s="3">
        <f t="shared" si="729"/>
        <v>0</v>
      </c>
      <c r="DB878" s="3">
        <f t="shared" si="729"/>
        <v>0</v>
      </c>
      <c r="DC878" s="3">
        <f t="shared" si="729"/>
        <v>0</v>
      </c>
      <c r="DD878" s="3">
        <f t="shared" si="729"/>
        <v>0</v>
      </c>
      <c r="DE878" s="3">
        <f t="shared" si="729"/>
        <v>0</v>
      </c>
      <c r="DF878" s="3">
        <f t="shared" si="729"/>
        <v>0</v>
      </c>
      <c r="DG878" s="4">
        <f t="shared" ref="DG878:EL878" si="730">DG915</f>
        <v>357818.39</v>
      </c>
      <c r="DH878" s="4">
        <f t="shared" si="730"/>
        <v>330924.31</v>
      </c>
      <c r="DI878" s="4">
        <f t="shared" si="730"/>
        <v>2210.4499999999998</v>
      </c>
      <c r="DJ878" s="4">
        <f t="shared" si="730"/>
        <v>856.39</v>
      </c>
      <c r="DK878" s="4">
        <f t="shared" si="730"/>
        <v>24683.63</v>
      </c>
      <c r="DL878" s="4">
        <f t="shared" si="730"/>
        <v>0</v>
      </c>
      <c r="DM878" s="4">
        <f t="shared" si="730"/>
        <v>69.789140000000003</v>
      </c>
      <c r="DN878" s="4">
        <f t="shared" si="730"/>
        <v>0</v>
      </c>
      <c r="DO878" s="4">
        <f t="shared" si="730"/>
        <v>0</v>
      </c>
      <c r="DP878" s="4">
        <f t="shared" si="730"/>
        <v>25424.14</v>
      </c>
      <c r="DQ878" s="4">
        <f t="shared" si="730"/>
        <v>11354.47</v>
      </c>
      <c r="DR878" s="4">
        <f t="shared" si="730"/>
        <v>0</v>
      </c>
      <c r="DS878" s="4">
        <f t="shared" si="730"/>
        <v>0</v>
      </c>
      <c r="DT878" s="4">
        <f t="shared" si="730"/>
        <v>357818.39</v>
      </c>
      <c r="DU878" s="4">
        <f t="shared" si="730"/>
        <v>330924.31</v>
      </c>
      <c r="DV878" s="4">
        <f t="shared" si="730"/>
        <v>2210.4499999999998</v>
      </c>
      <c r="DW878" s="4">
        <f t="shared" si="730"/>
        <v>856.39</v>
      </c>
      <c r="DX878" s="4">
        <f t="shared" si="730"/>
        <v>24683.63</v>
      </c>
      <c r="DY878" s="4">
        <f t="shared" si="730"/>
        <v>0</v>
      </c>
      <c r="DZ878" s="4">
        <f t="shared" si="730"/>
        <v>69.789140000000003</v>
      </c>
      <c r="EA878" s="4">
        <f t="shared" si="730"/>
        <v>0</v>
      </c>
      <c r="EB878" s="4">
        <f t="shared" si="730"/>
        <v>0</v>
      </c>
      <c r="EC878" s="4">
        <f t="shared" si="730"/>
        <v>25424.14</v>
      </c>
      <c r="ED878" s="4">
        <f t="shared" si="730"/>
        <v>11354.47</v>
      </c>
      <c r="EE878" s="4">
        <f t="shared" si="730"/>
        <v>0</v>
      </c>
      <c r="EF878" s="4">
        <f t="shared" si="730"/>
        <v>0</v>
      </c>
      <c r="EG878" s="4">
        <f t="shared" si="730"/>
        <v>0</v>
      </c>
      <c r="EH878" s="4">
        <f t="shared" si="730"/>
        <v>0</v>
      </c>
      <c r="EI878" s="4">
        <f t="shared" si="730"/>
        <v>0</v>
      </c>
      <c r="EJ878" s="4">
        <f t="shared" si="730"/>
        <v>395967.23</v>
      </c>
      <c r="EK878" s="4">
        <f t="shared" si="730"/>
        <v>395967.23</v>
      </c>
      <c r="EL878" s="4">
        <f t="shared" si="730"/>
        <v>0</v>
      </c>
      <c r="EM878" s="4">
        <f t="shared" ref="EM878:FR878" si="731">EM915</f>
        <v>0</v>
      </c>
      <c r="EN878" s="4">
        <f t="shared" si="731"/>
        <v>330924.31</v>
      </c>
      <c r="EO878" s="4">
        <f t="shared" si="731"/>
        <v>330924.31</v>
      </c>
      <c r="EP878" s="4">
        <f t="shared" si="731"/>
        <v>0</v>
      </c>
      <c r="EQ878" s="4">
        <f t="shared" si="731"/>
        <v>330924.31</v>
      </c>
      <c r="ER878" s="4">
        <f t="shared" si="731"/>
        <v>0</v>
      </c>
      <c r="ES878" s="4">
        <f t="shared" si="731"/>
        <v>0</v>
      </c>
      <c r="ET878" s="4">
        <f t="shared" si="731"/>
        <v>0</v>
      </c>
      <c r="EU878" s="4">
        <f t="shared" si="731"/>
        <v>0</v>
      </c>
      <c r="EV878" s="4">
        <f t="shared" si="731"/>
        <v>0</v>
      </c>
      <c r="EW878" s="4">
        <f t="shared" si="731"/>
        <v>0</v>
      </c>
      <c r="EX878" s="4">
        <f t="shared" si="731"/>
        <v>0</v>
      </c>
      <c r="EY878" s="4">
        <f t="shared" si="731"/>
        <v>0</v>
      </c>
      <c r="EZ878" s="4">
        <f t="shared" si="731"/>
        <v>0</v>
      </c>
      <c r="FA878" s="4">
        <f t="shared" si="731"/>
        <v>0</v>
      </c>
      <c r="FB878" s="4">
        <f t="shared" si="731"/>
        <v>0</v>
      </c>
      <c r="FC878" s="4">
        <f t="shared" si="731"/>
        <v>0</v>
      </c>
      <c r="FD878" s="4">
        <f t="shared" si="731"/>
        <v>0</v>
      </c>
      <c r="FE878" s="4">
        <f t="shared" si="731"/>
        <v>0</v>
      </c>
      <c r="FF878" s="4">
        <f t="shared" si="731"/>
        <v>0</v>
      </c>
      <c r="FG878" s="4">
        <f t="shared" si="731"/>
        <v>0</v>
      </c>
      <c r="FH878" s="4">
        <f t="shared" si="731"/>
        <v>0</v>
      </c>
      <c r="FI878" s="4">
        <f t="shared" si="731"/>
        <v>0</v>
      </c>
      <c r="FJ878" s="4">
        <f t="shared" si="731"/>
        <v>0</v>
      </c>
      <c r="FK878" s="4">
        <f t="shared" si="731"/>
        <v>0</v>
      </c>
      <c r="FL878" s="4">
        <f t="shared" si="731"/>
        <v>0</v>
      </c>
      <c r="FM878" s="4">
        <f t="shared" si="731"/>
        <v>0</v>
      </c>
      <c r="FN878" s="4">
        <f t="shared" si="731"/>
        <v>0</v>
      </c>
      <c r="FO878" s="4">
        <f t="shared" si="731"/>
        <v>0</v>
      </c>
      <c r="FP878" s="4">
        <f t="shared" si="731"/>
        <v>0</v>
      </c>
      <c r="FQ878" s="4">
        <f t="shared" si="731"/>
        <v>0</v>
      </c>
      <c r="FR878" s="4">
        <f t="shared" si="731"/>
        <v>0</v>
      </c>
      <c r="FS878" s="4">
        <f t="shared" ref="FS878:GX878" si="732">FS915</f>
        <v>395967.23</v>
      </c>
      <c r="FT878" s="4">
        <f t="shared" si="732"/>
        <v>395967.23</v>
      </c>
      <c r="FU878" s="4">
        <f t="shared" si="732"/>
        <v>0</v>
      </c>
      <c r="FV878" s="4">
        <f t="shared" si="732"/>
        <v>0</v>
      </c>
      <c r="FW878" s="4">
        <f t="shared" si="732"/>
        <v>330924.31</v>
      </c>
      <c r="FX878" s="4">
        <f t="shared" si="732"/>
        <v>330924.31</v>
      </c>
      <c r="FY878" s="4">
        <f t="shared" si="732"/>
        <v>0</v>
      </c>
      <c r="FZ878" s="4">
        <f t="shared" si="732"/>
        <v>330924.31</v>
      </c>
      <c r="GA878" s="4">
        <f t="shared" si="732"/>
        <v>0</v>
      </c>
      <c r="GB878" s="4">
        <f t="shared" si="732"/>
        <v>0</v>
      </c>
      <c r="GC878" s="4">
        <f t="shared" si="732"/>
        <v>0</v>
      </c>
      <c r="GD878" s="4">
        <f t="shared" si="732"/>
        <v>0</v>
      </c>
      <c r="GE878" s="4">
        <f t="shared" si="732"/>
        <v>0</v>
      </c>
      <c r="GF878" s="4">
        <f t="shared" si="732"/>
        <v>0</v>
      </c>
      <c r="GG878" s="4">
        <f t="shared" si="732"/>
        <v>0</v>
      </c>
      <c r="GH878" s="4">
        <f t="shared" si="732"/>
        <v>0</v>
      </c>
      <c r="GI878" s="4">
        <f t="shared" si="732"/>
        <v>0</v>
      </c>
      <c r="GJ878" s="4">
        <f t="shared" si="732"/>
        <v>0</v>
      </c>
      <c r="GK878" s="4">
        <f t="shared" si="732"/>
        <v>0</v>
      </c>
      <c r="GL878" s="4">
        <f t="shared" si="732"/>
        <v>0</v>
      </c>
      <c r="GM878" s="4">
        <f t="shared" si="732"/>
        <v>0</v>
      </c>
      <c r="GN878" s="4">
        <f t="shared" si="732"/>
        <v>0</v>
      </c>
      <c r="GO878" s="4">
        <f t="shared" si="732"/>
        <v>0</v>
      </c>
      <c r="GP878" s="4">
        <f t="shared" si="732"/>
        <v>0</v>
      </c>
      <c r="GQ878" s="4">
        <f t="shared" si="732"/>
        <v>0</v>
      </c>
      <c r="GR878" s="4">
        <f t="shared" si="732"/>
        <v>0</v>
      </c>
      <c r="GS878" s="4">
        <f t="shared" si="732"/>
        <v>0</v>
      </c>
      <c r="GT878" s="4">
        <f t="shared" si="732"/>
        <v>0</v>
      </c>
      <c r="GU878" s="4">
        <f t="shared" si="732"/>
        <v>0</v>
      </c>
      <c r="GV878" s="4">
        <f t="shared" si="732"/>
        <v>0</v>
      </c>
      <c r="GW878" s="4">
        <f t="shared" si="732"/>
        <v>0</v>
      </c>
      <c r="GX878" s="4">
        <f t="shared" si="732"/>
        <v>0</v>
      </c>
    </row>
    <row r="880" spans="1:255" x14ac:dyDescent="0.2">
      <c r="A880" s="2">
        <v>17</v>
      </c>
      <c r="B880" s="2">
        <v>1</v>
      </c>
      <c r="C880" s="2">
        <f>ROW(SmtRes!A442)</f>
        <v>442</v>
      </c>
      <c r="D880" s="2">
        <f>ROW(EtalonRes!A513)</f>
        <v>513</v>
      </c>
      <c r="E880" s="2" t="s">
        <v>804</v>
      </c>
      <c r="F880" s="2" t="s">
        <v>754</v>
      </c>
      <c r="G880" s="2" t="s">
        <v>755</v>
      </c>
      <c r="H880" s="2" t="s">
        <v>464</v>
      </c>
      <c r="I880" s="2">
        <v>12</v>
      </c>
      <c r="J880" s="2">
        <v>0</v>
      </c>
      <c r="K880" s="2">
        <v>12</v>
      </c>
      <c r="L880" s="2"/>
      <c r="M880" s="2"/>
      <c r="N880" s="2"/>
      <c r="O880" s="2">
        <f t="shared" ref="O880:O913" si="733">ROUND(CP880,2)</f>
        <v>381.36</v>
      </c>
      <c r="P880" s="2">
        <f t="shared" ref="P880:P913" si="734">ROUND((ROUND((AC880*AW880*I880),2)*BC880),2)</f>
        <v>43.32</v>
      </c>
      <c r="Q880" s="2">
        <f t="shared" ref="Q880:Q913" si="735">(ROUND((ROUND(((ET880)*AV880*I880),2)*BB880),2)+ROUND((ROUND(((AE880-(EU880))*AV880*I880),2)*BS880),2))</f>
        <v>102.84</v>
      </c>
      <c r="R880" s="2">
        <f t="shared" ref="R880:R913" si="736">ROUND((ROUND((AE880*AV880*I880),2)*BS880),2)</f>
        <v>13.2</v>
      </c>
      <c r="S880" s="2">
        <f t="shared" ref="S880:S913" si="737">ROUND((ROUND((AF880*AV880*I880),2)*BA880),2)</f>
        <v>235.2</v>
      </c>
      <c r="T880" s="2">
        <f t="shared" ref="T880:T913" si="738">ROUND(CU880*I880,2)</f>
        <v>0</v>
      </c>
      <c r="U880" s="2">
        <f t="shared" ref="U880:U913" si="739">CV880*I880</f>
        <v>19.080000000000002</v>
      </c>
      <c r="V880" s="2">
        <f t="shared" ref="V880:V913" si="740">CW880*I880</f>
        <v>0</v>
      </c>
      <c r="W880" s="2">
        <f t="shared" ref="W880:W913" si="741">ROUND(CX880*I880,2)</f>
        <v>0</v>
      </c>
      <c r="X880" s="2">
        <f t="shared" ref="X880:X913" si="742">ROUND(CY880,2)</f>
        <v>294</v>
      </c>
      <c r="Y880" s="2">
        <f t="shared" ref="Y880:Y913" si="743">ROUND(CZ880,2)</f>
        <v>221.09</v>
      </c>
      <c r="Z880" s="2"/>
      <c r="AA880" s="2">
        <v>50626682</v>
      </c>
      <c r="AB880" s="2">
        <f t="shared" ref="AB880:AB913" si="744">ROUND((AC880+AD880+AF880),6)</f>
        <v>31.78</v>
      </c>
      <c r="AC880" s="2">
        <f t="shared" ref="AC880:AC913" si="745">ROUND((ES880),6)</f>
        <v>3.61</v>
      </c>
      <c r="AD880" s="2">
        <f t="shared" ref="AD880:AD913" si="746">ROUND((((ET880)-(EU880))+AE880),6)</f>
        <v>8.57</v>
      </c>
      <c r="AE880" s="2">
        <f t="shared" ref="AE880:AE913" si="747">ROUND((EU880),6)</f>
        <v>1.1000000000000001</v>
      </c>
      <c r="AF880" s="2">
        <f t="shared" ref="AF880:AF913" si="748">ROUND((EV880),6)</f>
        <v>19.600000000000001</v>
      </c>
      <c r="AG880" s="2">
        <f t="shared" ref="AG880:AG913" si="749">ROUND((AP880),6)</f>
        <v>0</v>
      </c>
      <c r="AH880" s="2">
        <f t="shared" ref="AH880:AH913" si="750">(EW880)</f>
        <v>1.59</v>
      </c>
      <c r="AI880" s="2">
        <f t="shared" ref="AI880:AI913" si="751">(EX880)</f>
        <v>0</v>
      </c>
      <c r="AJ880" s="2">
        <f t="shared" ref="AJ880:AJ913" si="752">(AS880)</f>
        <v>0</v>
      </c>
      <c r="AK880" s="2">
        <v>31.78</v>
      </c>
      <c r="AL880" s="2">
        <v>3.61</v>
      </c>
      <c r="AM880" s="2">
        <v>8.57</v>
      </c>
      <c r="AN880" s="2">
        <v>1.1000000000000001</v>
      </c>
      <c r="AO880" s="2">
        <v>19.600000000000001</v>
      </c>
      <c r="AP880" s="2">
        <v>0</v>
      </c>
      <c r="AQ880" s="2">
        <v>1.59</v>
      </c>
      <c r="AR880" s="2">
        <v>0</v>
      </c>
      <c r="AS880" s="2">
        <v>0</v>
      </c>
      <c r="AT880" s="2">
        <v>125</v>
      </c>
      <c r="AU880" s="2">
        <v>94</v>
      </c>
      <c r="AV880" s="2">
        <v>1</v>
      </c>
      <c r="AW880" s="2">
        <v>1</v>
      </c>
      <c r="AX880" s="2"/>
      <c r="AY880" s="2"/>
      <c r="AZ880" s="2">
        <v>1</v>
      </c>
      <c r="BA880" s="2">
        <v>1</v>
      </c>
      <c r="BB880" s="2">
        <v>1</v>
      </c>
      <c r="BC880" s="2">
        <v>1</v>
      </c>
      <c r="BD880" s="2" t="s">
        <v>3</v>
      </c>
      <c r="BE880" s="2" t="s">
        <v>3</v>
      </c>
      <c r="BF880" s="2" t="s">
        <v>3</v>
      </c>
      <c r="BG880" s="2" t="s">
        <v>3</v>
      </c>
      <c r="BH880" s="2">
        <v>0</v>
      </c>
      <c r="BI880" s="2">
        <v>1</v>
      </c>
      <c r="BJ880" s="2" t="s">
        <v>756</v>
      </c>
      <c r="BK880" s="2"/>
      <c r="BL880" s="2"/>
      <c r="BM880" s="2">
        <v>137</v>
      </c>
      <c r="BN880" s="2">
        <v>0</v>
      </c>
      <c r="BO880" s="2" t="s">
        <v>3</v>
      </c>
      <c r="BP880" s="2">
        <v>0</v>
      </c>
      <c r="BQ880" s="2">
        <v>30</v>
      </c>
      <c r="BR880" s="2">
        <v>0</v>
      </c>
      <c r="BS880" s="2">
        <v>1</v>
      </c>
      <c r="BT880" s="2">
        <v>1</v>
      </c>
      <c r="BU880" s="2">
        <v>1</v>
      </c>
      <c r="BV880" s="2">
        <v>1</v>
      </c>
      <c r="BW880" s="2">
        <v>1</v>
      </c>
      <c r="BX880" s="2">
        <v>1</v>
      </c>
      <c r="BY880" s="2" t="s">
        <v>3</v>
      </c>
      <c r="BZ880" s="2">
        <v>125</v>
      </c>
      <c r="CA880" s="2">
        <v>94</v>
      </c>
      <c r="CB880" s="2" t="s">
        <v>3</v>
      </c>
      <c r="CC880" s="2"/>
      <c r="CD880" s="2"/>
      <c r="CE880" s="2">
        <v>30</v>
      </c>
      <c r="CF880" s="2">
        <v>0</v>
      </c>
      <c r="CG880" s="2">
        <v>0</v>
      </c>
      <c r="CH880" s="2"/>
      <c r="CI880" s="2"/>
      <c r="CJ880" s="2"/>
      <c r="CK880" s="2"/>
      <c r="CL880" s="2"/>
      <c r="CM880" s="2">
        <v>0</v>
      </c>
      <c r="CN880" s="2" t="s">
        <v>3</v>
      </c>
      <c r="CO880" s="2">
        <v>0</v>
      </c>
      <c r="CP880" s="2">
        <f t="shared" ref="CP880:CP913" si="753">(P880+Q880+S880)</f>
        <v>381.36</v>
      </c>
      <c r="CQ880" s="2">
        <f t="shared" ref="CQ880:CQ913" si="754">ROUND((ROUND((AC880*AW880*1),2)*BC880),2)</f>
        <v>3.61</v>
      </c>
      <c r="CR880" s="2">
        <f t="shared" ref="CR880:CR913" si="755">(ROUND((ROUND(((ET880)*AV880*1),2)*BB880),2)+ROUND((ROUND(((AE880-(EU880))*AV880*1),2)*BS880),2))</f>
        <v>8.57</v>
      </c>
      <c r="CS880" s="2">
        <f t="shared" ref="CS880:CS913" si="756">ROUND((ROUND((AE880*AV880*1),2)*BS880),2)</f>
        <v>1.1000000000000001</v>
      </c>
      <c r="CT880" s="2">
        <f t="shared" ref="CT880:CT913" si="757">ROUND((ROUND((AF880*AV880*1),2)*BA880),2)</f>
        <v>19.600000000000001</v>
      </c>
      <c r="CU880" s="2">
        <f t="shared" ref="CU880:CU913" si="758">AG880</f>
        <v>0</v>
      </c>
      <c r="CV880" s="2">
        <f t="shared" ref="CV880:CV913" si="759">(AH880*AV880)</f>
        <v>1.59</v>
      </c>
      <c r="CW880" s="2">
        <f t="shared" ref="CW880:CW913" si="760">AI880</f>
        <v>0</v>
      </c>
      <c r="CX880" s="2">
        <f t="shared" ref="CX880:CX913" si="761">AJ880</f>
        <v>0</v>
      </c>
      <c r="CY880" s="2">
        <f>((S880*BZ880)/100)</f>
        <v>294</v>
      </c>
      <c r="CZ880" s="2">
        <f>((S880*CA880)/100)</f>
        <v>221.08799999999999</v>
      </c>
      <c r="DA880" s="2"/>
      <c r="DB880" s="2"/>
      <c r="DC880" s="2" t="s">
        <v>3</v>
      </c>
      <c r="DD880" s="2" t="s">
        <v>3</v>
      </c>
      <c r="DE880" s="2" t="s">
        <v>3</v>
      </c>
      <c r="DF880" s="2" t="s">
        <v>3</v>
      </c>
      <c r="DG880" s="2" t="s">
        <v>3</v>
      </c>
      <c r="DH880" s="2" t="s">
        <v>3</v>
      </c>
      <c r="DI880" s="2" t="s">
        <v>3</v>
      </c>
      <c r="DJ880" s="2" t="s">
        <v>3</v>
      </c>
      <c r="DK880" s="2" t="s">
        <v>3</v>
      </c>
      <c r="DL880" s="2" t="s">
        <v>3</v>
      </c>
      <c r="DM880" s="2" t="s">
        <v>3</v>
      </c>
      <c r="DN880" s="2">
        <v>0</v>
      </c>
      <c r="DO880" s="2">
        <v>0</v>
      </c>
      <c r="DP880" s="2">
        <v>1</v>
      </c>
      <c r="DQ880" s="2">
        <v>1</v>
      </c>
      <c r="DR880" s="2"/>
      <c r="DS880" s="2"/>
      <c r="DT880" s="2"/>
      <c r="DU880" s="2">
        <v>1013</v>
      </c>
      <c r="DV880" s="2" t="s">
        <v>464</v>
      </c>
      <c r="DW880" s="2" t="s">
        <v>464</v>
      </c>
      <c r="DX880" s="2">
        <v>1</v>
      </c>
      <c r="DY880" s="2"/>
      <c r="DZ880" s="2" t="s">
        <v>3</v>
      </c>
      <c r="EA880" s="2" t="s">
        <v>3</v>
      </c>
      <c r="EB880" s="2" t="s">
        <v>3</v>
      </c>
      <c r="EC880" s="2" t="s">
        <v>3</v>
      </c>
      <c r="ED880" s="2"/>
      <c r="EE880" s="2">
        <v>49573452</v>
      </c>
      <c r="EF880" s="2">
        <v>30</v>
      </c>
      <c r="EG880" s="2" t="s">
        <v>37</v>
      </c>
      <c r="EH880" s="2">
        <v>0</v>
      </c>
      <c r="EI880" s="2" t="s">
        <v>3</v>
      </c>
      <c r="EJ880" s="2">
        <v>1</v>
      </c>
      <c r="EK880" s="2">
        <v>137</v>
      </c>
      <c r="EL880" s="2" t="s">
        <v>697</v>
      </c>
      <c r="EM880" s="2" t="s">
        <v>698</v>
      </c>
      <c r="EN880" s="2"/>
      <c r="EO880" s="2" t="s">
        <v>3</v>
      </c>
      <c r="EP880" s="2"/>
      <c r="EQ880" s="2">
        <v>131072</v>
      </c>
      <c r="ER880" s="2">
        <v>31.78</v>
      </c>
      <c r="ES880" s="2">
        <v>3.61</v>
      </c>
      <c r="ET880" s="2">
        <v>8.57</v>
      </c>
      <c r="EU880" s="2">
        <v>1.1000000000000001</v>
      </c>
      <c r="EV880" s="2">
        <v>19.600000000000001</v>
      </c>
      <c r="EW880" s="2">
        <v>1.59</v>
      </c>
      <c r="EX880" s="2">
        <v>0</v>
      </c>
      <c r="EY880" s="2">
        <v>0</v>
      </c>
      <c r="EZ880" s="2"/>
      <c r="FA880" s="2"/>
      <c r="FB880" s="2"/>
      <c r="FC880" s="2"/>
      <c r="FD880" s="2"/>
      <c r="FE880" s="2"/>
      <c r="FF880" s="2"/>
      <c r="FG880" s="2"/>
      <c r="FH880" s="2"/>
      <c r="FI880" s="2"/>
      <c r="FJ880" s="2"/>
      <c r="FK880" s="2"/>
      <c r="FL880" s="2"/>
      <c r="FM880" s="2"/>
      <c r="FN880" s="2"/>
      <c r="FO880" s="2"/>
      <c r="FP880" s="2"/>
      <c r="FQ880" s="2">
        <v>0</v>
      </c>
      <c r="FR880" s="2">
        <f t="shared" ref="FR880:FR913" si="762">ROUND(IF(BI880=3,GM880,0),2)</f>
        <v>0</v>
      </c>
      <c r="FS880" s="2">
        <v>0</v>
      </c>
      <c r="FT880" s="2"/>
      <c r="FU880" s="2"/>
      <c r="FV880" s="2"/>
      <c r="FW880" s="2"/>
      <c r="FX880" s="2">
        <v>125</v>
      </c>
      <c r="FY880" s="2">
        <v>94</v>
      </c>
      <c r="FZ880" s="2"/>
      <c r="GA880" s="2" t="s">
        <v>3</v>
      </c>
      <c r="GB880" s="2"/>
      <c r="GC880" s="2"/>
      <c r="GD880" s="2">
        <v>0</v>
      </c>
      <c r="GE880" s="2"/>
      <c r="GF880" s="2">
        <v>2103904662</v>
      </c>
      <c r="GG880" s="2">
        <v>2</v>
      </c>
      <c r="GH880" s="2">
        <v>1</v>
      </c>
      <c r="GI880" s="2">
        <v>-2</v>
      </c>
      <c r="GJ880" s="2">
        <v>0</v>
      </c>
      <c r="GK880" s="2">
        <f>ROUND(R880*(R12)/100,2)</f>
        <v>23.1</v>
      </c>
      <c r="GL880" s="2">
        <f t="shared" ref="GL880:GL913" si="763">ROUND(IF(AND(BH880=3,BI880=3,FS880&lt;&gt;0),P880,0),2)</f>
        <v>0</v>
      </c>
      <c r="GM880" s="2">
        <f t="shared" ref="GM880:GM913" si="764">ROUND(O880+X880+Y880+GK880,2)+GX880</f>
        <v>919.55</v>
      </c>
      <c r="GN880" s="2">
        <f t="shared" ref="GN880:GN913" si="765">IF(OR(BI880=0,BI880=1),GM880-GX880,0)</f>
        <v>919.55</v>
      </c>
      <c r="GO880" s="2">
        <f t="shared" ref="GO880:GO913" si="766">IF(BI880=2,GM880-GX880,0)</f>
        <v>0</v>
      </c>
      <c r="GP880" s="2">
        <f t="shared" ref="GP880:GP913" si="767">IF(BI880=4,GM880-GX880,0)</f>
        <v>0</v>
      </c>
      <c r="GQ880" s="2"/>
      <c r="GR880" s="2">
        <v>0</v>
      </c>
      <c r="GS880" s="2">
        <v>3</v>
      </c>
      <c r="GT880" s="2">
        <v>0</v>
      </c>
      <c r="GU880" s="2" t="s">
        <v>3</v>
      </c>
      <c r="GV880" s="2">
        <f t="shared" ref="GV880:GV913" si="768">ROUND((GT880),6)</f>
        <v>0</v>
      </c>
      <c r="GW880" s="2">
        <v>1</v>
      </c>
      <c r="GX880" s="2">
        <f t="shared" ref="GX880:GX913" si="769">ROUND(HC880*I880,2)</f>
        <v>0</v>
      </c>
      <c r="GY880" s="2"/>
      <c r="GZ880" s="2"/>
      <c r="HA880" s="2">
        <v>0</v>
      </c>
      <c r="HB880" s="2">
        <v>0</v>
      </c>
      <c r="HC880" s="2">
        <f t="shared" ref="HC880:HC913" si="770">GV880*GW880</f>
        <v>0</v>
      </c>
      <c r="HD880" s="2"/>
      <c r="HE880" s="2" t="s">
        <v>3</v>
      </c>
      <c r="HF880" s="2" t="s">
        <v>3</v>
      </c>
      <c r="HG880" s="2"/>
      <c r="HH880" s="2"/>
      <c r="HI880" s="2"/>
      <c r="HJ880" s="2"/>
      <c r="HK880" s="2"/>
      <c r="HL880" s="2"/>
      <c r="HM880" s="2" t="s">
        <v>3</v>
      </c>
      <c r="HN880" s="2" t="s">
        <v>3</v>
      </c>
      <c r="HO880" s="2" t="s">
        <v>3</v>
      </c>
      <c r="HP880" s="2" t="s">
        <v>3</v>
      </c>
      <c r="HQ880" s="2" t="s">
        <v>3</v>
      </c>
      <c r="HR880" s="2"/>
      <c r="HS880" s="2"/>
      <c r="HT880" s="2"/>
      <c r="HU880" s="2"/>
      <c r="HV880" s="2"/>
      <c r="HW880" s="2"/>
      <c r="HX880" s="2"/>
      <c r="HY880" s="2"/>
      <c r="HZ880" s="2"/>
      <c r="IA880" s="2"/>
      <c r="IB880" s="2"/>
      <c r="IC880" s="2"/>
      <c r="ID880" s="2"/>
      <c r="IE880" s="2"/>
      <c r="IF880" s="2"/>
      <c r="IG880" s="2"/>
      <c r="IH880" s="2"/>
      <c r="II880" s="2"/>
      <c r="IJ880" s="2"/>
      <c r="IK880" s="2">
        <v>0</v>
      </c>
      <c r="IL880" s="2"/>
      <c r="IM880" s="2"/>
      <c r="IN880" s="2"/>
      <c r="IO880" s="2"/>
      <c r="IP880" s="2"/>
      <c r="IQ880" s="2"/>
      <c r="IR880" s="2"/>
      <c r="IS880" s="2"/>
      <c r="IT880" s="2"/>
      <c r="IU880" s="2"/>
    </row>
    <row r="881" spans="1:255" x14ac:dyDescent="0.2">
      <c r="A881">
        <v>17</v>
      </c>
      <c r="B881">
        <v>1</v>
      </c>
      <c r="C881">
        <f>ROW(SmtRes!A450)</f>
        <v>450</v>
      </c>
      <c r="D881">
        <f>ROW(EtalonRes!A522)</f>
        <v>522</v>
      </c>
      <c r="E881" t="s">
        <v>804</v>
      </c>
      <c r="F881" t="s">
        <v>754</v>
      </c>
      <c r="G881" t="s">
        <v>755</v>
      </c>
      <c r="H881" t="s">
        <v>464</v>
      </c>
      <c r="I881">
        <v>12</v>
      </c>
      <c r="J881">
        <v>0</v>
      </c>
      <c r="K881">
        <v>12</v>
      </c>
      <c r="O881">
        <f t="shared" si="733"/>
        <v>8142.3</v>
      </c>
      <c r="P881">
        <f t="shared" si="734"/>
        <v>194.51</v>
      </c>
      <c r="Q881">
        <f t="shared" si="735"/>
        <v>1119.93</v>
      </c>
      <c r="R881">
        <f t="shared" si="736"/>
        <v>383.2</v>
      </c>
      <c r="S881">
        <f t="shared" si="737"/>
        <v>6827.86</v>
      </c>
      <c r="T881">
        <f t="shared" si="738"/>
        <v>0</v>
      </c>
      <c r="U881">
        <f t="shared" si="739"/>
        <v>19.080000000000002</v>
      </c>
      <c r="V881">
        <f t="shared" si="740"/>
        <v>0</v>
      </c>
      <c r="W881">
        <f t="shared" si="741"/>
        <v>0</v>
      </c>
      <c r="X881">
        <f t="shared" si="742"/>
        <v>7032.7</v>
      </c>
      <c r="Y881">
        <f t="shared" si="743"/>
        <v>3140.82</v>
      </c>
      <c r="AA881">
        <v>50626683</v>
      </c>
      <c r="AB881">
        <f t="shared" si="744"/>
        <v>31.78</v>
      </c>
      <c r="AC881">
        <f t="shared" si="745"/>
        <v>3.61</v>
      </c>
      <c r="AD881">
        <f t="shared" si="746"/>
        <v>8.57</v>
      </c>
      <c r="AE881">
        <f t="shared" si="747"/>
        <v>1.1000000000000001</v>
      </c>
      <c r="AF881">
        <f t="shared" si="748"/>
        <v>19.600000000000001</v>
      </c>
      <c r="AG881">
        <f t="shared" si="749"/>
        <v>0</v>
      </c>
      <c r="AH881">
        <f t="shared" si="750"/>
        <v>1.59</v>
      </c>
      <c r="AI881">
        <f t="shared" si="751"/>
        <v>0</v>
      </c>
      <c r="AJ881">
        <f t="shared" si="752"/>
        <v>0</v>
      </c>
      <c r="AK881">
        <v>31.78</v>
      </c>
      <c r="AL881">
        <v>3.61</v>
      </c>
      <c r="AM881">
        <v>8.57</v>
      </c>
      <c r="AN881">
        <v>1.1000000000000001</v>
      </c>
      <c r="AO881">
        <v>19.600000000000001</v>
      </c>
      <c r="AP881">
        <v>0</v>
      </c>
      <c r="AQ881">
        <v>1.59</v>
      </c>
      <c r="AR881">
        <v>0</v>
      </c>
      <c r="AS881">
        <v>0</v>
      </c>
      <c r="AT881">
        <v>103</v>
      </c>
      <c r="AU881">
        <v>46</v>
      </c>
      <c r="AV881">
        <v>1</v>
      </c>
      <c r="AW881">
        <v>1</v>
      </c>
      <c r="AZ881">
        <v>1</v>
      </c>
      <c r="BA881">
        <v>29.03</v>
      </c>
      <c r="BB881">
        <v>10.89</v>
      </c>
      <c r="BC881">
        <v>4.49</v>
      </c>
      <c r="BD881" t="s">
        <v>3</v>
      </c>
      <c r="BE881" t="s">
        <v>3</v>
      </c>
      <c r="BF881" t="s">
        <v>3</v>
      </c>
      <c r="BG881" t="s">
        <v>3</v>
      </c>
      <c r="BH881">
        <v>0</v>
      </c>
      <c r="BI881">
        <v>1</v>
      </c>
      <c r="BJ881" t="s">
        <v>756</v>
      </c>
      <c r="BM881">
        <v>137</v>
      </c>
      <c r="BN881">
        <v>0</v>
      </c>
      <c r="BO881" t="s">
        <v>754</v>
      </c>
      <c r="BP881">
        <v>1</v>
      </c>
      <c r="BQ881">
        <v>30</v>
      </c>
      <c r="BR881">
        <v>0</v>
      </c>
      <c r="BS881">
        <v>29.03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103</v>
      </c>
      <c r="CA881">
        <v>46</v>
      </c>
      <c r="CB881" t="s">
        <v>3</v>
      </c>
      <c r="CE881">
        <v>30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753"/>
        <v>8142.2999999999993</v>
      </c>
      <c r="CQ881">
        <f t="shared" si="754"/>
        <v>16.21</v>
      </c>
      <c r="CR881">
        <f t="shared" si="755"/>
        <v>93.33</v>
      </c>
      <c r="CS881">
        <f t="shared" si="756"/>
        <v>31.93</v>
      </c>
      <c r="CT881">
        <f t="shared" si="757"/>
        <v>568.99</v>
      </c>
      <c r="CU881">
        <f t="shared" si="758"/>
        <v>0</v>
      </c>
      <c r="CV881">
        <f t="shared" si="759"/>
        <v>1.59</v>
      </c>
      <c r="CW881">
        <f t="shared" si="760"/>
        <v>0</v>
      </c>
      <c r="CX881">
        <f t="shared" si="761"/>
        <v>0</v>
      </c>
      <c r="CY881">
        <f>S881*(BZ881/100)</f>
        <v>7032.6957999999995</v>
      </c>
      <c r="CZ881">
        <f>S881*(CA881/100)</f>
        <v>3140.8155999999999</v>
      </c>
      <c r="DC881" t="s">
        <v>3</v>
      </c>
      <c r="DD881" t="s">
        <v>3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125</v>
      </c>
      <c r="DO881">
        <v>94</v>
      </c>
      <c r="DP881">
        <v>1</v>
      </c>
      <c r="DQ881">
        <v>1</v>
      </c>
      <c r="DU881">
        <v>1013</v>
      </c>
      <c r="DV881" t="s">
        <v>464</v>
      </c>
      <c r="DW881" t="s">
        <v>464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49573452</v>
      </c>
      <c r="EF881">
        <v>30</v>
      </c>
      <c r="EG881" t="s">
        <v>37</v>
      </c>
      <c r="EH881">
        <v>0</v>
      </c>
      <c r="EI881" t="s">
        <v>3</v>
      </c>
      <c r="EJ881">
        <v>1</v>
      </c>
      <c r="EK881">
        <v>137</v>
      </c>
      <c r="EL881" t="s">
        <v>697</v>
      </c>
      <c r="EM881" t="s">
        <v>698</v>
      </c>
      <c r="EO881" t="s">
        <v>3</v>
      </c>
      <c r="EQ881">
        <v>131072</v>
      </c>
      <c r="ER881">
        <v>31.78</v>
      </c>
      <c r="ES881">
        <v>3.61</v>
      </c>
      <c r="ET881">
        <v>8.57</v>
      </c>
      <c r="EU881">
        <v>1.1000000000000001</v>
      </c>
      <c r="EV881">
        <v>19.600000000000001</v>
      </c>
      <c r="EW881">
        <v>1.59</v>
      </c>
      <c r="EX881">
        <v>0</v>
      </c>
      <c r="EY881">
        <v>0</v>
      </c>
      <c r="FQ881">
        <v>0</v>
      </c>
      <c r="FR881">
        <f t="shared" si="762"/>
        <v>0</v>
      </c>
      <c r="FS881">
        <v>0</v>
      </c>
      <c r="FX881">
        <v>125</v>
      </c>
      <c r="FY881">
        <v>94</v>
      </c>
      <c r="GA881" t="s">
        <v>3</v>
      </c>
      <c r="GD881">
        <v>0</v>
      </c>
      <c r="GF881">
        <v>2103904662</v>
      </c>
      <c r="GG881">
        <v>2</v>
      </c>
      <c r="GH881">
        <v>1</v>
      </c>
      <c r="GI881">
        <v>2</v>
      </c>
      <c r="GJ881">
        <v>0</v>
      </c>
      <c r="GK881">
        <f>ROUND(R881*(S12)/100,2)</f>
        <v>613.12</v>
      </c>
      <c r="GL881">
        <f t="shared" si="763"/>
        <v>0</v>
      </c>
      <c r="GM881">
        <f t="shared" si="764"/>
        <v>18928.939999999999</v>
      </c>
      <c r="GN881">
        <f t="shared" si="765"/>
        <v>18928.939999999999</v>
      </c>
      <c r="GO881">
        <f t="shared" si="766"/>
        <v>0</v>
      </c>
      <c r="GP881">
        <f t="shared" si="767"/>
        <v>0</v>
      </c>
      <c r="GR881">
        <v>0</v>
      </c>
      <c r="GS881">
        <v>0</v>
      </c>
      <c r="GT881">
        <v>0</v>
      </c>
      <c r="GU881" t="s">
        <v>3</v>
      </c>
      <c r="GV881">
        <f t="shared" si="768"/>
        <v>0</v>
      </c>
      <c r="GW881">
        <v>1</v>
      </c>
      <c r="GX881">
        <f t="shared" si="769"/>
        <v>0</v>
      </c>
      <c r="HA881">
        <v>0</v>
      </c>
      <c r="HB881">
        <v>0</v>
      </c>
      <c r="HC881">
        <f t="shared" si="770"/>
        <v>0</v>
      </c>
      <c r="HE881" t="s">
        <v>3</v>
      </c>
      <c r="HF881" t="s">
        <v>3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IK881">
        <v>0</v>
      </c>
    </row>
    <row r="882" spans="1:255" x14ac:dyDescent="0.2">
      <c r="A882" s="2">
        <v>18</v>
      </c>
      <c r="B882" s="2">
        <v>1</v>
      </c>
      <c r="C882" s="2">
        <v>441</v>
      </c>
      <c r="D882" s="2"/>
      <c r="E882" s="2" t="s">
        <v>805</v>
      </c>
      <c r="F882" s="2" t="s">
        <v>758</v>
      </c>
      <c r="G882" s="2" t="s">
        <v>759</v>
      </c>
      <c r="H882" s="2" t="s">
        <v>402</v>
      </c>
      <c r="I882" s="2">
        <f>I880*J882</f>
        <v>12</v>
      </c>
      <c r="J882" s="2">
        <v>1</v>
      </c>
      <c r="K882" s="2">
        <v>1</v>
      </c>
      <c r="L882" s="2"/>
      <c r="M882" s="2"/>
      <c r="N882" s="2"/>
      <c r="O882" s="2">
        <f t="shared" si="733"/>
        <v>1588.68</v>
      </c>
      <c r="P882" s="2">
        <f t="shared" si="734"/>
        <v>1588.68</v>
      </c>
      <c r="Q882" s="2">
        <f t="shared" si="735"/>
        <v>0</v>
      </c>
      <c r="R882" s="2">
        <f t="shared" si="736"/>
        <v>0</v>
      </c>
      <c r="S882" s="2">
        <f t="shared" si="737"/>
        <v>0</v>
      </c>
      <c r="T882" s="2">
        <f t="shared" si="738"/>
        <v>0</v>
      </c>
      <c r="U882" s="2">
        <f t="shared" si="739"/>
        <v>0</v>
      </c>
      <c r="V882" s="2">
        <f t="shared" si="740"/>
        <v>0</v>
      </c>
      <c r="W882" s="2">
        <f t="shared" si="741"/>
        <v>0</v>
      </c>
      <c r="X882" s="2">
        <f t="shared" si="742"/>
        <v>0</v>
      </c>
      <c r="Y882" s="2">
        <f t="shared" si="743"/>
        <v>0</v>
      </c>
      <c r="Z882" s="2"/>
      <c r="AA882" s="2">
        <v>50626682</v>
      </c>
      <c r="AB882" s="2">
        <f t="shared" si="744"/>
        <v>132.38999999999999</v>
      </c>
      <c r="AC882" s="2">
        <f t="shared" si="745"/>
        <v>132.38999999999999</v>
      </c>
      <c r="AD882" s="2">
        <f t="shared" si="746"/>
        <v>0</v>
      </c>
      <c r="AE882" s="2">
        <f t="shared" si="747"/>
        <v>0</v>
      </c>
      <c r="AF882" s="2">
        <f t="shared" si="748"/>
        <v>0</v>
      </c>
      <c r="AG882" s="2">
        <f t="shared" si="749"/>
        <v>0</v>
      </c>
      <c r="AH882" s="2">
        <f t="shared" si="750"/>
        <v>0</v>
      </c>
      <c r="AI882" s="2">
        <f t="shared" si="751"/>
        <v>0</v>
      </c>
      <c r="AJ882" s="2">
        <f t="shared" si="752"/>
        <v>0</v>
      </c>
      <c r="AK882" s="2">
        <v>132.38999999999999</v>
      </c>
      <c r="AL882" s="2">
        <v>132.38999999999999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125</v>
      </c>
      <c r="AU882" s="2">
        <v>94</v>
      </c>
      <c r="AV882" s="2">
        <v>1</v>
      </c>
      <c r="AW882" s="2">
        <v>1</v>
      </c>
      <c r="AX882" s="2"/>
      <c r="AY882" s="2"/>
      <c r="AZ882" s="2">
        <v>1</v>
      </c>
      <c r="BA882" s="2">
        <v>1</v>
      </c>
      <c r="BB882" s="2">
        <v>1</v>
      </c>
      <c r="BC882" s="2">
        <v>1</v>
      </c>
      <c r="BD882" s="2" t="s">
        <v>3</v>
      </c>
      <c r="BE882" s="2" t="s">
        <v>3</v>
      </c>
      <c r="BF882" s="2" t="s">
        <v>3</v>
      </c>
      <c r="BG882" s="2" t="s">
        <v>3</v>
      </c>
      <c r="BH882" s="2">
        <v>3</v>
      </c>
      <c r="BI882" s="2">
        <v>1</v>
      </c>
      <c r="BJ882" s="2" t="s">
        <v>760</v>
      </c>
      <c r="BK882" s="2"/>
      <c r="BL882" s="2"/>
      <c r="BM882" s="2">
        <v>137</v>
      </c>
      <c r="BN882" s="2">
        <v>0</v>
      </c>
      <c r="BO882" s="2" t="s">
        <v>3</v>
      </c>
      <c r="BP882" s="2">
        <v>0</v>
      </c>
      <c r="BQ882" s="2">
        <v>30</v>
      </c>
      <c r="BR882" s="2">
        <v>0</v>
      </c>
      <c r="BS882" s="2">
        <v>1</v>
      </c>
      <c r="BT882" s="2">
        <v>1</v>
      </c>
      <c r="BU882" s="2">
        <v>1</v>
      </c>
      <c r="BV882" s="2">
        <v>1</v>
      </c>
      <c r="BW882" s="2">
        <v>1</v>
      </c>
      <c r="BX882" s="2">
        <v>1</v>
      </c>
      <c r="BY882" s="2" t="s">
        <v>3</v>
      </c>
      <c r="BZ882" s="2">
        <v>125</v>
      </c>
      <c r="CA882" s="2">
        <v>94</v>
      </c>
      <c r="CB882" s="2" t="s">
        <v>3</v>
      </c>
      <c r="CC882" s="2"/>
      <c r="CD882" s="2"/>
      <c r="CE882" s="2">
        <v>30</v>
      </c>
      <c r="CF882" s="2">
        <v>0</v>
      </c>
      <c r="CG882" s="2">
        <v>0</v>
      </c>
      <c r="CH882" s="2"/>
      <c r="CI882" s="2"/>
      <c r="CJ882" s="2"/>
      <c r="CK882" s="2"/>
      <c r="CL882" s="2"/>
      <c r="CM882" s="2">
        <v>0</v>
      </c>
      <c r="CN882" s="2" t="s">
        <v>3</v>
      </c>
      <c r="CO882" s="2">
        <v>0</v>
      </c>
      <c r="CP882" s="2">
        <f t="shared" si="753"/>
        <v>1588.68</v>
      </c>
      <c r="CQ882" s="2">
        <f t="shared" si="754"/>
        <v>132.38999999999999</v>
      </c>
      <c r="CR882" s="2">
        <f t="shared" si="755"/>
        <v>0</v>
      </c>
      <c r="CS882" s="2">
        <f t="shared" si="756"/>
        <v>0</v>
      </c>
      <c r="CT882" s="2">
        <f t="shared" si="757"/>
        <v>0</v>
      </c>
      <c r="CU882" s="2">
        <f t="shared" si="758"/>
        <v>0</v>
      </c>
      <c r="CV882" s="2">
        <f t="shared" si="759"/>
        <v>0</v>
      </c>
      <c r="CW882" s="2">
        <f t="shared" si="760"/>
        <v>0</v>
      </c>
      <c r="CX882" s="2">
        <f t="shared" si="761"/>
        <v>0</v>
      </c>
      <c r="CY882" s="2">
        <f>((S882*BZ882)/100)</f>
        <v>0</v>
      </c>
      <c r="CZ882" s="2">
        <f>((S882*CA882)/100)</f>
        <v>0</v>
      </c>
      <c r="DA882" s="2"/>
      <c r="DB882" s="2"/>
      <c r="DC882" s="2" t="s">
        <v>3</v>
      </c>
      <c r="DD882" s="2" t="s">
        <v>3</v>
      </c>
      <c r="DE882" s="2" t="s">
        <v>3</v>
      </c>
      <c r="DF882" s="2" t="s">
        <v>3</v>
      </c>
      <c r="DG882" s="2" t="s">
        <v>3</v>
      </c>
      <c r="DH882" s="2" t="s">
        <v>3</v>
      </c>
      <c r="DI882" s="2" t="s">
        <v>3</v>
      </c>
      <c r="DJ882" s="2" t="s">
        <v>3</v>
      </c>
      <c r="DK882" s="2" t="s">
        <v>3</v>
      </c>
      <c r="DL882" s="2" t="s">
        <v>3</v>
      </c>
      <c r="DM882" s="2" t="s">
        <v>3</v>
      </c>
      <c r="DN882" s="2">
        <v>0</v>
      </c>
      <c r="DO882" s="2">
        <v>0</v>
      </c>
      <c r="DP882" s="2">
        <v>1</v>
      </c>
      <c r="DQ882" s="2">
        <v>1</v>
      </c>
      <c r="DR882" s="2"/>
      <c r="DS882" s="2"/>
      <c r="DT882" s="2"/>
      <c r="DU882" s="2">
        <v>1010</v>
      </c>
      <c r="DV882" s="2" t="s">
        <v>402</v>
      </c>
      <c r="DW882" s="2" t="s">
        <v>402</v>
      </c>
      <c r="DX882" s="2">
        <v>1</v>
      </c>
      <c r="DY882" s="2"/>
      <c r="DZ882" s="2" t="s">
        <v>3</v>
      </c>
      <c r="EA882" s="2" t="s">
        <v>3</v>
      </c>
      <c r="EB882" s="2" t="s">
        <v>3</v>
      </c>
      <c r="EC882" s="2" t="s">
        <v>3</v>
      </c>
      <c r="ED882" s="2"/>
      <c r="EE882" s="2">
        <v>49573452</v>
      </c>
      <c r="EF882" s="2">
        <v>30</v>
      </c>
      <c r="EG882" s="2" t="s">
        <v>37</v>
      </c>
      <c r="EH882" s="2">
        <v>0</v>
      </c>
      <c r="EI882" s="2" t="s">
        <v>3</v>
      </c>
      <c r="EJ882" s="2">
        <v>1</v>
      </c>
      <c r="EK882" s="2">
        <v>137</v>
      </c>
      <c r="EL882" s="2" t="s">
        <v>697</v>
      </c>
      <c r="EM882" s="2" t="s">
        <v>698</v>
      </c>
      <c r="EN882" s="2"/>
      <c r="EO882" s="2" t="s">
        <v>3</v>
      </c>
      <c r="EP882" s="2"/>
      <c r="EQ882" s="2">
        <v>0</v>
      </c>
      <c r="ER882" s="2">
        <v>132.38999999999999</v>
      </c>
      <c r="ES882" s="2">
        <v>132.38999999999999</v>
      </c>
      <c r="ET882" s="2">
        <v>0</v>
      </c>
      <c r="EU882" s="2">
        <v>0</v>
      </c>
      <c r="EV882" s="2">
        <v>0</v>
      </c>
      <c r="EW882" s="2">
        <v>0</v>
      </c>
      <c r="EX882" s="2">
        <v>0</v>
      </c>
      <c r="EY882" s="2"/>
      <c r="EZ882" s="2"/>
      <c r="FA882" s="2"/>
      <c r="FB882" s="2"/>
      <c r="FC882" s="2"/>
      <c r="FD882" s="2"/>
      <c r="FE882" s="2"/>
      <c r="FF882" s="2"/>
      <c r="FG882" s="2"/>
      <c r="FH882" s="2"/>
      <c r="FI882" s="2"/>
      <c r="FJ882" s="2"/>
      <c r="FK882" s="2"/>
      <c r="FL882" s="2"/>
      <c r="FM882" s="2"/>
      <c r="FN882" s="2"/>
      <c r="FO882" s="2"/>
      <c r="FP882" s="2"/>
      <c r="FQ882" s="2">
        <v>0</v>
      </c>
      <c r="FR882" s="2">
        <f t="shared" si="762"/>
        <v>0</v>
      </c>
      <c r="FS882" s="2">
        <v>0</v>
      </c>
      <c r="FT882" s="2"/>
      <c r="FU882" s="2"/>
      <c r="FV882" s="2"/>
      <c r="FW882" s="2"/>
      <c r="FX882" s="2">
        <v>125</v>
      </c>
      <c r="FY882" s="2">
        <v>94</v>
      </c>
      <c r="FZ882" s="2"/>
      <c r="GA882" s="2" t="s">
        <v>3</v>
      </c>
      <c r="GB882" s="2"/>
      <c r="GC882" s="2"/>
      <c r="GD882" s="2">
        <v>0</v>
      </c>
      <c r="GE882" s="2"/>
      <c r="GF882" s="2">
        <v>-1795780145</v>
      </c>
      <c r="GG882" s="2">
        <v>2</v>
      </c>
      <c r="GH882" s="2">
        <v>1</v>
      </c>
      <c r="GI882" s="2">
        <v>-2</v>
      </c>
      <c r="GJ882" s="2">
        <v>0</v>
      </c>
      <c r="GK882" s="2">
        <f>ROUND(R882*(R12)/100,2)</f>
        <v>0</v>
      </c>
      <c r="GL882" s="2">
        <f t="shared" si="763"/>
        <v>0</v>
      </c>
      <c r="GM882" s="2">
        <f t="shared" si="764"/>
        <v>1588.68</v>
      </c>
      <c r="GN882" s="2">
        <f t="shared" si="765"/>
        <v>1588.68</v>
      </c>
      <c r="GO882" s="2">
        <f t="shared" si="766"/>
        <v>0</v>
      </c>
      <c r="GP882" s="2">
        <f t="shared" si="767"/>
        <v>0</v>
      </c>
      <c r="GQ882" s="2"/>
      <c r="GR882" s="2">
        <v>0</v>
      </c>
      <c r="GS882" s="2">
        <v>3</v>
      </c>
      <c r="GT882" s="2">
        <v>0</v>
      </c>
      <c r="GU882" s="2" t="s">
        <v>3</v>
      </c>
      <c r="GV882" s="2">
        <f t="shared" si="768"/>
        <v>0</v>
      </c>
      <c r="GW882" s="2">
        <v>1</v>
      </c>
      <c r="GX882" s="2">
        <f t="shared" si="769"/>
        <v>0</v>
      </c>
      <c r="GY882" s="2"/>
      <c r="GZ882" s="2"/>
      <c r="HA882" s="2">
        <v>0</v>
      </c>
      <c r="HB882" s="2">
        <v>0</v>
      </c>
      <c r="HC882" s="2">
        <f t="shared" si="770"/>
        <v>0</v>
      </c>
      <c r="HD882" s="2"/>
      <c r="HE882" s="2" t="s">
        <v>3</v>
      </c>
      <c r="HF882" s="2" t="s">
        <v>3</v>
      </c>
      <c r="HG882" s="2"/>
      <c r="HH882" s="2"/>
      <c r="HI882" s="2"/>
      <c r="HJ882" s="2"/>
      <c r="HK882" s="2"/>
      <c r="HL882" s="2"/>
      <c r="HM882" s="2" t="s">
        <v>3</v>
      </c>
      <c r="HN882" s="2" t="s">
        <v>3</v>
      </c>
      <c r="HO882" s="2" t="s">
        <v>3</v>
      </c>
      <c r="HP882" s="2" t="s">
        <v>3</v>
      </c>
      <c r="HQ882" s="2" t="s">
        <v>3</v>
      </c>
      <c r="HR882" s="2"/>
      <c r="HS882" s="2"/>
      <c r="HT882" s="2"/>
      <c r="HU882" s="2"/>
      <c r="HV882" s="2"/>
      <c r="HW882" s="2"/>
      <c r="HX882" s="2"/>
      <c r="HY882" s="2"/>
      <c r="HZ882" s="2"/>
      <c r="IA882" s="2"/>
      <c r="IB882" s="2"/>
      <c r="IC882" s="2"/>
      <c r="ID882" s="2"/>
      <c r="IE882" s="2"/>
      <c r="IF882" s="2"/>
      <c r="IG882" s="2"/>
      <c r="IH882" s="2"/>
      <c r="II882" s="2"/>
      <c r="IJ882" s="2"/>
      <c r="IK882" s="2">
        <v>0</v>
      </c>
      <c r="IL882" s="2"/>
      <c r="IM882" s="2"/>
      <c r="IN882" s="2"/>
      <c r="IO882" s="2"/>
      <c r="IP882" s="2"/>
      <c r="IQ882" s="2"/>
      <c r="IR882" s="2"/>
      <c r="IS882" s="2"/>
      <c r="IT882" s="2"/>
      <c r="IU882" s="2"/>
    </row>
    <row r="883" spans="1:255" x14ac:dyDescent="0.2">
      <c r="A883">
        <v>18</v>
      </c>
      <c r="B883">
        <v>1</v>
      </c>
      <c r="C883">
        <v>449</v>
      </c>
      <c r="E883" t="s">
        <v>805</v>
      </c>
      <c r="F883" t="s">
        <v>758</v>
      </c>
      <c r="G883" t="s">
        <v>759</v>
      </c>
      <c r="H883" t="s">
        <v>402</v>
      </c>
      <c r="I883">
        <f>I881*J883</f>
        <v>12</v>
      </c>
      <c r="J883">
        <v>1</v>
      </c>
      <c r="K883">
        <v>1</v>
      </c>
      <c r="O883">
        <f t="shared" si="733"/>
        <v>7689.21</v>
      </c>
      <c r="P883">
        <f t="shared" si="734"/>
        <v>7689.21</v>
      </c>
      <c r="Q883">
        <f t="shared" si="735"/>
        <v>0</v>
      </c>
      <c r="R883">
        <f t="shared" si="736"/>
        <v>0</v>
      </c>
      <c r="S883">
        <f t="shared" si="737"/>
        <v>0</v>
      </c>
      <c r="T883">
        <f t="shared" si="738"/>
        <v>0</v>
      </c>
      <c r="U883">
        <f t="shared" si="739"/>
        <v>0</v>
      </c>
      <c r="V883">
        <f t="shared" si="740"/>
        <v>0</v>
      </c>
      <c r="W883">
        <f t="shared" si="741"/>
        <v>0</v>
      </c>
      <c r="X883">
        <f t="shared" si="742"/>
        <v>0</v>
      </c>
      <c r="Y883">
        <f t="shared" si="743"/>
        <v>0</v>
      </c>
      <c r="AA883">
        <v>50626683</v>
      </c>
      <c r="AB883">
        <f t="shared" si="744"/>
        <v>132.38999999999999</v>
      </c>
      <c r="AC883">
        <f t="shared" si="745"/>
        <v>132.38999999999999</v>
      </c>
      <c r="AD883">
        <f t="shared" si="746"/>
        <v>0</v>
      </c>
      <c r="AE883">
        <f t="shared" si="747"/>
        <v>0</v>
      </c>
      <c r="AF883">
        <f t="shared" si="748"/>
        <v>0</v>
      </c>
      <c r="AG883">
        <f t="shared" si="749"/>
        <v>0</v>
      </c>
      <c r="AH883">
        <f t="shared" si="750"/>
        <v>0</v>
      </c>
      <c r="AI883">
        <f t="shared" si="751"/>
        <v>0</v>
      </c>
      <c r="AJ883">
        <f t="shared" si="752"/>
        <v>0</v>
      </c>
      <c r="AK883">
        <v>132.38999999999999</v>
      </c>
      <c r="AL883">
        <v>132.38999999999999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4.84</v>
      </c>
      <c r="BD883" t="s">
        <v>3</v>
      </c>
      <c r="BE883" t="s">
        <v>3</v>
      </c>
      <c r="BF883" t="s">
        <v>3</v>
      </c>
      <c r="BG883" t="s">
        <v>3</v>
      </c>
      <c r="BH883">
        <v>3</v>
      </c>
      <c r="BI883">
        <v>1</v>
      </c>
      <c r="BJ883" t="s">
        <v>760</v>
      </c>
      <c r="BM883">
        <v>137</v>
      </c>
      <c r="BN883">
        <v>0</v>
      </c>
      <c r="BO883" t="s">
        <v>758</v>
      </c>
      <c r="BP883">
        <v>1</v>
      </c>
      <c r="BQ883">
        <v>30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0</v>
      </c>
      <c r="CA883">
        <v>0</v>
      </c>
      <c r="CB883" t="s">
        <v>3</v>
      </c>
      <c r="CE883">
        <v>30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753"/>
        <v>7689.21</v>
      </c>
      <c r="CQ883">
        <f t="shared" si="754"/>
        <v>640.77</v>
      </c>
      <c r="CR883">
        <f t="shared" si="755"/>
        <v>0</v>
      </c>
      <c r="CS883">
        <f t="shared" si="756"/>
        <v>0</v>
      </c>
      <c r="CT883">
        <f t="shared" si="757"/>
        <v>0</v>
      </c>
      <c r="CU883">
        <f t="shared" si="758"/>
        <v>0</v>
      </c>
      <c r="CV883">
        <f t="shared" si="759"/>
        <v>0</v>
      </c>
      <c r="CW883">
        <f t="shared" si="760"/>
        <v>0</v>
      </c>
      <c r="CX883">
        <f t="shared" si="761"/>
        <v>0</v>
      </c>
      <c r="CY883">
        <f>S883*(BZ883/100)</f>
        <v>0</v>
      </c>
      <c r="CZ883">
        <f>S883*(CA883/100)</f>
        <v>0</v>
      </c>
      <c r="DC883" t="s">
        <v>3</v>
      </c>
      <c r="DD883" t="s">
        <v>3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125</v>
      </c>
      <c r="DO883">
        <v>94</v>
      </c>
      <c r="DP883">
        <v>1</v>
      </c>
      <c r="DQ883">
        <v>1</v>
      </c>
      <c r="DU883">
        <v>1010</v>
      </c>
      <c r="DV883" t="s">
        <v>402</v>
      </c>
      <c r="DW883" t="s">
        <v>402</v>
      </c>
      <c r="DX883">
        <v>1</v>
      </c>
      <c r="DZ883" t="s">
        <v>3</v>
      </c>
      <c r="EA883" t="s">
        <v>3</v>
      </c>
      <c r="EB883" t="s">
        <v>3</v>
      </c>
      <c r="EC883" t="s">
        <v>3</v>
      </c>
      <c r="EE883">
        <v>49573452</v>
      </c>
      <c r="EF883">
        <v>30</v>
      </c>
      <c r="EG883" t="s">
        <v>37</v>
      </c>
      <c r="EH883">
        <v>0</v>
      </c>
      <c r="EI883" t="s">
        <v>3</v>
      </c>
      <c r="EJ883">
        <v>1</v>
      </c>
      <c r="EK883">
        <v>137</v>
      </c>
      <c r="EL883" t="s">
        <v>697</v>
      </c>
      <c r="EM883" t="s">
        <v>698</v>
      </c>
      <c r="EO883" t="s">
        <v>3</v>
      </c>
      <c r="EQ883">
        <v>0</v>
      </c>
      <c r="ER883">
        <v>132.38999999999999</v>
      </c>
      <c r="ES883">
        <v>132.38999999999999</v>
      </c>
      <c r="ET883">
        <v>0</v>
      </c>
      <c r="EU883">
        <v>0</v>
      </c>
      <c r="EV883">
        <v>0</v>
      </c>
      <c r="EW883">
        <v>0</v>
      </c>
      <c r="EX883">
        <v>0</v>
      </c>
      <c r="FQ883">
        <v>0</v>
      </c>
      <c r="FR883">
        <f t="shared" si="762"/>
        <v>0</v>
      </c>
      <c r="FS883">
        <v>0</v>
      </c>
      <c r="FX883">
        <v>125</v>
      </c>
      <c r="FY883">
        <v>94</v>
      </c>
      <c r="GA883" t="s">
        <v>3</v>
      </c>
      <c r="GD883">
        <v>0</v>
      </c>
      <c r="GF883">
        <v>-1795780145</v>
      </c>
      <c r="GG883">
        <v>2</v>
      </c>
      <c r="GH883">
        <v>1</v>
      </c>
      <c r="GI883">
        <v>2</v>
      </c>
      <c r="GJ883">
        <v>0</v>
      </c>
      <c r="GK883">
        <f>ROUND(R883*(S12)/100,2)</f>
        <v>0</v>
      </c>
      <c r="GL883">
        <f t="shared" si="763"/>
        <v>0</v>
      </c>
      <c r="GM883">
        <f t="shared" si="764"/>
        <v>7689.21</v>
      </c>
      <c r="GN883">
        <f t="shared" si="765"/>
        <v>7689.21</v>
      </c>
      <c r="GO883">
        <f t="shared" si="766"/>
        <v>0</v>
      </c>
      <c r="GP883">
        <f t="shared" si="767"/>
        <v>0</v>
      </c>
      <c r="GR883">
        <v>0</v>
      </c>
      <c r="GS883">
        <v>0</v>
      </c>
      <c r="GT883">
        <v>0</v>
      </c>
      <c r="GU883" t="s">
        <v>3</v>
      </c>
      <c r="GV883">
        <f t="shared" si="768"/>
        <v>0</v>
      </c>
      <c r="GW883">
        <v>1</v>
      </c>
      <c r="GX883">
        <f t="shared" si="769"/>
        <v>0</v>
      </c>
      <c r="HA883">
        <v>0</v>
      </c>
      <c r="HB883">
        <v>0</v>
      </c>
      <c r="HC883">
        <f t="shared" si="770"/>
        <v>0</v>
      </c>
      <c r="HE883" t="s">
        <v>3</v>
      </c>
      <c r="HF883" t="s">
        <v>3</v>
      </c>
      <c r="HM883" t="s">
        <v>3</v>
      </c>
      <c r="HN883" t="s">
        <v>3</v>
      </c>
      <c r="HO883" t="s">
        <v>3</v>
      </c>
      <c r="HP883" t="s">
        <v>3</v>
      </c>
      <c r="HQ883" t="s">
        <v>3</v>
      </c>
      <c r="IK883">
        <v>0</v>
      </c>
    </row>
    <row r="884" spans="1:255" x14ac:dyDescent="0.2">
      <c r="A884" s="2">
        <v>17</v>
      </c>
      <c r="B884" s="2">
        <v>1</v>
      </c>
      <c r="C884" s="2">
        <f>ROW(SmtRes!A464)</f>
        <v>464</v>
      </c>
      <c r="D884" s="2">
        <f>ROW(EtalonRes!A536)</f>
        <v>536</v>
      </c>
      <c r="E884" s="2" t="s">
        <v>806</v>
      </c>
      <c r="F884" s="2" t="s">
        <v>779</v>
      </c>
      <c r="G884" s="2" t="s">
        <v>780</v>
      </c>
      <c r="H884" s="2" t="s">
        <v>366</v>
      </c>
      <c r="I884" s="2">
        <f>ROUND(59.3/100,9)</f>
        <v>0.59299999999999997</v>
      </c>
      <c r="J884" s="2">
        <v>0</v>
      </c>
      <c r="K884" s="2">
        <f>ROUND(59.3/100,9)</f>
        <v>0.59299999999999997</v>
      </c>
      <c r="L884" s="2"/>
      <c r="M884" s="2"/>
      <c r="N884" s="2"/>
      <c r="O884" s="2">
        <f t="shared" si="733"/>
        <v>185.52</v>
      </c>
      <c r="P884" s="2">
        <f t="shared" si="734"/>
        <v>72.349999999999994</v>
      </c>
      <c r="Q884" s="2">
        <f t="shared" si="735"/>
        <v>14.34</v>
      </c>
      <c r="R884" s="2">
        <f t="shared" si="736"/>
        <v>0.9</v>
      </c>
      <c r="S884" s="2">
        <f t="shared" si="737"/>
        <v>98.83</v>
      </c>
      <c r="T884" s="2">
        <f t="shared" si="738"/>
        <v>0</v>
      </c>
      <c r="U884" s="2">
        <f t="shared" si="739"/>
        <v>8.01736</v>
      </c>
      <c r="V884" s="2">
        <f t="shared" si="740"/>
        <v>0</v>
      </c>
      <c r="W884" s="2">
        <f t="shared" si="741"/>
        <v>0</v>
      </c>
      <c r="X884" s="2">
        <f t="shared" si="742"/>
        <v>123.54</v>
      </c>
      <c r="Y884" s="2">
        <f t="shared" si="743"/>
        <v>92.9</v>
      </c>
      <c r="Z884" s="2"/>
      <c r="AA884" s="2">
        <v>50626682</v>
      </c>
      <c r="AB884" s="2">
        <f t="shared" si="744"/>
        <v>312.85000000000002</v>
      </c>
      <c r="AC884" s="2">
        <f t="shared" si="745"/>
        <v>122.01</v>
      </c>
      <c r="AD884" s="2">
        <f t="shared" si="746"/>
        <v>24.18</v>
      </c>
      <c r="AE884" s="2">
        <f t="shared" si="747"/>
        <v>1.51</v>
      </c>
      <c r="AF884" s="2">
        <f t="shared" si="748"/>
        <v>166.66</v>
      </c>
      <c r="AG884" s="2">
        <f t="shared" si="749"/>
        <v>0</v>
      </c>
      <c r="AH884" s="2">
        <f t="shared" si="750"/>
        <v>13.52</v>
      </c>
      <c r="AI884" s="2">
        <f t="shared" si="751"/>
        <v>0</v>
      </c>
      <c r="AJ884" s="2">
        <f t="shared" si="752"/>
        <v>0</v>
      </c>
      <c r="AK884" s="2">
        <v>312.85000000000002</v>
      </c>
      <c r="AL884" s="2">
        <v>122.01</v>
      </c>
      <c r="AM884" s="2">
        <v>24.18</v>
      </c>
      <c r="AN884" s="2">
        <v>1.51</v>
      </c>
      <c r="AO884" s="2">
        <v>166.66</v>
      </c>
      <c r="AP884" s="2">
        <v>0</v>
      </c>
      <c r="AQ884" s="2">
        <v>13.52</v>
      </c>
      <c r="AR884" s="2">
        <v>0</v>
      </c>
      <c r="AS884" s="2">
        <v>0</v>
      </c>
      <c r="AT884" s="2">
        <v>125</v>
      </c>
      <c r="AU884" s="2">
        <v>94</v>
      </c>
      <c r="AV884" s="2">
        <v>1</v>
      </c>
      <c r="AW884" s="2">
        <v>1</v>
      </c>
      <c r="AX884" s="2"/>
      <c r="AY884" s="2"/>
      <c r="AZ884" s="2">
        <v>1</v>
      </c>
      <c r="BA884" s="2">
        <v>1</v>
      </c>
      <c r="BB884" s="2">
        <v>1</v>
      </c>
      <c r="BC884" s="2">
        <v>1</v>
      </c>
      <c r="BD884" s="2" t="s">
        <v>3</v>
      </c>
      <c r="BE884" s="2" t="s">
        <v>3</v>
      </c>
      <c r="BF884" s="2" t="s">
        <v>3</v>
      </c>
      <c r="BG884" s="2" t="s">
        <v>3</v>
      </c>
      <c r="BH884" s="2">
        <v>0</v>
      </c>
      <c r="BI884" s="2">
        <v>1</v>
      </c>
      <c r="BJ884" s="2" t="s">
        <v>781</v>
      </c>
      <c r="BK884" s="2"/>
      <c r="BL884" s="2"/>
      <c r="BM884" s="2">
        <v>1833</v>
      </c>
      <c r="BN884" s="2">
        <v>0</v>
      </c>
      <c r="BO884" s="2" t="s">
        <v>3</v>
      </c>
      <c r="BP884" s="2">
        <v>0</v>
      </c>
      <c r="BQ884" s="2">
        <v>30</v>
      </c>
      <c r="BR884" s="2">
        <v>0</v>
      </c>
      <c r="BS884" s="2">
        <v>1</v>
      </c>
      <c r="BT884" s="2">
        <v>1</v>
      </c>
      <c r="BU884" s="2">
        <v>1</v>
      </c>
      <c r="BV884" s="2">
        <v>1</v>
      </c>
      <c r="BW884" s="2">
        <v>1</v>
      </c>
      <c r="BX884" s="2">
        <v>1</v>
      </c>
      <c r="BY884" s="2" t="s">
        <v>3</v>
      </c>
      <c r="BZ884" s="2">
        <v>125</v>
      </c>
      <c r="CA884" s="2">
        <v>94</v>
      </c>
      <c r="CB884" s="2" t="s">
        <v>3</v>
      </c>
      <c r="CC884" s="2"/>
      <c r="CD884" s="2"/>
      <c r="CE884" s="2">
        <v>30</v>
      </c>
      <c r="CF884" s="2">
        <v>0</v>
      </c>
      <c r="CG884" s="2">
        <v>0</v>
      </c>
      <c r="CH884" s="2"/>
      <c r="CI884" s="2"/>
      <c r="CJ884" s="2"/>
      <c r="CK884" s="2"/>
      <c r="CL884" s="2"/>
      <c r="CM884" s="2">
        <v>0</v>
      </c>
      <c r="CN884" s="2" t="s">
        <v>3</v>
      </c>
      <c r="CO884" s="2">
        <v>0</v>
      </c>
      <c r="CP884" s="2">
        <f t="shared" si="753"/>
        <v>185.51999999999998</v>
      </c>
      <c r="CQ884" s="2">
        <f t="shared" si="754"/>
        <v>122.01</v>
      </c>
      <c r="CR884" s="2">
        <f t="shared" si="755"/>
        <v>24.18</v>
      </c>
      <c r="CS884" s="2">
        <f t="shared" si="756"/>
        <v>1.51</v>
      </c>
      <c r="CT884" s="2">
        <f t="shared" si="757"/>
        <v>166.66</v>
      </c>
      <c r="CU884" s="2">
        <f t="shared" si="758"/>
        <v>0</v>
      </c>
      <c r="CV884" s="2">
        <f t="shared" si="759"/>
        <v>13.52</v>
      </c>
      <c r="CW884" s="2">
        <f t="shared" si="760"/>
        <v>0</v>
      </c>
      <c r="CX884" s="2">
        <f t="shared" si="761"/>
        <v>0</v>
      </c>
      <c r="CY884" s="2">
        <f>((S884*BZ884)/100)</f>
        <v>123.53749999999999</v>
      </c>
      <c r="CZ884" s="2">
        <f>((S884*CA884)/100)</f>
        <v>92.900199999999998</v>
      </c>
      <c r="DA884" s="2"/>
      <c r="DB884" s="2"/>
      <c r="DC884" s="2" t="s">
        <v>3</v>
      </c>
      <c r="DD884" s="2" t="s">
        <v>3</v>
      </c>
      <c r="DE884" s="2" t="s">
        <v>3</v>
      </c>
      <c r="DF884" s="2" t="s">
        <v>3</v>
      </c>
      <c r="DG884" s="2" t="s">
        <v>3</v>
      </c>
      <c r="DH884" s="2" t="s">
        <v>3</v>
      </c>
      <c r="DI884" s="2" t="s">
        <v>3</v>
      </c>
      <c r="DJ884" s="2" t="s">
        <v>3</v>
      </c>
      <c r="DK884" s="2" t="s">
        <v>3</v>
      </c>
      <c r="DL884" s="2" t="s">
        <v>3</v>
      </c>
      <c r="DM884" s="2" t="s">
        <v>3</v>
      </c>
      <c r="DN884" s="2">
        <v>0</v>
      </c>
      <c r="DO884" s="2">
        <v>0</v>
      </c>
      <c r="DP884" s="2">
        <v>1</v>
      </c>
      <c r="DQ884" s="2">
        <v>1</v>
      </c>
      <c r="DR884" s="2"/>
      <c r="DS884" s="2"/>
      <c r="DT884" s="2"/>
      <c r="DU884" s="2">
        <v>1003</v>
      </c>
      <c r="DV884" s="2" t="s">
        <v>366</v>
      </c>
      <c r="DW884" s="2" t="s">
        <v>366</v>
      </c>
      <c r="DX884" s="2">
        <v>100</v>
      </c>
      <c r="DY884" s="2"/>
      <c r="DZ884" s="2" t="s">
        <v>3</v>
      </c>
      <c r="EA884" s="2" t="s">
        <v>3</v>
      </c>
      <c r="EB884" s="2" t="s">
        <v>3</v>
      </c>
      <c r="EC884" s="2" t="s">
        <v>3</v>
      </c>
      <c r="ED884" s="2"/>
      <c r="EE884" s="2">
        <v>49575149</v>
      </c>
      <c r="EF884" s="2">
        <v>30</v>
      </c>
      <c r="EG884" s="2" t="s">
        <v>37</v>
      </c>
      <c r="EH884" s="2">
        <v>0</v>
      </c>
      <c r="EI884" s="2" t="s">
        <v>3</v>
      </c>
      <c r="EJ884" s="2">
        <v>1</v>
      </c>
      <c r="EK884" s="2">
        <v>1833</v>
      </c>
      <c r="EL884" s="2" t="s">
        <v>782</v>
      </c>
      <c r="EM884" s="2" t="s">
        <v>783</v>
      </c>
      <c r="EN884" s="2"/>
      <c r="EO884" s="2" t="s">
        <v>3</v>
      </c>
      <c r="EP884" s="2"/>
      <c r="EQ884" s="2">
        <v>131072</v>
      </c>
      <c r="ER884" s="2">
        <v>312.85000000000002</v>
      </c>
      <c r="ES884" s="2">
        <v>122.01</v>
      </c>
      <c r="ET884" s="2">
        <v>24.18</v>
      </c>
      <c r="EU884" s="2">
        <v>1.51</v>
      </c>
      <c r="EV884" s="2">
        <v>166.66</v>
      </c>
      <c r="EW884" s="2">
        <v>13.52</v>
      </c>
      <c r="EX884" s="2">
        <v>0</v>
      </c>
      <c r="EY884" s="2">
        <v>0</v>
      </c>
      <c r="EZ884" s="2"/>
      <c r="FA884" s="2"/>
      <c r="FB884" s="2"/>
      <c r="FC884" s="2"/>
      <c r="FD884" s="2"/>
      <c r="FE884" s="2"/>
      <c r="FF884" s="2"/>
      <c r="FG884" s="2"/>
      <c r="FH884" s="2"/>
      <c r="FI884" s="2"/>
      <c r="FJ884" s="2"/>
      <c r="FK884" s="2"/>
      <c r="FL884" s="2"/>
      <c r="FM884" s="2"/>
      <c r="FN884" s="2"/>
      <c r="FO884" s="2"/>
      <c r="FP884" s="2"/>
      <c r="FQ884" s="2">
        <v>0</v>
      </c>
      <c r="FR884" s="2">
        <f t="shared" si="762"/>
        <v>0</v>
      </c>
      <c r="FS884" s="2">
        <v>0</v>
      </c>
      <c r="FT884" s="2"/>
      <c r="FU884" s="2"/>
      <c r="FV884" s="2"/>
      <c r="FW884" s="2"/>
      <c r="FX884" s="2">
        <v>125</v>
      </c>
      <c r="FY884" s="2">
        <v>94</v>
      </c>
      <c r="FZ884" s="2"/>
      <c r="GA884" s="2" t="s">
        <v>3</v>
      </c>
      <c r="GB884" s="2"/>
      <c r="GC884" s="2"/>
      <c r="GD884" s="2">
        <v>0</v>
      </c>
      <c r="GE884" s="2"/>
      <c r="GF884" s="2">
        <v>1836942512</v>
      </c>
      <c r="GG884" s="2">
        <v>2</v>
      </c>
      <c r="GH884" s="2">
        <v>1</v>
      </c>
      <c r="GI884" s="2">
        <v>-2</v>
      </c>
      <c r="GJ884" s="2">
        <v>0</v>
      </c>
      <c r="GK884" s="2">
        <f>ROUND(R884*(R12)/100,2)</f>
        <v>1.58</v>
      </c>
      <c r="GL884" s="2">
        <f t="shared" si="763"/>
        <v>0</v>
      </c>
      <c r="GM884" s="2">
        <f t="shared" si="764"/>
        <v>403.54</v>
      </c>
      <c r="GN884" s="2">
        <f t="shared" si="765"/>
        <v>403.54</v>
      </c>
      <c r="GO884" s="2">
        <f t="shared" si="766"/>
        <v>0</v>
      </c>
      <c r="GP884" s="2">
        <f t="shared" si="767"/>
        <v>0</v>
      </c>
      <c r="GQ884" s="2"/>
      <c r="GR884" s="2">
        <v>0</v>
      </c>
      <c r="GS884" s="2">
        <v>3</v>
      </c>
      <c r="GT884" s="2">
        <v>0</v>
      </c>
      <c r="GU884" s="2" t="s">
        <v>3</v>
      </c>
      <c r="GV884" s="2">
        <f t="shared" si="768"/>
        <v>0</v>
      </c>
      <c r="GW884" s="2">
        <v>1</v>
      </c>
      <c r="GX884" s="2">
        <f t="shared" si="769"/>
        <v>0</v>
      </c>
      <c r="GY884" s="2"/>
      <c r="GZ884" s="2"/>
      <c r="HA884" s="2">
        <v>0</v>
      </c>
      <c r="HB884" s="2">
        <v>0</v>
      </c>
      <c r="HC884" s="2">
        <f t="shared" si="770"/>
        <v>0</v>
      </c>
      <c r="HD884" s="2"/>
      <c r="HE884" s="2" t="s">
        <v>3</v>
      </c>
      <c r="HF884" s="2" t="s">
        <v>3</v>
      </c>
      <c r="HG884" s="2"/>
      <c r="HH884" s="2"/>
      <c r="HI884" s="2"/>
      <c r="HJ884" s="2"/>
      <c r="HK884" s="2"/>
      <c r="HL884" s="2"/>
      <c r="HM884" s="2" t="s">
        <v>3</v>
      </c>
      <c r="HN884" s="2" t="s">
        <v>3</v>
      </c>
      <c r="HO884" s="2" t="s">
        <v>3</v>
      </c>
      <c r="HP884" s="2" t="s">
        <v>3</v>
      </c>
      <c r="HQ884" s="2" t="s">
        <v>3</v>
      </c>
      <c r="HR884" s="2"/>
      <c r="HS884" s="2"/>
      <c r="HT884" s="2"/>
      <c r="HU884" s="2"/>
      <c r="HV884" s="2"/>
      <c r="HW884" s="2"/>
      <c r="HX884" s="2"/>
      <c r="HY884" s="2"/>
      <c r="HZ884" s="2"/>
      <c r="IA884" s="2"/>
      <c r="IB884" s="2"/>
      <c r="IC884" s="2"/>
      <c r="ID884" s="2"/>
      <c r="IE884" s="2"/>
      <c r="IF884" s="2"/>
      <c r="IG884" s="2"/>
      <c r="IH884" s="2"/>
      <c r="II884" s="2"/>
      <c r="IJ884" s="2"/>
      <c r="IK884" s="2">
        <v>0</v>
      </c>
      <c r="IL884" s="2"/>
      <c r="IM884" s="2"/>
      <c r="IN884" s="2"/>
      <c r="IO884" s="2"/>
      <c r="IP884" s="2"/>
      <c r="IQ884" s="2"/>
      <c r="IR884" s="2"/>
      <c r="IS884" s="2"/>
      <c r="IT884" s="2"/>
      <c r="IU884" s="2"/>
    </row>
    <row r="885" spans="1:255" x14ac:dyDescent="0.2">
      <c r="A885">
        <v>17</v>
      </c>
      <c r="B885">
        <v>1</v>
      </c>
      <c r="C885">
        <f>ROW(SmtRes!A478)</f>
        <v>478</v>
      </c>
      <c r="D885">
        <f>ROW(EtalonRes!A550)</f>
        <v>550</v>
      </c>
      <c r="E885" t="s">
        <v>806</v>
      </c>
      <c r="F885" t="s">
        <v>779</v>
      </c>
      <c r="G885" t="s">
        <v>780</v>
      </c>
      <c r="H885" t="s">
        <v>366</v>
      </c>
      <c r="I885">
        <f>ROUND(59.3/100,9)</f>
        <v>0.59299999999999997</v>
      </c>
      <c r="J885">
        <v>0</v>
      </c>
      <c r="K885">
        <f>ROUND(59.3/100,9)</f>
        <v>0.59299999999999997</v>
      </c>
      <c r="O885">
        <f t="shared" si="733"/>
        <v>3224.28</v>
      </c>
      <c r="P885">
        <f t="shared" si="734"/>
        <v>212.71</v>
      </c>
      <c r="Q885">
        <f t="shared" si="735"/>
        <v>142.54</v>
      </c>
      <c r="R885">
        <f t="shared" si="736"/>
        <v>26.13</v>
      </c>
      <c r="S885">
        <f t="shared" si="737"/>
        <v>2869.03</v>
      </c>
      <c r="T885">
        <f t="shared" si="738"/>
        <v>0</v>
      </c>
      <c r="U885">
        <f t="shared" si="739"/>
        <v>8.01736</v>
      </c>
      <c r="V885">
        <f t="shared" si="740"/>
        <v>0</v>
      </c>
      <c r="W885">
        <f t="shared" si="741"/>
        <v>0</v>
      </c>
      <c r="X885">
        <f t="shared" si="742"/>
        <v>2955.1</v>
      </c>
      <c r="Y885">
        <f t="shared" si="743"/>
        <v>1319.75</v>
      </c>
      <c r="AA885">
        <v>50626683</v>
      </c>
      <c r="AB885">
        <f t="shared" si="744"/>
        <v>312.85000000000002</v>
      </c>
      <c r="AC885">
        <f t="shared" si="745"/>
        <v>122.01</v>
      </c>
      <c r="AD885">
        <f t="shared" si="746"/>
        <v>24.18</v>
      </c>
      <c r="AE885">
        <f t="shared" si="747"/>
        <v>1.51</v>
      </c>
      <c r="AF885">
        <f t="shared" si="748"/>
        <v>166.66</v>
      </c>
      <c r="AG885">
        <f t="shared" si="749"/>
        <v>0</v>
      </c>
      <c r="AH885">
        <f t="shared" si="750"/>
        <v>13.52</v>
      </c>
      <c r="AI885">
        <f t="shared" si="751"/>
        <v>0</v>
      </c>
      <c r="AJ885">
        <f t="shared" si="752"/>
        <v>0</v>
      </c>
      <c r="AK885">
        <v>312.85000000000002</v>
      </c>
      <c r="AL885">
        <v>122.01</v>
      </c>
      <c r="AM885">
        <v>24.18</v>
      </c>
      <c r="AN885">
        <v>1.51</v>
      </c>
      <c r="AO885">
        <v>166.66</v>
      </c>
      <c r="AP885">
        <v>0</v>
      </c>
      <c r="AQ885">
        <v>13.52</v>
      </c>
      <c r="AR885">
        <v>0</v>
      </c>
      <c r="AS885">
        <v>0</v>
      </c>
      <c r="AT885">
        <v>103</v>
      </c>
      <c r="AU885">
        <v>46</v>
      </c>
      <c r="AV885">
        <v>1</v>
      </c>
      <c r="AW885">
        <v>1</v>
      </c>
      <c r="AZ885">
        <v>1</v>
      </c>
      <c r="BA885">
        <v>29.03</v>
      </c>
      <c r="BB885">
        <v>9.94</v>
      </c>
      <c r="BC885">
        <v>2.94</v>
      </c>
      <c r="BD885" t="s">
        <v>3</v>
      </c>
      <c r="BE885" t="s">
        <v>3</v>
      </c>
      <c r="BF885" t="s">
        <v>3</v>
      </c>
      <c r="BG885" t="s">
        <v>3</v>
      </c>
      <c r="BH885">
        <v>0</v>
      </c>
      <c r="BI885">
        <v>1</v>
      </c>
      <c r="BJ885" t="s">
        <v>781</v>
      </c>
      <c r="BM885">
        <v>1833</v>
      </c>
      <c r="BN885">
        <v>0</v>
      </c>
      <c r="BO885" t="s">
        <v>779</v>
      </c>
      <c r="BP885">
        <v>1</v>
      </c>
      <c r="BQ885">
        <v>30</v>
      </c>
      <c r="BR885">
        <v>0</v>
      </c>
      <c r="BS885">
        <v>29.03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103</v>
      </c>
      <c r="CA885">
        <v>46</v>
      </c>
      <c r="CB885" t="s">
        <v>3</v>
      </c>
      <c r="CE885">
        <v>30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si="753"/>
        <v>3224.28</v>
      </c>
      <c r="CQ885">
        <f t="shared" si="754"/>
        <v>358.71</v>
      </c>
      <c r="CR885">
        <f t="shared" si="755"/>
        <v>240.35</v>
      </c>
      <c r="CS885">
        <f t="shared" si="756"/>
        <v>43.84</v>
      </c>
      <c r="CT885">
        <f t="shared" si="757"/>
        <v>4838.1400000000003</v>
      </c>
      <c r="CU885">
        <f t="shared" si="758"/>
        <v>0</v>
      </c>
      <c r="CV885">
        <f t="shared" si="759"/>
        <v>13.52</v>
      </c>
      <c r="CW885">
        <f t="shared" si="760"/>
        <v>0</v>
      </c>
      <c r="CX885">
        <f t="shared" si="761"/>
        <v>0</v>
      </c>
      <c r="CY885">
        <f>S885*(BZ885/100)</f>
        <v>2955.1009000000004</v>
      </c>
      <c r="CZ885">
        <f>S885*(CA885/100)</f>
        <v>1319.7538000000002</v>
      </c>
      <c r="DC885" t="s">
        <v>3</v>
      </c>
      <c r="DD885" t="s">
        <v>3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125</v>
      </c>
      <c r="DO885">
        <v>94</v>
      </c>
      <c r="DP885">
        <v>1</v>
      </c>
      <c r="DQ885">
        <v>1</v>
      </c>
      <c r="DU885">
        <v>1003</v>
      </c>
      <c r="DV885" t="s">
        <v>366</v>
      </c>
      <c r="DW885" t="s">
        <v>366</v>
      </c>
      <c r="DX885">
        <v>100</v>
      </c>
      <c r="DZ885" t="s">
        <v>3</v>
      </c>
      <c r="EA885" t="s">
        <v>3</v>
      </c>
      <c r="EB885" t="s">
        <v>3</v>
      </c>
      <c r="EC885" t="s">
        <v>3</v>
      </c>
      <c r="EE885">
        <v>49575149</v>
      </c>
      <c r="EF885">
        <v>30</v>
      </c>
      <c r="EG885" t="s">
        <v>37</v>
      </c>
      <c r="EH885">
        <v>0</v>
      </c>
      <c r="EI885" t="s">
        <v>3</v>
      </c>
      <c r="EJ885">
        <v>1</v>
      </c>
      <c r="EK885">
        <v>1833</v>
      </c>
      <c r="EL885" t="s">
        <v>782</v>
      </c>
      <c r="EM885" t="s">
        <v>783</v>
      </c>
      <c r="EO885" t="s">
        <v>3</v>
      </c>
      <c r="EQ885">
        <v>131072</v>
      </c>
      <c r="ER885">
        <v>312.85000000000002</v>
      </c>
      <c r="ES885">
        <v>122.01</v>
      </c>
      <c r="ET885">
        <v>24.18</v>
      </c>
      <c r="EU885">
        <v>1.51</v>
      </c>
      <c r="EV885">
        <v>166.66</v>
      </c>
      <c r="EW885">
        <v>13.52</v>
      </c>
      <c r="EX885">
        <v>0</v>
      </c>
      <c r="EY885">
        <v>0</v>
      </c>
      <c r="FQ885">
        <v>0</v>
      </c>
      <c r="FR885">
        <f t="shared" si="762"/>
        <v>0</v>
      </c>
      <c r="FS885">
        <v>0</v>
      </c>
      <c r="FX885">
        <v>125</v>
      </c>
      <c r="FY885">
        <v>94</v>
      </c>
      <c r="GA885" t="s">
        <v>3</v>
      </c>
      <c r="GD885">
        <v>0</v>
      </c>
      <c r="GF885">
        <v>1836942512</v>
      </c>
      <c r="GG885">
        <v>2</v>
      </c>
      <c r="GH885">
        <v>1</v>
      </c>
      <c r="GI885">
        <v>2</v>
      </c>
      <c r="GJ885">
        <v>0</v>
      </c>
      <c r="GK885">
        <f>ROUND(R885*(S12)/100,2)</f>
        <v>41.81</v>
      </c>
      <c r="GL885">
        <f t="shared" si="763"/>
        <v>0</v>
      </c>
      <c r="GM885">
        <f t="shared" si="764"/>
        <v>7540.94</v>
      </c>
      <c r="GN885">
        <f t="shared" si="765"/>
        <v>7540.94</v>
      </c>
      <c r="GO885">
        <f t="shared" si="766"/>
        <v>0</v>
      </c>
      <c r="GP885">
        <f t="shared" si="767"/>
        <v>0</v>
      </c>
      <c r="GR885">
        <v>0</v>
      </c>
      <c r="GS885">
        <v>0</v>
      </c>
      <c r="GT885">
        <v>0</v>
      </c>
      <c r="GU885" t="s">
        <v>3</v>
      </c>
      <c r="GV885">
        <f t="shared" si="768"/>
        <v>0</v>
      </c>
      <c r="GW885">
        <v>1</v>
      </c>
      <c r="GX885">
        <f t="shared" si="769"/>
        <v>0</v>
      </c>
      <c r="HA885">
        <v>0</v>
      </c>
      <c r="HB885">
        <v>0</v>
      </c>
      <c r="HC885">
        <f t="shared" si="770"/>
        <v>0</v>
      </c>
      <c r="HE885" t="s">
        <v>3</v>
      </c>
      <c r="HF885" t="s">
        <v>3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IK885">
        <v>0</v>
      </c>
    </row>
    <row r="886" spans="1:255" x14ac:dyDescent="0.2">
      <c r="A886" s="2">
        <v>18</v>
      </c>
      <c r="B886" s="2">
        <v>1</v>
      </c>
      <c r="C886" s="2">
        <v>460</v>
      </c>
      <c r="D886" s="2"/>
      <c r="E886" s="2" t="s">
        <v>807</v>
      </c>
      <c r="F886" s="2" t="s">
        <v>785</v>
      </c>
      <c r="G886" s="2" t="s">
        <v>786</v>
      </c>
      <c r="H886" s="2" t="s">
        <v>402</v>
      </c>
      <c r="I886" s="2">
        <f>I884*J886</f>
        <v>30</v>
      </c>
      <c r="J886" s="2">
        <v>50.59021922428331</v>
      </c>
      <c r="K886" s="2">
        <v>50.590218999999998</v>
      </c>
      <c r="L886" s="2"/>
      <c r="M886" s="2"/>
      <c r="N886" s="2"/>
      <c r="O886" s="2">
        <f t="shared" si="733"/>
        <v>657</v>
      </c>
      <c r="P886" s="2">
        <f t="shared" si="734"/>
        <v>657</v>
      </c>
      <c r="Q886" s="2">
        <f t="shared" si="735"/>
        <v>0</v>
      </c>
      <c r="R886" s="2">
        <f t="shared" si="736"/>
        <v>0</v>
      </c>
      <c r="S886" s="2">
        <f t="shared" si="737"/>
        <v>0</v>
      </c>
      <c r="T886" s="2">
        <f t="shared" si="738"/>
        <v>0</v>
      </c>
      <c r="U886" s="2">
        <f t="shared" si="739"/>
        <v>0</v>
      </c>
      <c r="V886" s="2">
        <f t="shared" si="740"/>
        <v>0</v>
      </c>
      <c r="W886" s="2">
        <f t="shared" si="741"/>
        <v>0</v>
      </c>
      <c r="X886" s="2">
        <f t="shared" si="742"/>
        <v>0</v>
      </c>
      <c r="Y886" s="2">
        <f t="shared" si="743"/>
        <v>0</v>
      </c>
      <c r="Z886" s="2"/>
      <c r="AA886" s="2">
        <v>50626682</v>
      </c>
      <c r="AB886" s="2">
        <f t="shared" si="744"/>
        <v>21.9</v>
      </c>
      <c r="AC886" s="2">
        <f t="shared" si="745"/>
        <v>21.9</v>
      </c>
      <c r="AD886" s="2">
        <f t="shared" si="746"/>
        <v>0</v>
      </c>
      <c r="AE886" s="2">
        <f t="shared" si="747"/>
        <v>0</v>
      </c>
      <c r="AF886" s="2">
        <f t="shared" si="748"/>
        <v>0</v>
      </c>
      <c r="AG886" s="2">
        <f t="shared" si="749"/>
        <v>0</v>
      </c>
      <c r="AH886" s="2">
        <f t="shared" si="750"/>
        <v>0</v>
      </c>
      <c r="AI886" s="2">
        <f t="shared" si="751"/>
        <v>0</v>
      </c>
      <c r="AJ886" s="2">
        <f t="shared" si="752"/>
        <v>0</v>
      </c>
      <c r="AK886" s="2">
        <v>21.9</v>
      </c>
      <c r="AL886" s="2">
        <v>21.9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125</v>
      </c>
      <c r="AU886" s="2">
        <v>94</v>
      </c>
      <c r="AV886" s="2">
        <v>1</v>
      </c>
      <c r="AW886" s="2">
        <v>1</v>
      </c>
      <c r="AX886" s="2"/>
      <c r="AY886" s="2"/>
      <c r="AZ886" s="2">
        <v>1</v>
      </c>
      <c r="BA886" s="2">
        <v>1</v>
      </c>
      <c r="BB886" s="2">
        <v>1</v>
      </c>
      <c r="BC886" s="2">
        <v>1</v>
      </c>
      <c r="BD886" s="2" t="s">
        <v>3</v>
      </c>
      <c r="BE886" s="2" t="s">
        <v>3</v>
      </c>
      <c r="BF886" s="2" t="s">
        <v>3</v>
      </c>
      <c r="BG886" s="2" t="s">
        <v>3</v>
      </c>
      <c r="BH886" s="2">
        <v>3</v>
      </c>
      <c r="BI886" s="2">
        <v>1</v>
      </c>
      <c r="BJ886" s="2" t="s">
        <v>787</v>
      </c>
      <c r="BK886" s="2"/>
      <c r="BL886" s="2"/>
      <c r="BM886" s="2">
        <v>1833</v>
      </c>
      <c r="BN886" s="2">
        <v>0</v>
      </c>
      <c r="BO886" s="2" t="s">
        <v>3</v>
      </c>
      <c r="BP886" s="2">
        <v>0</v>
      </c>
      <c r="BQ886" s="2">
        <v>30</v>
      </c>
      <c r="BR886" s="2">
        <v>0</v>
      </c>
      <c r="BS886" s="2">
        <v>1</v>
      </c>
      <c r="BT886" s="2">
        <v>1</v>
      </c>
      <c r="BU886" s="2">
        <v>1</v>
      </c>
      <c r="BV886" s="2">
        <v>1</v>
      </c>
      <c r="BW886" s="2">
        <v>1</v>
      </c>
      <c r="BX886" s="2">
        <v>1</v>
      </c>
      <c r="BY886" s="2" t="s">
        <v>3</v>
      </c>
      <c r="BZ886" s="2">
        <v>125</v>
      </c>
      <c r="CA886" s="2">
        <v>94</v>
      </c>
      <c r="CB886" s="2" t="s">
        <v>3</v>
      </c>
      <c r="CC886" s="2"/>
      <c r="CD886" s="2"/>
      <c r="CE886" s="2">
        <v>30</v>
      </c>
      <c r="CF886" s="2">
        <v>0</v>
      </c>
      <c r="CG886" s="2">
        <v>0</v>
      </c>
      <c r="CH886" s="2"/>
      <c r="CI886" s="2"/>
      <c r="CJ886" s="2"/>
      <c r="CK886" s="2"/>
      <c r="CL886" s="2"/>
      <c r="CM886" s="2">
        <v>0</v>
      </c>
      <c r="CN886" s="2" t="s">
        <v>3</v>
      </c>
      <c r="CO886" s="2">
        <v>0</v>
      </c>
      <c r="CP886" s="2">
        <f t="shared" si="753"/>
        <v>657</v>
      </c>
      <c r="CQ886" s="2">
        <f t="shared" si="754"/>
        <v>21.9</v>
      </c>
      <c r="CR886" s="2">
        <f t="shared" si="755"/>
        <v>0</v>
      </c>
      <c r="CS886" s="2">
        <f t="shared" si="756"/>
        <v>0</v>
      </c>
      <c r="CT886" s="2">
        <f t="shared" si="757"/>
        <v>0</v>
      </c>
      <c r="CU886" s="2">
        <f t="shared" si="758"/>
        <v>0</v>
      </c>
      <c r="CV886" s="2">
        <f t="shared" si="759"/>
        <v>0</v>
      </c>
      <c r="CW886" s="2">
        <f t="shared" si="760"/>
        <v>0</v>
      </c>
      <c r="CX886" s="2">
        <f t="shared" si="761"/>
        <v>0</v>
      </c>
      <c r="CY886" s="2">
        <f>((S886*BZ886)/100)</f>
        <v>0</v>
      </c>
      <c r="CZ886" s="2">
        <f>((S886*CA886)/100)</f>
        <v>0</v>
      </c>
      <c r="DA886" s="2"/>
      <c r="DB886" s="2"/>
      <c r="DC886" s="2" t="s">
        <v>3</v>
      </c>
      <c r="DD886" s="2" t="s">
        <v>3</v>
      </c>
      <c r="DE886" s="2" t="s">
        <v>3</v>
      </c>
      <c r="DF886" s="2" t="s">
        <v>3</v>
      </c>
      <c r="DG886" s="2" t="s">
        <v>3</v>
      </c>
      <c r="DH886" s="2" t="s">
        <v>3</v>
      </c>
      <c r="DI886" s="2" t="s">
        <v>3</v>
      </c>
      <c r="DJ886" s="2" t="s">
        <v>3</v>
      </c>
      <c r="DK886" s="2" t="s">
        <v>3</v>
      </c>
      <c r="DL886" s="2" t="s">
        <v>3</v>
      </c>
      <c r="DM886" s="2" t="s">
        <v>3</v>
      </c>
      <c r="DN886" s="2">
        <v>0</v>
      </c>
      <c r="DO886" s="2">
        <v>0</v>
      </c>
      <c r="DP886" s="2">
        <v>1</v>
      </c>
      <c r="DQ886" s="2">
        <v>1</v>
      </c>
      <c r="DR886" s="2"/>
      <c r="DS886" s="2"/>
      <c r="DT886" s="2"/>
      <c r="DU886" s="2">
        <v>1010</v>
      </c>
      <c r="DV886" s="2" t="s">
        <v>402</v>
      </c>
      <c r="DW886" s="2" t="s">
        <v>402</v>
      </c>
      <c r="DX886" s="2">
        <v>1</v>
      </c>
      <c r="DY886" s="2"/>
      <c r="DZ886" s="2" t="s">
        <v>3</v>
      </c>
      <c r="EA886" s="2" t="s">
        <v>3</v>
      </c>
      <c r="EB886" s="2" t="s">
        <v>3</v>
      </c>
      <c r="EC886" s="2" t="s">
        <v>3</v>
      </c>
      <c r="ED886" s="2"/>
      <c r="EE886" s="2">
        <v>49575149</v>
      </c>
      <c r="EF886" s="2">
        <v>30</v>
      </c>
      <c r="EG886" s="2" t="s">
        <v>37</v>
      </c>
      <c r="EH886" s="2">
        <v>0</v>
      </c>
      <c r="EI886" s="2" t="s">
        <v>3</v>
      </c>
      <c r="EJ886" s="2">
        <v>1</v>
      </c>
      <c r="EK886" s="2">
        <v>1833</v>
      </c>
      <c r="EL886" s="2" t="s">
        <v>782</v>
      </c>
      <c r="EM886" s="2" t="s">
        <v>783</v>
      </c>
      <c r="EN886" s="2"/>
      <c r="EO886" s="2" t="s">
        <v>3</v>
      </c>
      <c r="EP886" s="2"/>
      <c r="EQ886" s="2">
        <v>0</v>
      </c>
      <c r="ER886" s="2">
        <v>21.9</v>
      </c>
      <c r="ES886" s="2">
        <v>21.9</v>
      </c>
      <c r="ET886" s="2">
        <v>0</v>
      </c>
      <c r="EU886" s="2">
        <v>0</v>
      </c>
      <c r="EV886" s="2">
        <v>0</v>
      </c>
      <c r="EW886" s="2">
        <v>0</v>
      </c>
      <c r="EX886" s="2">
        <v>0</v>
      </c>
      <c r="EY886" s="2"/>
      <c r="EZ886" s="2"/>
      <c r="FA886" s="2"/>
      <c r="FB886" s="2"/>
      <c r="FC886" s="2"/>
      <c r="FD886" s="2"/>
      <c r="FE886" s="2"/>
      <c r="FF886" s="2"/>
      <c r="FG886" s="2"/>
      <c r="FH886" s="2"/>
      <c r="FI886" s="2"/>
      <c r="FJ886" s="2"/>
      <c r="FK886" s="2"/>
      <c r="FL886" s="2"/>
      <c r="FM886" s="2"/>
      <c r="FN886" s="2"/>
      <c r="FO886" s="2"/>
      <c r="FP886" s="2"/>
      <c r="FQ886" s="2">
        <v>0</v>
      </c>
      <c r="FR886" s="2">
        <f t="shared" si="762"/>
        <v>0</v>
      </c>
      <c r="FS886" s="2">
        <v>0</v>
      </c>
      <c r="FT886" s="2"/>
      <c r="FU886" s="2"/>
      <c r="FV886" s="2"/>
      <c r="FW886" s="2"/>
      <c r="FX886" s="2">
        <v>125</v>
      </c>
      <c r="FY886" s="2">
        <v>94</v>
      </c>
      <c r="FZ886" s="2"/>
      <c r="GA886" s="2" t="s">
        <v>3</v>
      </c>
      <c r="GB886" s="2"/>
      <c r="GC886" s="2"/>
      <c r="GD886" s="2">
        <v>0</v>
      </c>
      <c r="GE886" s="2"/>
      <c r="GF886" s="2">
        <v>901405535</v>
      </c>
      <c r="GG886" s="2">
        <v>2</v>
      </c>
      <c r="GH886" s="2">
        <v>1</v>
      </c>
      <c r="GI886" s="2">
        <v>-2</v>
      </c>
      <c r="GJ886" s="2">
        <v>0</v>
      </c>
      <c r="GK886" s="2">
        <f>ROUND(R886*(R12)/100,2)</f>
        <v>0</v>
      </c>
      <c r="GL886" s="2">
        <f t="shared" si="763"/>
        <v>0</v>
      </c>
      <c r="GM886" s="2">
        <f t="shared" si="764"/>
        <v>657</v>
      </c>
      <c r="GN886" s="2">
        <f t="shared" si="765"/>
        <v>657</v>
      </c>
      <c r="GO886" s="2">
        <f t="shared" si="766"/>
        <v>0</v>
      </c>
      <c r="GP886" s="2">
        <f t="shared" si="767"/>
        <v>0</v>
      </c>
      <c r="GQ886" s="2"/>
      <c r="GR886" s="2">
        <v>0</v>
      </c>
      <c r="GS886" s="2">
        <v>3</v>
      </c>
      <c r="GT886" s="2">
        <v>0</v>
      </c>
      <c r="GU886" s="2" t="s">
        <v>3</v>
      </c>
      <c r="GV886" s="2">
        <f t="shared" si="768"/>
        <v>0</v>
      </c>
      <c r="GW886" s="2">
        <v>1</v>
      </c>
      <c r="GX886" s="2">
        <f t="shared" si="769"/>
        <v>0</v>
      </c>
      <c r="GY886" s="2"/>
      <c r="GZ886" s="2"/>
      <c r="HA886" s="2">
        <v>0</v>
      </c>
      <c r="HB886" s="2">
        <v>0</v>
      </c>
      <c r="HC886" s="2">
        <f t="shared" si="770"/>
        <v>0</v>
      </c>
      <c r="HD886" s="2"/>
      <c r="HE886" s="2" t="s">
        <v>3</v>
      </c>
      <c r="HF886" s="2" t="s">
        <v>3</v>
      </c>
      <c r="HG886" s="2"/>
      <c r="HH886" s="2"/>
      <c r="HI886" s="2"/>
      <c r="HJ886" s="2"/>
      <c r="HK886" s="2"/>
      <c r="HL886" s="2"/>
      <c r="HM886" s="2" t="s">
        <v>3</v>
      </c>
      <c r="HN886" s="2" t="s">
        <v>3</v>
      </c>
      <c r="HO886" s="2" t="s">
        <v>3</v>
      </c>
      <c r="HP886" s="2" t="s">
        <v>3</v>
      </c>
      <c r="HQ886" s="2" t="s">
        <v>3</v>
      </c>
      <c r="HR886" s="2"/>
      <c r="HS886" s="2"/>
      <c r="HT886" s="2"/>
      <c r="HU886" s="2"/>
      <c r="HV886" s="2"/>
      <c r="HW886" s="2"/>
      <c r="HX886" s="2"/>
      <c r="HY886" s="2"/>
      <c r="HZ886" s="2"/>
      <c r="IA886" s="2"/>
      <c r="IB886" s="2"/>
      <c r="IC886" s="2"/>
      <c r="ID886" s="2"/>
      <c r="IE886" s="2"/>
      <c r="IF886" s="2"/>
      <c r="IG886" s="2"/>
      <c r="IH886" s="2"/>
      <c r="II886" s="2"/>
      <c r="IJ886" s="2"/>
      <c r="IK886" s="2">
        <v>0</v>
      </c>
      <c r="IL886" s="2"/>
      <c r="IM886" s="2"/>
      <c r="IN886" s="2"/>
      <c r="IO886" s="2"/>
      <c r="IP886" s="2"/>
      <c r="IQ886" s="2"/>
      <c r="IR886" s="2"/>
      <c r="IS886" s="2"/>
      <c r="IT886" s="2"/>
      <c r="IU886" s="2"/>
    </row>
    <row r="887" spans="1:255" x14ac:dyDescent="0.2">
      <c r="A887">
        <v>18</v>
      </c>
      <c r="B887">
        <v>1</v>
      </c>
      <c r="C887">
        <v>474</v>
      </c>
      <c r="E887" t="s">
        <v>807</v>
      </c>
      <c r="F887" t="s">
        <v>785</v>
      </c>
      <c r="G887" t="s">
        <v>786</v>
      </c>
      <c r="H887" t="s">
        <v>402</v>
      </c>
      <c r="I887">
        <f>I885*J887</f>
        <v>30</v>
      </c>
      <c r="J887">
        <v>50.59021922428331</v>
      </c>
      <c r="K887">
        <v>50.590218999999998</v>
      </c>
      <c r="O887">
        <f t="shared" si="733"/>
        <v>1123.47</v>
      </c>
      <c r="P887">
        <f t="shared" si="734"/>
        <v>1123.47</v>
      </c>
      <c r="Q887">
        <f t="shared" si="735"/>
        <v>0</v>
      </c>
      <c r="R887">
        <f t="shared" si="736"/>
        <v>0</v>
      </c>
      <c r="S887">
        <f t="shared" si="737"/>
        <v>0</v>
      </c>
      <c r="T887">
        <f t="shared" si="738"/>
        <v>0</v>
      </c>
      <c r="U887">
        <f t="shared" si="739"/>
        <v>0</v>
      </c>
      <c r="V887">
        <f t="shared" si="740"/>
        <v>0</v>
      </c>
      <c r="W887">
        <f t="shared" si="741"/>
        <v>0</v>
      </c>
      <c r="X887">
        <f t="shared" si="742"/>
        <v>0</v>
      </c>
      <c r="Y887">
        <f t="shared" si="743"/>
        <v>0</v>
      </c>
      <c r="AA887">
        <v>50626683</v>
      </c>
      <c r="AB887">
        <f t="shared" si="744"/>
        <v>21.9</v>
      </c>
      <c r="AC887">
        <f t="shared" si="745"/>
        <v>21.9</v>
      </c>
      <c r="AD887">
        <f t="shared" si="746"/>
        <v>0</v>
      </c>
      <c r="AE887">
        <f t="shared" si="747"/>
        <v>0</v>
      </c>
      <c r="AF887">
        <f t="shared" si="748"/>
        <v>0</v>
      </c>
      <c r="AG887">
        <f t="shared" si="749"/>
        <v>0</v>
      </c>
      <c r="AH887">
        <f t="shared" si="750"/>
        <v>0</v>
      </c>
      <c r="AI887">
        <f t="shared" si="751"/>
        <v>0</v>
      </c>
      <c r="AJ887">
        <f t="shared" si="752"/>
        <v>0</v>
      </c>
      <c r="AK887">
        <v>21.9</v>
      </c>
      <c r="AL887">
        <v>21.9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1.71</v>
      </c>
      <c r="BD887" t="s">
        <v>3</v>
      </c>
      <c r="BE887" t="s">
        <v>3</v>
      </c>
      <c r="BF887" t="s">
        <v>3</v>
      </c>
      <c r="BG887" t="s">
        <v>3</v>
      </c>
      <c r="BH887">
        <v>3</v>
      </c>
      <c r="BI887">
        <v>1</v>
      </c>
      <c r="BJ887" t="s">
        <v>787</v>
      </c>
      <c r="BM887">
        <v>1833</v>
      </c>
      <c r="BN887">
        <v>0</v>
      </c>
      <c r="BO887" t="s">
        <v>785</v>
      </c>
      <c r="BP887">
        <v>1</v>
      </c>
      <c r="BQ887">
        <v>30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0</v>
      </c>
      <c r="CA887">
        <v>0</v>
      </c>
      <c r="CB887" t="s">
        <v>3</v>
      </c>
      <c r="CE887">
        <v>30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753"/>
        <v>1123.47</v>
      </c>
      <c r="CQ887">
        <f t="shared" si="754"/>
        <v>37.450000000000003</v>
      </c>
      <c r="CR887">
        <f t="shared" si="755"/>
        <v>0</v>
      </c>
      <c r="CS887">
        <f t="shared" si="756"/>
        <v>0</v>
      </c>
      <c r="CT887">
        <f t="shared" si="757"/>
        <v>0</v>
      </c>
      <c r="CU887">
        <f t="shared" si="758"/>
        <v>0</v>
      </c>
      <c r="CV887">
        <f t="shared" si="759"/>
        <v>0</v>
      </c>
      <c r="CW887">
        <f t="shared" si="760"/>
        <v>0</v>
      </c>
      <c r="CX887">
        <f t="shared" si="761"/>
        <v>0</v>
      </c>
      <c r="CY887">
        <f>S887*(BZ887/100)</f>
        <v>0</v>
      </c>
      <c r="CZ887">
        <f>S887*(CA887/100)</f>
        <v>0</v>
      </c>
      <c r="DC887" t="s">
        <v>3</v>
      </c>
      <c r="DD887" t="s">
        <v>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125</v>
      </c>
      <c r="DO887">
        <v>94</v>
      </c>
      <c r="DP887">
        <v>1</v>
      </c>
      <c r="DQ887">
        <v>1</v>
      </c>
      <c r="DU887">
        <v>1010</v>
      </c>
      <c r="DV887" t="s">
        <v>402</v>
      </c>
      <c r="DW887" t="s">
        <v>402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49575149</v>
      </c>
      <c r="EF887">
        <v>30</v>
      </c>
      <c r="EG887" t="s">
        <v>37</v>
      </c>
      <c r="EH887">
        <v>0</v>
      </c>
      <c r="EI887" t="s">
        <v>3</v>
      </c>
      <c r="EJ887">
        <v>1</v>
      </c>
      <c r="EK887">
        <v>1833</v>
      </c>
      <c r="EL887" t="s">
        <v>782</v>
      </c>
      <c r="EM887" t="s">
        <v>783</v>
      </c>
      <c r="EO887" t="s">
        <v>3</v>
      </c>
      <c r="EQ887">
        <v>0</v>
      </c>
      <c r="ER887">
        <v>21.9</v>
      </c>
      <c r="ES887">
        <v>21.9</v>
      </c>
      <c r="ET887">
        <v>0</v>
      </c>
      <c r="EU887">
        <v>0</v>
      </c>
      <c r="EV887">
        <v>0</v>
      </c>
      <c r="EW887">
        <v>0</v>
      </c>
      <c r="EX887">
        <v>0</v>
      </c>
      <c r="FQ887">
        <v>0</v>
      </c>
      <c r="FR887">
        <f t="shared" si="762"/>
        <v>0</v>
      </c>
      <c r="FS887">
        <v>0</v>
      </c>
      <c r="FX887">
        <v>125</v>
      </c>
      <c r="FY887">
        <v>94</v>
      </c>
      <c r="GA887" t="s">
        <v>3</v>
      </c>
      <c r="GD887">
        <v>0</v>
      </c>
      <c r="GF887">
        <v>901405535</v>
      </c>
      <c r="GG887">
        <v>2</v>
      </c>
      <c r="GH887">
        <v>1</v>
      </c>
      <c r="GI887">
        <v>2</v>
      </c>
      <c r="GJ887">
        <v>0</v>
      </c>
      <c r="GK887">
        <f>ROUND(R887*(S12)/100,2)</f>
        <v>0</v>
      </c>
      <c r="GL887">
        <f t="shared" si="763"/>
        <v>0</v>
      </c>
      <c r="GM887">
        <f t="shared" si="764"/>
        <v>1123.47</v>
      </c>
      <c r="GN887">
        <f t="shared" si="765"/>
        <v>1123.47</v>
      </c>
      <c r="GO887">
        <f t="shared" si="766"/>
        <v>0</v>
      </c>
      <c r="GP887">
        <f t="shared" si="767"/>
        <v>0</v>
      </c>
      <c r="GR887">
        <v>0</v>
      </c>
      <c r="GS887">
        <v>0</v>
      </c>
      <c r="GT887">
        <v>0</v>
      </c>
      <c r="GU887" t="s">
        <v>3</v>
      </c>
      <c r="GV887">
        <f t="shared" si="768"/>
        <v>0</v>
      </c>
      <c r="GW887">
        <v>1</v>
      </c>
      <c r="GX887">
        <f t="shared" si="769"/>
        <v>0</v>
      </c>
      <c r="HA887">
        <v>0</v>
      </c>
      <c r="HB887">
        <v>0</v>
      </c>
      <c r="HC887">
        <f t="shared" si="770"/>
        <v>0</v>
      </c>
      <c r="HE887" t="s">
        <v>3</v>
      </c>
      <c r="HF887" t="s">
        <v>3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IK887">
        <v>0</v>
      </c>
    </row>
    <row r="888" spans="1:255" x14ac:dyDescent="0.2">
      <c r="A888" s="2">
        <v>18</v>
      </c>
      <c r="B888" s="2">
        <v>1</v>
      </c>
      <c r="C888" s="2">
        <v>462</v>
      </c>
      <c r="D888" s="2"/>
      <c r="E888" s="2" t="s">
        <v>808</v>
      </c>
      <c r="F888" s="2" t="s">
        <v>789</v>
      </c>
      <c r="G888" s="2" t="s">
        <v>790</v>
      </c>
      <c r="H888" s="2" t="s">
        <v>287</v>
      </c>
      <c r="I888" s="2">
        <f>I884*J888</f>
        <v>60.782499999999999</v>
      </c>
      <c r="J888" s="2">
        <v>102.5</v>
      </c>
      <c r="K888" s="2">
        <v>102.5</v>
      </c>
      <c r="L888" s="2"/>
      <c r="M888" s="2"/>
      <c r="N888" s="2"/>
      <c r="O888" s="2">
        <f t="shared" si="733"/>
        <v>9505.7800000000007</v>
      </c>
      <c r="P888" s="2">
        <f t="shared" si="734"/>
        <v>9505.7800000000007</v>
      </c>
      <c r="Q888" s="2">
        <f t="shared" si="735"/>
        <v>0</v>
      </c>
      <c r="R888" s="2">
        <f t="shared" si="736"/>
        <v>0</v>
      </c>
      <c r="S888" s="2">
        <f t="shared" si="737"/>
        <v>0</v>
      </c>
      <c r="T888" s="2">
        <f t="shared" si="738"/>
        <v>0</v>
      </c>
      <c r="U888" s="2">
        <f t="shared" si="739"/>
        <v>0</v>
      </c>
      <c r="V888" s="2">
        <f t="shared" si="740"/>
        <v>0</v>
      </c>
      <c r="W888" s="2">
        <f t="shared" si="741"/>
        <v>0</v>
      </c>
      <c r="X888" s="2">
        <f t="shared" si="742"/>
        <v>0</v>
      </c>
      <c r="Y888" s="2">
        <f t="shared" si="743"/>
        <v>0</v>
      </c>
      <c r="Z888" s="2"/>
      <c r="AA888" s="2">
        <v>50626682</v>
      </c>
      <c r="AB888" s="2">
        <f t="shared" si="744"/>
        <v>156.38999999999999</v>
      </c>
      <c r="AC888" s="2">
        <f t="shared" si="745"/>
        <v>156.38999999999999</v>
      </c>
      <c r="AD888" s="2">
        <f t="shared" si="746"/>
        <v>0</v>
      </c>
      <c r="AE888" s="2">
        <f t="shared" si="747"/>
        <v>0</v>
      </c>
      <c r="AF888" s="2">
        <f t="shared" si="748"/>
        <v>0</v>
      </c>
      <c r="AG888" s="2">
        <f t="shared" si="749"/>
        <v>0</v>
      </c>
      <c r="AH888" s="2">
        <f t="shared" si="750"/>
        <v>0</v>
      </c>
      <c r="AI888" s="2">
        <f t="shared" si="751"/>
        <v>0</v>
      </c>
      <c r="AJ888" s="2">
        <f t="shared" si="752"/>
        <v>0</v>
      </c>
      <c r="AK888" s="2">
        <v>156.38999999999999</v>
      </c>
      <c r="AL888" s="2">
        <v>156.38999999999999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125</v>
      </c>
      <c r="AU888" s="2">
        <v>94</v>
      </c>
      <c r="AV888" s="2">
        <v>1</v>
      </c>
      <c r="AW888" s="2">
        <v>1</v>
      </c>
      <c r="AX888" s="2"/>
      <c r="AY888" s="2"/>
      <c r="AZ888" s="2">
        <v>1</v>
      </c>
      <c r="BA888" s="2">
        <v>1</v>
      </c>
      <c r="BB888" s="2">
        <v>1</v>
      </c>
      <c r="BC888" s="2">
        <v>1</v>
      </c>
      <c r="BD888" s="2" t="s">
        <v>3</v>
      </c>
      <c r="BE888" s="2" t="s">
        <v>3</v>
      </c>
      <c r="BF888" s="2" t="s">
        <v>3</v>
      </c>
      <c r="BG888" s="2" t="s">
        <v>3</v>
      </c>
      <c r="BH888" s="2">
        <v>3</v>
      </c>
      <c r="BI888" s="2">
        <v>1</v>
      </c>
      <c r="BJ888" s="2" t="s">
        <v>791</v>
      </c>
      <c r="BK888" s="2"/>
      <c r="BL888" s="2"/>
      <c r="BM888" s="2">
        <v>1833</v>
      </c>
      <c r="BN888" s="2">
        <v>0</v>
      </c>
      <c r="BO888" s="2" t="s">
        <v>3</v>
      </c>
      <c r="BP888" s="2">
        <v>0</v>
      </c>
      <c r="BQ888" s="2">
        <v>30</v>
      </c>
      <c r="BR888" s="2">
        <v>0</v>
      </c>
      <c r="BS888" s="2">
        <v>1</v>
      </c>
      <c r="BT888" s="2">
        <v>1</v>
      </c>
      <c r="BU888" s="2">
        <v>1</v>
      </c>
      <c r="BV888" s="2">
        <v>1</v>
      </c>
      <c r="BW888" s="2">
        <v>1</v>
      </c>
      <c r="BX888" s="2">
        <v>1</v>
      </c>
      <c r="BY888" s="2" t="s">
        <v>3</v>
      </c>
      <c r="BZ888" s="2">
        <v>125</v>
      </c>
      <c r="CA888" s="2">
        <v>94</v>
      </c>
      <c r="CB888" s="2" t="s">
        <v>3</v>
      </c>
      <c r="CC888" s="2"/>
      <c r="CD888" s="2"/>
      <c r="CE888" s="2">
        <v>30</v>
      </c>
      <c r="CF888" s="2">
        <v>0</v>
      </c>
      <c r="CG888" s="2">
        <v>0</v>
      </c>
      <c r="CH888" s="2"/>
      <c r="CI888" s="2"/>
      <c r="CJ888" s="2"/>
      <c r="CK888" s="2"/>
      <c r="CL888" s="2"/>
      <c r="CM888" s="2">
        <v>0</v>
      </c>
      <c r="CN888" s="2" t="s">
        <v>3</v>
      </c>
      <c r="CO888" s="2">
        <v>0</v>
      </c>
      <c r="CP888" s="2">
        <f t="shared" si="753"/>
        <v>9505.7800000000007</v>
      </c>
      <c r="CQ888" s="2">
        <f t="shared" si="754"/>
        <v>156.38999999999999</v>
      </c>
      <c r="CR888" s="2">
        <f t="shared" si="755"/>
        <v>0</v>
      </c>
      <c r="CS888" s="2">
        <f t="shared" si="756"/>
        <v>0</v>
      </c>
      <c r="CT888" s="2">
        <f t="shared" si="757"/>
        <v>0</v>
      </c>
      <c r="CU888" s="2">
        <f t="shared" si="758"/>
        <v>0</v>
      </c>
      <c r="CV888" s="2">
        <f t="shared" si="759"/>
        <v>0</v>
      </c>
      <c r="CW888" s="2">
        <f t="shared" si="760"/>
        <v>0</v>
      </c>
      <c r="CX888" s="2">
        <f t="shared" si="761"/>
        <v>0</v>
      </c>
      <c r="CY888" s="2">
        <f>((S888*BZ888)/100)</f>
        <v>0</v>
      </c>
      <c r="CZ888" s="2">
        <f>((S888*CA888)/100)</f>
        <v>0</v>
      </c>
      <c r="DA888" s="2"/>
      <c r="DB888" s="2"/>
      <c r="DC888" s="2" t="s">
        <v>3</v>
      </c>
      <c r="DD888" s="2" t="s">
        <v>3</v>
      </c>
      <c r="DE888" s="2" t="s">
        <v>3</v>
      </c>
      <c r="DF888" s="2" t="s">
        <v>3</v>
      </c>
      <c r="DG888" s="2" t="s">
        <v>3</v>
      </c>
      <c r="DH888" s="2" t="s">
        <v>3</v>
      </c>
      <c r="DI888" s="2" t="s">
        <v>3</v>
      </c>
      <c r="DJ888" s="2" t="s">
        <v>3</v>
      </c>
      <c r="DK888" s="2" t="s">
        <v>3</v>
      </c>
      <c r="DL888" s="2" t="s">
        <v>3</v>
      </c>
      <c r="DM888" s="2" t="s">
        <v>3</v>
      </c>
      <c r="DN888" s="2">
        <v>0</v>
      </c>
      <c r="DO888" s="2">
        <v>0</v>
      </c>
      <c r="DP888" s="2">
        <v>1</v>
      </c>
      <c r="DQ888" s="2">
        <v>1</v>
      </c>
      <c r="DR888" s="2"/>
      <c r="DS888" s="2"/>
      <c r="DT888" s="2"/>
      <c r="DU888" s="2">
        <v>1003</v>
      </c>
      <c r="DV888" s="2" t="s">
        <v>287</v>
      </c>
      <c r="DW888" s="2" t="s">
        <v>287</v>
      </c>
      <c r="DX888" s="2">
        <v>1</v>
      </c>
      <c r="DY888" s="2"/>
      <c r="DZ888" s="2" t="s">
        <v>3</v>
      </c>
      <c r="EA888" s="2" t="s">
        <v>3</v>
      </c>
      <c r="EB888" s="2" t="s">
        <v>3</v>
      </c>
      <c r="EC888" s="2" t="s">
        <v>3</v>
      </c>
      <c r="ED888" s="2"/>
      <c r="EE888" s="2">
        <v>49575149</v>
      </c>
      <c r="EF888" s="2">
        <v>30</v>
      </c>
      <c r="EG888" s="2" t="s">
        <v>37</v>
      </c>
      <c r="EH888" s="2">
        <v>0</v>
      </c>
      <c r="EI888" s="2" t="s">
        <v>3</v>
      </c>
      <c r="EJ888" s="2">
        <v>1</v>
      </c>
      <c r="EK888" s="2">
        <v>1833</v>
      </c>
      <c r="EL888" s="2" t="s">
        <v>782</v>
      </c>
      <c r="EM888" s="2" t="s">
        <v>783</v>
      </c>
      <c r="EN888" s="2"/>
      <c r="EO888" s="2" t="s">
        <v>3</v>
      </c>
      <c r="EP888" s="2"/>
      <c r="EQ888" s="2">
        <v>0</v>
      </c>
      <c r="ER888" s="2">
        <v>156.38999999999999</v>
      </c>
      <c r="ES888" s="2">
        <v>156.38999999999999</v>
      </c>
      <c r="ET888" s="2">
        <v>0</v>
      </c>
      <c r="EU888" s="2">
        <v>0</v>
      </c>
      <c r="EV888" s="2">
        <v>0</v>
      </c>
      <c r="EW888" s="2">
        <v>0</v>
      </c>
      <c r="EX888" s="2">
        <v>0</v>
      </c>
      <c r="EY888" s="2"/>
      <c r="EZ888" s="2"/>
      <c r="FA888" s="2"/>
      <c r="FB888" s="2"/>
      <c r="FC888" s="2"/>
      <c r="FD888" s="2"/>
      <c r="FE888" s="2"/>
      <c r="FF888" s="2"/>
      <c r="FG888" s="2"/>
      <c r="FH888" s="2"/>
      <c r="FI888" s="2"/>
      <c r="FJ888" s="2"/>
      <c r="FK888" s="2"/>
      <c r="FL888" s="2"/>
      <c r="FM888" s="2"/>
      <c r="FN888" s="2"/>
      <c r="FO888" s="2"/>
      <c r="FP888" s="2"/>
      <c r="FQ888" s="2">
        <v>0</v>
      </c>
      <c r="FR888" s="2">
        <f t="shared" si="762"/>
        <v>0</v>
      </c>
      <c r="FS888" s="2">
        <v>0</v>
      </c>
      <c r="FT888" s="2"/>
      <c r="FU888" s="2"/>
      <c r="FV888" s="2"/>
      <c r="FW888" s="2"/>
      <c r="FX888" s="2">
        <v>125</v>
      </c>
      <c r="FY888" s="2">
        <v>94</v>
      </c>
      <c r="FZ888" s="2"/>
      <c r="GA888" s="2" t="s">
        <v>3</v>
      </c>
      <c r="GB888" s="2"/>
      <c r="GC888" s="2"/>
      <c r="GD888" s="2">
        <v>0</v>
      </c>
      <c r="GE888" s="2"/>
      <c r="GF888" s="2">
        <v>1815877567</v>
      </c>
      <c r="GG888" s="2">
        <v>2</v>
      </c>
      <c r="GH888" s="2">
        <v>1</v>
      </c>
      <c r="GI888" s="2">
        <v>-2</v>
      </c>
      <c r="GJ888" s="2">
        <v>0</v>
      </c>
      <c r="GK888" s="2">
        <f>ROUND(R888*(R12)/100,2)</f>
        <v>0</v>
      </c>
      <c r="GL888" s="2">
        <f t="shared" si="763"/>
        <v>0</v>
      </c>
      <c r="GM888" s="2">
        <f t="shared" si="764"/>
        <v>9505.7800000000007</v>
      </c>
      <c r="GN888" s="2">
        <f t="shared" si="765"/>
        <v>9505.7800000000007</v>
      </c>
      <c r="GO888" s="2">
        <f t="shared" si="766"/>
        <v>0</v>
      </c>
      <c r="GP888" s="2">
        <f t="shared" si="767"/>
        <v>0</v>
      </c>
      <c r="GQ888" s="2"/>
      <c r="GR888" s="2">
        <v>0</v>
      </c>
      <c r="GS888" s="2">
        <v>3</v>
      </c>
      <c r="GT888" s="2">
        <v>0</v>
      </c>
      <c r="GU888" s="2" t="s">
        <v>3</v>
      </c>
      <c r="GV888" s="2">
        <f t="shared" si="768"/>
        <v>0</v>
      </c>
      <c r="GW888" s="2">
        <v>1</v>
      </c>
      <c r="GX888" s="2">
        <f t="shared" si="769"/>
        <v>0</v>
      </c>
      <c r="GY888" s="2"/>
      <c r="GZ888" s="2"/>
      <c r="HA888" s="2">
        <v>0</v>
      </c>
      <c r="HB888" s="2">
        <v>0</v>
      </c>
      <c r="HC888" s="2">
        <f t="shared" si="770"/>
        <v>0</v>
      </c>
      <c r="HD888" s="2"/>
      <c r="HE888" s="2" t="s">
        <v>3</v>
      </c>
      <c r="HF888" s="2" t="s">
        <v>3</v>
      </c>
      <c r="HG888" s="2"/>
      <c r="HH888" s="2"/>
      <c r="HI888" s="2"/>
      <c r="HJ888" s="2"/>
      <c r="HK888" s="2"/>
      <c r="HL888" s="2"/>
      <c r="HM888" s="2" t="s">
        <v>3</v>
      </c>
      <c r="HN888" s="2" t="s">
        <v>3</v>
      </c>
      <c r="HO888" s="2" t="s">
        <v>3</v>
      </c>
      <c r="HP888" s="2" t="s">
        <v>3</v>
      </c>
      <c r="HQ888" s="2" t="s">
        <v>3</v>
      </c>
      <c r="HR888" s="2"/>
      <c r="HS888" s="2"/>
      <c r="HT888" s="2"/>
      <c r="HU888" s="2"/>
      <c r="HV888" s="2"/>
      <c r="HW888" s="2"/>
      <c r="HX888" s="2"/>
      <c r="HY888" s="2"/>
      <c r="HZ888" s="2"/>
      <c r="IA888" s="2"/>
      <c r="IB888" s="2"/>
      <c r="IC888" s="2"/>
      <c r="ID888" s="2"/>
      <c r="IE888" s="2"/>
      <c r="IF888" s="2"/>
      <c r="IG888" s="2"/>
      <c r="IH888" s="2"/>
      <c r="II888" s="2"/>
      <c r="IJ888" s="2"/>
      <c r="IK888" s="2">
        <v>0</v>
      </c>
      <c r="IL888" s="2"/>
      <c r="IM888" s="2"/>
      <c r="IN888" s="2"/>
      <c r="IO888" s="2"/>
      <c r="IP888" s="2"/>
      <c r="IQ888" s="2"/>
      <c r="IR888" s="2"/>
      <c r="IS888" s="2"/>
      <c r="IT888" s="2"/>
      <c r="IU888" s="2"/>
    </row>
    <row r="889" spans="1:255" x14ac:dyDescent="0.2">
      <c r="A889">
        <v>18</v>
      </c>
      <c r="B889">
        <v>1</v>
      </c>
      <c r="C889">
        <v>476</v>
      </c>
      <c r="E889" t="s">
        <v>808</v>
      </c>
      <c r="F889" t="s">
        <v>789</v>
      </c>
      <c r="G889" t="s">
        <v>790</v>
      </c>
      <c r="H889" t="s">
        <v>287</v>
      </c>
      <c r="I889">
        <f>I885*J889</f>
        <v>60.782499999999999</v>
      </c>
      <c r="J889">
        <v>102.5</v>
      </c>
      <c r="K889">
        <v>102.5</v>
      </c>
      <c r="O889">
        <f t="shared" si="733"/>
        <v>116730.98</v>
      </c>
      <c r="P889">
        <f t="shared" si="734"/>
        <v>116730.98</v>
      </c>
      <c r="Q889">
        <f t="shared" si="735"/>
        <v>0</v>
      </c>
      <c r="R889">
        <f t="shared" si="736"/>
        <v>0</v>
      </c>
      <c r="S889">
        <f t="shared" si="737"/>
        <v>0</v>
      </c>
      <c r="T889">
        <f t="shared" si="738"/>
        <v>0</v>
      </c>
      <c r="U889">
        <f t="shared" si="739"/>
        <v>0</v>
      </c>
      <c r="V889">
        <f t="shared" si="740"/>
        <v>0</v>
      </c>
      <c r="W889">
        <f t="shared" si="741"/>
        <v>0</v>
      </c>
      <c r="X889">
        <f t="shared" si="742"/>
        <v>0</v>
      </c>
      <c r="Y889">
        <f t="shared" si="743"/>
        <v>0</v>
      </c>
      <c r="AA889">
        <v>50626683</v>
      </c>
      <c r="AB889">
        <f t="shared" si="744"/>
        <v>156.38999999999999</v>
      </c>
      <c r="AC889">
        <f t="shared" si="745"/>
        <v>156.38999999999999</v>
      </c>
      <c r="AD889">
        <f t="shared" si="746"/>
        <v>0</v>
      </c>
      <c r="AE889">
        <f t="shared" si="747"/>
        <v>0</v>
      </c>
      <c r="AF889">
        <f t="shared" si="748"/>
        <v>0</v>
      </c>
      <c r="AG889">
        <f t="shared" si="749"/>
        <v>0</v>
      </c>
      <c r="AH889">
        <f t="shared" si="750"/>
        <v>0</v>
      </c>
      <c r="AI889">
        <f t="shared" si="751"/>
        <v>0</v>
      </c>
      <c r="AJ889">
        <f t="shared" si="752"/>
        <v>0</v>
      </c>
      <c r="AK889">
        <v>156.38999999999999</v>
      </c>
      <c r="AL889">
        <v>156.38999999999999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12.28</v>
      </c>
      <c r="BD889" t="s">
        <v>3</v>
      </c>
      <c r="BE889" t="s">
        <v>3</v>
      </c>
      <c r="BF889" t="s">
        <v>3</v>
      </c>
      <c r="BG889" t="s">
        <v>3</v>
      </c>
      <c r="BH889">
        <v>3</v>
      </c>
      <c r="BI889">
        <v>1</v>
      </c>
      <c r="BJ889" t="s">
        <v>791</v>
      </c>
      <c r="BM889">
        <v>1833</v>
      </c>
      <c r="BN889">
        <v>0</v>
      </c>
      <c r="BO889" t="s">
        <v>789</v>
      </c>
      <c r="BP889">
        <v>1</v>
      </c>
      <c r="BQ889">
        <v>30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0</v>
      </c>
      <c r="CA889">
        <v>0</v>
      </c>
      <c r="CB889" t="s">
        <v>3</v>
      </c>
      <c r="CE889">
        <v>30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753"/>
        <v>116730.98</v>
      </c>
      <c r="CQ889">
        <f t="shared" si="754"/>
        <v>1920.47</v>
      </c>
      <c r="CR889">
        <f t="shared" si="755"/>
        <v>0</v>
      </c>
      <c r="CS889">
        <f t="shared" si="756"/>
        <v>0</v>
      </c>
      <c r="CT889">
        <f t="shared" si="757"/>
        <v>0</v>
      </c>
      <c r="CU889">
        <f t="shared" si="758"/>
        <v>0</v>
      </c>
      <c r="CV889">
        <f t="shared" si="759"/>
        <v>0</v>
      </c>
      <c r="CW889">
        <f t="shared" si="760"/>
        <v>0</v>
      </c>
      <c r="CX889">
        <f t="shared" si="761"/>
        <v>0</v>
      </c>
      <c r="CY889">
        <f>S889*(BZ889/100)</f>
        <v>0</v>
      </c>
      <c r="CZ889">
        <f>S889*(CA889/100)</f>
        <v>0</v>
      </c>
      <c r="DC889" t="s">
        <v>3</v>
      </c>
      <c r="DD889" t="s">
        <v>3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125</v>
      </c>
      <c r="DO889">
        <v>94</v>
      </c>
      <c r="DP889">
        <v>1</v>
      </c>
      <c r="DQ889">
        <v>1</v>
      </c>
      <c r="DU889">
        <v>1003</v>
      </c>
      <c r="DV889" t="s">
        <v>287</v>
      </c>
      <c r="DW889" t="s">
        <v>287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49575149</v>
      </c>
      <c r="EF889">
        <v>30</v>
      </c>
      <c r="EG889" t="s">
        <v>37</v>
      </c>
      <c r="EH889">
        <v>0</v>
      </c>
      <c r="EI889" t="s">
        <v>3</v>
      </c>
      <c r="EJ889">
        <v>1</v>
      </c>
      <c r="EK889">
        <v>1833</v>
      </c>
      <c r="EL889" t="s">
        <v>782</v>
      </c>
      <c r="EM889" t="s">
        <v>783</v>
      </c>
      <c r="EO889" t="s">
        <v>3</v>
      </c>
      <c r="EQ889">
        <v>0</v>
      </c>
      <c r="ER889">
        <v>156.38999999999999</v>
      </c>
      <c r="ES889">
        <v>156.38999999999999</v>
      </c>
      <c r="ET889">
        <v>0</v>
      </c>
      <c r="EU889">
        <v>0</v>
      </c>
      <c r="EV889">
        <v>0</v>
      </c>
      <c r="EW889">
        <v>0</v>
      </c>
      <c r="EX889">
        <v>0</v>
      </c>
      <c r="FQ889">
        <v>0</v>
      </c>
      <c r="FR889">
        <f t="shared" si="762"/>
        <v>0</v>
      </c>
      <c r="FS889">
        <v>0</v>
      </c>
      <c r="FX889">
        <v>125</v>
      </c>
      <c r="FY889">
        <v>94</v>
      </c>
      <c r="GA889" t="s">
        <v>3</v>
      </c>
      <c r="GD889">
        <v>0</v>
      </c>
      <c r="GF889">
        <v>1815877567</v>
      </c>
      <c r="GG889">
        <v>2</v>
      </c>
      <c r="GH889">
        <v>1</v>
      </c>
      <c r="GI889">
        <v>2</v>
      </c>
      <c r="GJ889">
        <v>0</v>
      </c>
      <c r="GK889">
        <f>ROUND(R889*(S12)/100,2)</f>
        <v>0</v>
      </c>
      <c r="GL889">
        <f t="shared" si="763"/>
        <v>0</v>
      </c>
      <c r="GM889">
        <f t="shared" si="764"/>
        <v>116730.98</v>
      </c>
      <c r="GN889">
        <f t="shared" si="765"/>
        <v>116730.98</v>
      </c>
      <c r="GO889">
        <f t="shared" si="766"/>
        <v>0</v>
      </c>
      <c r="GP889">
        <f t="shared" si="767"/>
        <v>0</v>
      </c>
      <c r="GR889">
        <v>0</v>
      </c>
      <c r="GS889">
        <v>0</v>
      </c>
      <c r="GT889">
        <v>0</v>
      </c>
      <c r="GU889" t="s">
        <v>3</v>
      </c>
      <c r="GV889">
        <f t="shared" si="768"/>
        <v>0</v>
      </c>
      <c r="GW889">
        <v>1</v>
      </c>
      <c r="GX889">
        <f t="shared" si="769"/>
        <v>0</v>
      </c>
      <c r="HA889">
        <v>0</v>
      </c>
      <c r="HB889">
        <v>0</v>
      </c>
      <c r="HC889">
        <f t="shared" si="770"/>
        <v>0</v>
      </c>
      <c r="HE889" t="s">
        <v>3</v>
      </c>
      <c r="HF889" t="s">
        <v>3</v>
      </c>
      <c r="HM889" t="s">
        <v>3</v>
      </c>
      <c r="HN889" t="s">
        <v>3</v>
      </c>
      <c r="HO889" t="s">
        <v>3</v>
      </c>
      <c r="HP889" t="s">
        <v>3</v>
      </c>
      <c r="HQ889" t="s">
        <v>3</v>
      </c>
      <c r="IK889">
        <v>0</v>
      </c>
    </row>
    <row r="890" spans="1:255" x14ac:dyDescent="0.2">
      <c r="A890" s="2">
        <v>18</v>
      </c>
      <c r="B890" s="2">
        <v>1</v>
      </c>
      <c r="C890" s="2">
        <v>463</v>
      </c>
      <c r="D890" s="2"/>
      <c r="E890" s="2" t="s">
        <v>809</v>
      </c>
      <c r="F890" s="2" t="s">
        <v>810</v>
      </c>
      <c r="G890" s="2" t="s">
        <v>811</v>
      </c>
      <c r="H890" s="2" t="s">
        <v>402</v>
      </c>
      <c r="I890" s="2">
        <f>I884*J890</f>
        <v>11</v>
      </c>
      <c r="J890" s="2">
        <v>18.549747048903878</v>
      </c>
      <c r="K890" s="2">
        <v>18.549747</v>
      </c>
      <c r="L890" s="2"/>
      <c r="M890" s="2"/>
      <c r="N890" s="2"/>
      <c r="O890" s="2">
        <f t="shared" si="733"/>
        <v>227.26</v>
      </c>
      <c r="P890" s="2">
        <f t="shared" si="734"/>
        <v>227.26</v>
      </c>
      <c r="Q890" s="2">
        <f t="shared" si="735"/>
        <v>0</v>
      </c>
      <c r="R890" s="2">
        <f t="shared" si="736"/>
        <v>0</v>
      </c>
      <c r="S890" s="2">
        <f t="shared" si="737"/>
        <v>0</v>
      </c>
      <c r="T890" s="2">
        <f t="shared" si="738"/>
        <v>0</v>
      </c>
      <c r="U890" s="2">
        <f t="shared" si="739"/>
        <v>0</v>
      </c>
      <c r="V890" s="2">
        <f t="shared" si="740"/>
        <v>0</v>
      </c>
      <c r="W890" s="2">
        <f t="shared" si="741"/>
        <v>0</v>
      </c>
      <c r="X890" s="2">
        <f t="shared" si="742"/>
        <v>0</v>
      </c>
      <c r="Y890" s="2">
        <f t="shared" si="743"/>
        <v>0</v>
      </c>
      <c r="Z890" s="2"/>
      <c r="AA890" s="2">
        <v>50626682</v>
      </c>
      <c r="AB890" s="2">
        <f t="shared" si="744"/>
        <v>20.66</v>
      </c>
      <c r="AC890" s="2">
        <f t="shared" si="745"/>
        <v>20.66</v>
      </c>
      <c r="AD890" s="2">
        <f t="shared" si="746"/>
        <v>0</v>
      </c>
      <c r="AE890" s="2">
        <f t="shared" si="747"/>
        <v>0</v>
      </c>
      <c r="AF890" s="2">
        <f t="shared" si="748"/>
        <v>0</v>
      </c>
      <c r="AG890" s="2">
        <f t="shared" si="749"/>
        <v>0</v>
      </c>
      <c r="AH890" s="2">
        <f t="shared" si="750"/>
        <v>0</v>
      </c>
      <c r="AI890" s="2">
        <f t="shared" si="751"/>
        <v>0</v>
      </c>
      <c r="AJ890" s="2">
        <f t="shared" si="752"/>
        <v>0</v>
      </c>
      <c r="AK890" s="2">
        <v>20.66</v>
      </c>
      <c r="AL890" s="2">
        <v>20.66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125</v>
      </c>
      <c r="AU890" s="2">
        <v>94</v>
      </c>
      <c r="AV890" s="2">
        <v>1</v>
      </c>
      <c r="AW890" s="2">
        <v>1</v>
      </c>
      <c r="AX890" s="2"/>
      <c r="AY890" s="2"/>
      <c r="AZ890" s="2">
        <v>1</v>
      </c>
      <c r="BA890" s="2">
        <v>1</v>
      </c>
      <c r="BB890" s="2">
        <v>1</v>
      </c>
      <c r="BC890" s="2">
        <v>1</v>
      </c>
      <c r="BD890" s="2" t="s">
        <v>3</v>
      </c>
      <c r="BE890" s="2" t="s">
        <v>3</v>
      </c>
      <c r="BF890" s="2" t="s">
        <v>3</v>
      </c>
      <c r="BG890" s="2" t="s">
        <v>3</v>
      </c>
      <c r="BH890" s="2">
        <v>3</v>
      </c>
      <c r="BI890" s="2">
        <v>1</v>
      </c>
      <c r="BJ890" s="2" t="s">
        <v>812</v>
      </c>
      <c r="BK890" s="2"/>
      <c r="BL890" s="2"/>
      <c r="BM890" s="2">
        <v>1833</v>
      </c>
      <c r="BN890" s="2">
        <v>0</v>
      </c>
      <c r="BO890" s="2" t="s">
        <v>3</v>
      </c>
      <c r="BP890" s="2">
        <v>0</v>
      </c>
      <c r="BQ890" s="2">
        <v>30</v>
      </c>
      <c r="BR890" s="2">
        <v>0</v>
      </c>
      <c r="BS890" s="2">
        <v>1</v>
      </c>
      <c r="BT890" s="2">
        <v>1</v>
      </c>
      <c r="BU890" s="2">
        <v>1</v>
      </c>
      <c r="BV890" s="2">
        <v>1</v>
      </c>
      <c r="BW890" s="2">
        <v>1</v>
      </c>
      <c r="BX890" s="2">
        <v>1</v>
      </c>
      <c r="BY890" s="2" t="s">
        <v>3</v>
      </c>
      <c r="BZ890" s="2">
        <v>125</v>
      </c>
      <c r="CA890" s="2">
        <v>94</v>
      </c>
      <c r="CB890" s="2" t="s">
        <v>3</v>
      </c>
      <c r="CC890" s="2"/>
      <c r="CD890" s="2"/>
      <c r="CE890" s="2">
        <v>30</v>
      </c>
      <c r="CF890" s="2">
        <v>0</v>
      </c>
      <c r="CG890" s="2">
        <v>0</v>
      </c>
      <c r="CH890" s="2"/>
      <c r="CI890" s="2"/>
      <c r="CJ890" s="2"/>
      <c r="CK890" s="2"/>
      <c r="CL890" s="2"/>
      <c r="CM890" s="2">
        <v>0</v>
      </c>
      <c r="CN890" s="2" t="s">
        <v>3</v>
      </c>
      <c r="CO890" s="2">
        <v>0</v>
      </c>
      <c r="CP890" s="2">
        <f t="shared" si="753"/>
        <v>227.26</v>
      </c>
      <c r="CQ890" s="2">
        <f t="shared" si="754"/>
        <v>20.66</v>
      </c>
      <c r="CR890" s="2">
        <f t="shared" si="755"/>
        <v>0</v>
      </c>
      <c r="CS890" s="2">
        <f t="shared" si="756"/>
        <v>0</v>
      </c>
      <c r="CT890" s="2">
        <f t="shared" si="757"/>
        <v>0</v>
      </c>
      <c r="CU890" s="2">
        <f t="shared" si="758"/>
        <v>0</v>
      </c>
      <c r="CV890" s="2">
        <f t="shared" si="759"/>
        <v>0</v>
      </c>
      <c r="CW890" s="2">
        <f t="shared" si="760"/>
        <v>0</v>
      </c>
      <c r="CX890" s="2">
        <f t="shared" si="761"/>
        <v>0</v>
      </c>
      <c r="CY890" s="2">
        <f>((S890*BZ890)/100)</f>
        <v>0</v>
      </c>
      <c r="CZ890" s="2">
        <f>((S890*CA890)/100)</f>
        <v>0</v>
      </c>
      <c r="DA890" s="2"/>
      <c r="DB890" s="2"/>
      <c r="DC890" s="2" t="s">
        <v>3</v>
      </c>
      <c r="DD890" s="2" t="s">
        <v>3</v>
      </c>
      <c r="DE890" s="2" t="s">
        <v>3</v>
      </c>
      <c r="DF890" s="2" t="s">
        <v>3</v>
      </c>
      <c r="DG890" s="2" t="s">
        <v>3</v>
      </c>
      <c r="DH890" s="2" t="s">
        <v>3</v>
      </c>
      <c r="DI890" s="2" t="s">
        <v>3</v>
      </c>
      <c r="DJ890" s="2" t="s">
        <v>3</v>
      </c>
      <c r="DK890" s="2" t="s">
        <v>3</v>
      </c>
      <c r="DL890" s="2" t="s">
        <v>3</v>
      </c>
      <c r="DM890" s="2" t="s">
        <v>3</v>
      </c>
      <c r="DN890" s="2">
        <v>0</v>
      </c>
      <c r="DO890" s="2">
        <v>0</v>
      </c>
      <c r="DP890" s="2">
        <v>1</v>
      </c>
      <c r="DQ890" s="2">
        <v>1</v>
      </c>
      <c r="DR890" s="2"/>
      <c r="DS890" s="2"/>
      <c r="DT890" s="2"/>
      <c r="DU890" s="2">
        <v>1010</v>
      </c>
      <c r="DV890" s="2" t="s">
        <v>402</v>
      </c>
      <c r="DW890" s="2" t="s">
        <v>402</v>
      </c>
      <c r="DX890" s="2">
        <v>1</v>
      </c>
      <c r="DY890" s="2"/>
      <c r="DZ890" s="2" t="s">
        <v>3</v>
      </c>
      <c r="EA890" s="2" t="s">
        <v>3</v>
      </c>
      <c r="EB890" s="2" t="s">
        <v>3</v>
      </c>
      <c r="EC890" s="2" t="s">
        <v>3</v>
      </c>
      <c r="ED890" s="2"/>
      <c r="EE890" s="2">
        <v>49575149</v>
      </c>
      <c r="EF890" s="2">
        <v>30</v>
      </c>
      <c r="EG890" s="2" t="s">
        <v>37</v>
      </c>
      <c r="EH890" s="2">
        <v>0</v>
      </c>
      <c r="EI890" s="2" t="s">
        <v>3</v>
      </c>
      <c r="EJ890" s="2">
        <v>1</v>
      </c>
      <c r="EK890" s="2">
        <v>1833</v>
      </c>
      <c r="EL890" s="2" t="s">
        <v>782</v>
      </c>
      <c r="EM890" s="2" t="s">
        <v>783</v>
      </c>
      <c r="EN890" s="2"/>
      <c r="EO890" s="2" t="s">
        <v>3</v>
      </c>
      <c r="EP890" s="2"/>
      <c r="EQ890" s="2">
        <v>0</v>
      </c>
      <c r="ER890" s="2">
        <v>20.66</v>
      </c>
      <c r="ES890" s="2">
        <v>20.66</v>
      </c>
      <c r="ET890" s="2">
        <v>0</v>
      </c>
      <c r="EU890" s="2">
        <v>0</v>
      </c>
      <c r="EV890" s="2">
        <v>0</v>
      </c>
      <c r="EW890" s="2">
        <v>0</v>
      </c>
      <c r="EX890" s="2">
        <v>0</v>
      </c>
      <c r="EY890" s="2"/>
      <c r="EZ890" s="2"/>
      <c r="FA890" s="2"/>
      <c r="FB890" s="2"/>
      <c r="FC890" s="2"/>
      <c r="FD890" s="2"/>
      <c r="FE890" s="2"/>
      <c r="FF890" s="2"/>
      <c r="FG890" s="2"/>
      <c r="FH890" s="2"/>
      <c r="FI890" s="2"/>
      <c r="FJ890" s="2"/>
      <c r="FK890" s="2"/>
      <c r="FL890" s="2"/>
      <c r="FM890" s="2"/>
      <c r="FN890" s="2"/>
      <c r="FO890" s="2"/>
      <c r="FP890" s="2"/>
      <c r="FQ890" s="2">
        <v>0</v>
      </c>
      <c r="FR890" s="2">
        <f t="shared" si="762"/>
        <v>0</v>
      </c>
      <c r="FS890" s="2">
        <v>0</v>
      </c>
      <c r="FT890" s="2"/>
      <c r="FU890" s="2"/>
      <c r="FV890" s="2"/>
      <c r="FW890" s="2"/>
      <c r="FX890" s="2">
        <v>125</v>
      </c>
      <c r="FY890" s="2">
        <v>94</v>
      </c>
      <c r="FZ890" s="2"/>
      <c r="GA890" s="2" t="s">
        <v>3</v>
      </c>
      <c r="GB890" s="2"/>
      <c r="GC890" s="2"/>
      <c r="GD890" s="2">
        <v>0</v>
      </c>
      <c r="GE890" s="2"/>
      <c r="GF890" s="2">
        <v>1582342121</v>
      </c>
      <c r="GG890" s="2">
        <v>2</v>
      </c>
      <c r="GH890" s="2">
        <v>1</v>
      </c>
      <c r="GI890" s="2">
        <v>-2</v>
      </c>
      <c r="GJ890" s="2">
        <v>0</v>
      </c>
      <c r="GK890" s="2">
        <f>ROUND(R890*(R12)/100,2)</f>
        <v>0</v>
      </c>
      <c r="GL890" s="2">
        <f t="shared" si="763"/>
        <v>0</v>
      </c>
      <c r="GM890" s="2">
        <f t="shared" si="764"/>
        <v>227.26</v>
      </c>
      <c r="GN890" s="2">
        <f t="shared" si="765"/>
        <v>227.26</v>
      </c>
      <c r="GO890" s="2">
        <f t="shared" si="766"/>
        <v>0</v>
      </c>
      <c r="GP890" s="2">
        <f t="shared" si="767"/>
        <v>0</v>
      </c>
      <c r="GQ890" s="2"/>
      <c r="GR890" s="2">
        <v>0</v>
      </c>
      <c r="GS890" s="2">
        <v>3</v>
      </c>
      <c r="GT890" s="2">
        <v>0</v>
      </c>
      <c r="GU890" s="2" t="s">
        <v>3</v>
      </c>
      <c r="GV890" s="2">
        <f t="shared" si="768"/>
        <v>0</v>
      </c>
      <c r="GW890" s="2">
        <v>1</v>
      </c>
      <c r="GX890" s="2">
        <f t="shared" si="769"/>
        <v>0</v>
      </c>
      <c r="GY890" s="2"/>
      <c r="GZ890" s="2"/>
      <c r="HA890" s="2">
        <v>0</v>
      </c>
      <c r="HB890" s="2">
        <v>0</v>
      </c>
      <c r="HC890" s="2">
        <f t="shared" si="770"/>
        <v>0</v>
      </c>
      <c r="HD890" s="2"/>
      <c r="HE890" s="2" t="s">
        <v>3</v>
      </c>
      <c r="HF890" s="2" t="s">
        <v>3</v>
      </c>
      <c r="HG890" s="2"/>
      <c r="HH890" s="2"/>
      <c r="HI890" s="2"/>
      <c r="HJ890" s="2"/>
      <c r="HK890" s="2"/>
      <c r="HL890" s="2"/>
      <c r="HM890" s="2" t="s">
        <v>3</v>
      </c>
      <c r="HN890" s="2" t="s">
        <v>3</v>
      </c>
      <c r="HO890" s="2" t="s">
        <v>3</v>
      </c>
      <c r="HP890" s="2" t="s">
        <v>3</v>
      </c>
      <c r="HQ890" s="2" t="s">
        <v>3</v>
      </c>
      <c r="HR890" s="2"/>
      <c r="HS890" s="2"/>
      <c r="HT890" s="2"/>
      <c r="HU890" s="2"/>
      <c r="HV890" s="2"/>
      <c r="HW890" s="2"/>
      <c r="HX890" s="2"/>
      <c r="HY890" s="2"/>
      <c r="HZ890" s="2"/>
      <c r="IA890" s="2"/>
      <c r="IB890" s="2"/>
      <c r="IC890" s="2"/>
      <c r="ID890" s="2"/>
      <c r="IE890" s="2"/>
      <c r="IF890" s="2"/>
      <c r="IG890" s="2"/>
      <c r="IH890" s="2"/>
      <c r="II890" s="2"/>
      <c r="IJ890" s="2"/>
      <c r="IK890" s="2">
        <v>0</v>
      </c>
      <c r="IL890" s="2"/>
      <c r="IM890" s="2"/>
      <c r="IN890" s="2"/>
      <c r="IO890" s="2"/>
      <c r="IP890" s="2"/>
      <c r="IQ890" s="2"/>
      <c r="IR890" s="2"/>
      <c r="IS890" s="2"/>
      <c r="IT890" s="2"/>
      <c r="IU890" s="2"/>
    </row>
    <row r="891" spans="1:255" x14ac:dyDescent="0.2">
      <c r="A891">
        <v>18</v>
      </c>
      <c r="B891">
        <v>1</v>
      </c>
      <c r="C891">
        <v>477</v>
      </c>
      <c r="E891" t="s">
        <v>809</v>
      </c>
      <c r="F891" t="s">
        <v>810</v>
      </c>
      <c r="G891" t="s">
        <v>811</v>
      </c>
      <c r="H891" t="s">
        <v>402</v>
      </c>
      <c r="I891">
        <f>I885*J891</f>
        <v>11</v>
      </c>
      <c r="J891">
        <v>18.549747048903878</v>
      </c>
      <c r="K891">
        <v>18.549747</v>
      </c>
      <c r="O891">
        <f t="shared" si="733"/>
        <v>4306.58</v>
      </c>
      <c r="P891">
        <f t="shared" si="734"/>
        <v>4306.58</v>
      </c>
      <c r="Q891">
        <f t="shared" si="735"/>
        <v>0</v>
      </c>
      <c r="R891">
        <f t="shared" si="736"/>
        <v>0</v>
      </c>
      <c r="S891">
        <f t="shared" si="737"/>
        <v>0</v>
      </c>
      <c r="T891">
        <f t="shared" si="738"/>
        <v>0</v>
      </c>
      <c r="U891">
        <f t="shared" si="739"/>
        <v>0</v>
      </c>
      <c r="V891">
        <f t="shared" si="740"/>
        <v>0</v>
      </c>
      <c r="W891">
        <f t="shared" si="741"/>
        <v>0</v>
      </c>
      <c r="X891">
        <f t="shared" si="742"/>
        <v>0</v>
      </c>
      <c r="Y891">
        <f t="shared" si="743"/>
        <v>0</v>
      </c>
      <c r="AA891">
        <v>50626683</v>
      </c>
      <c r="AB891">
        <f t="shared" si="744"/>
        <v>20.66</v>
      </c>
      <c r="AC891">
        <f t="shared" si="745"/>
        <v>20.66</v>
      </c>
      <c r="AD891">
        <f t="shared" si="746"/>
        <v>0</v>
      </c>
      <c r="AE891">
        <f t="shared" si="747"/>
        <v>0</v>
      </c>
      <c r="AF891">
        <f t="shared" si="748"/>
        <v>0</v>
      </c>
      <c r="AG891">
        <f t="shared" si="749"/>
        <v>0</v>
      </c>
      <c r="AH891">
        <f t="shared" si="750"/>
        <v>0</v>
      </c>
      <c r="AI891">
        <f t="shared" si="751"/>
        <v>0</v>
      </c>
      <c r="AJ891">
        <f t="shared" si="752"/>
        <v>0</v>
      </c>
      <c r="AK891">
        <v>20.66</v>
      </c>
      <c r="AL891">
        <v>20.66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18.95</v>
      </c>
      <c r="BD891" t="s">
        <v>3</v>
      </c>
      <c r="BE891" t="s">
        <v>3</v>
      </c>
      <c r="BF891" t="s">
        <v>3</v>
      </c>
      <c r="BG891" t="s">
        <v>3</v>
      </c>
      <c r="BH891">
        <v>3</v>
      </c>
      <c r="BI891">
        <v>1</v>
      </c>
      <c r="BJ891" t="s">
        <v>812</v>
      </c>
      <c r="BM891">
        <v>1833</v>
      </c>
      <c r="BN891">
        <v>0</v>
      </c>
      <c r="BO891" t="s">
        <v>810</v>
      </c>
      <c r="BP891">
        <v>1</v>
      </c>
      <c r="BQ891">
        <v>30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0</v>
      </c>
      <c r="CA891">
        <v>0</v>
      </c>
      <c r="CB891" t="s">
        <v>3</v>
      </c>
      <c r="CE891">
        <v>30</v>
      </c>
      <c r="CF891">
        <v>0</v>
      </c>
      <c r="CG891">
        <v>0</v>
      </c>
      <c r="CM891">
        <v>0</v>
      </c>
      <c r="CN891" t="s">
        <v>3</v>
      </c>
      <c r="CO891">
        <v>0</v>
      </c>
      <c r="CP891">
        <f t="shared" si="753"/>
        <v>4306.58</v>
      </c>
      <c r="CQ891">
        <f t="shared" si="754"/>
        <v>391.51</v>
      </c>
      <c r="CR891">
        <f t="shared" si="755"/>
        <v>0</v>
      </c>
      <c r="CS891">
        <f t="shared" si="756"/>
        <v>0</v>
      </c>
      <c r="CT891">
        <f t="shared" si="757"/>
        <v>0</v>
      </c>
      <c r="CU891">
        <f t="shared" si="758"/>
        <v>0</v>
      </c>
      <c r="CV891">
        <f t="shared" si="759"/>
        <v>0</v>
      </c>
      <c r="CW891">
        <f t="shared" si="760"/>
        <v>0</v>
      </c>
      <c r="CX891">
        <f t="shared" si="761"/>
        <v>0</v>
      </c>
      <c r="CY891">
        <f>S891*(BZ891/100)</f>
        <v>0</v>
      </c>
      <c r="CZ891">
        <f>S891*(CA891/100)</f>
        <v>0</v>
      </c>
      <c r="DC891" t="s">
        <v>3</v>
      </c>
      <c r="DD891" t="s">
        <v>3</v>
      </c>
      <c r="DE891" t="s">
        <v>3</v>
      </c>
      <c r="DF891" t="s">
        <v>3</v>
      </c>
      <c r="DG891" t="s">
        <v>3</v>
      </c>
      <c r="DH891" t="s">
        <v>3</v>
      </c>
      <c r="DI891" t="s">
        <v>3</v>
      </c>
      <c r="DJ891" t="s">
        <v>3</v>
      </c>
      <c r="DK891" t="s">
        <v>3</v>
      </c>
      <c r="DL891" t="s">
        <v>3</v>
      </c>
      <c r="DM891" t="s">
        <v>3</v>
      </c>
      <c r="DN891">
        <v>125</v>
      </c>
      <c r="DO891">
        <v>94</v>
      </c>
      <c r="DP891">
        <v>1</v>
      </c>
      <c r="DQ891">
        <v>1</v>
      </c>
      <c r="DU891">
        <v>1010</v>
      </c>
      <c r="DV891" t="s">
        <v>402</v>
      </c>
      <c r="DW891" t="s">
        <v>402</v>
      </c>
      <c r="DX891">
        <v>1</v>
      </c>
      <c r="DZ891" t="s">
        <v>3</v>
      </c>
      <c r="EA891" t="s">
        <v>3</v>
      </c>
      <c r="EB891" t="s">
        <v>3</v>
      </c>
      <c r="EC891" t="s">
        <v>3</v>
      </c>
      <c r="EE891">
        <v>49575149</v>
      </c>
      <c r="EF891">
        <v>30</v>
      </c>
      <c r="EG891" t="s">
        <v>37</v>
      </c>
      <c r="EH891">
        <v>0</v>
      </c>
      <c r="EI891" t="s">
        <v>3</v>
      </c>
      <c r="EJ891">
        <v>1</v>
      </c>
      <c r="EK891">
        <v>1833</v>
      </c>
      <c r="EL891" t="s">
        <v>782</v>
      </c>
      <c r="EM891" t="s">
        <v>783</v>
      </c>
      <c r="EO891" t="s">
        <v>3</v>
      </c>
      <c r="EQ891">
        <v>0</v>
      </c>
      <c r="ER891">
        <v>20.66</v>
      </c>
      <c r="ES891">
        <v>20.66</v>
      </c>
      <c r="ET891">
        <v>0</v>
      </c>
      <c r="EU891">
        <v>0</v>
      </c>
      <c r="EV891">
        <v>0</v>
      </c>
      <c r="EW891">
        <v>0</v>
      </c>
      <c r="EX891">
        <v>0</v>
      </c>
      <c r="FQ891">
        <v>0</v>
      </c>
      <c r="FR891">
        <f t="shared" si="762"/>
        <v>0</v>
      </c>
      <c r="FS891">
        <v>0</v>
      </c>
      <c r="FX891">
        <v>125</v>
      </c>
      <c r="FY891">
        <v>94</v>
      </c>
      <c r="GA891" t="s">
        <v>3</v>
      </c>
      <c r="GD891">
        <v>0</v>
      </c>
      <c r="GF891">
        <v>1582342121</v>
      </c>
      <c r="GG891">
        <v>2</v>
      </c>
      <c r="GH891">
        <v>1</v>
      </c>
      <c r="GI891">
        <v>2</v>
      </c>
      <c r="GJ891">
        <v>0</v>
      </c>
      <c r="GK891">
        <f>ROUND(R891*(S12)/100,2)</f>
        <v>0</v>
      </c>
      <c r="GL891">
        <f t="shared" si="763"/>
        <v>0</v>
      </c>
      <c r="GM891">
        <f t="shared" si="764"/>
        <v>4306.58</v>
      </c>
      <c r="GN891">
        <f t="shared" si="765"/>
        <v>4306.58</v>
      </c>
      <c r="GO891">
        <f t="shared" si="766"/>
        <v>0</v>
      </c>
      <c r="GP891">
        <f t="shared" si="767"/>
        <v>0</v>
      </c>
      <c r="GR891">
        <v>0</v>
      </c>
      <c r="GS891">
        <v>0</v>
      </c>
      <c r="GT891">
        <v>0</v>
      </c>
      <c r="GU891" t="s">
        <v>3</v>
      </c>
      <c r="GV891">
        <f t="shared" si="768"/>
        <v>0</v>
      </c>
      <c r="GW891">
        <v>1</v>
      </c>
      <c r="GX891">
        <f t="shared" si="769"/>
        <v>0</v>
      </c>
      <c r="HA891">
        <v>0</v>
      </c>
      <c r="HB891">
        <v>0</v>
      </c>
      <c r="HC891">
        <f t="shared" si="770"/>
        <v>0</v>
      </c>
      <c r="HE891" t="s">
        <v>3</v>
      </c>
      <c r="HF891" t="s">
        <v>3</v>
      </c>
      <c r="HM891" t="s">
        <v>3</v>
      </c>
      <c r="HN891" t="s">
        <v>3</v>
      </c>
      <c r="HO891" t="s">
        <v>3</v>
      </c>
      <c r="HP891" t="s">
        <v>3</v>
      </c>
      <c r="HQ891" t="s">
        <v>3</v>
      </c>
      <c r="IK891">
        <v>0</v>
      </c>
    </row>
    <row r="892" spans="1:255" x14ac:dyDescent="0.2">
      <c r="A892" s="2">
        <v>18</v>
      </c>
      <c r="B892" s="2">
        <v>1</v>
      </c>
      <c r="C892" s="2">
        <v>461</v>
      </c>
      <c r="D892" s="2"/>
      <c r="E892" s="2" t="s">
        <v>813</v>
      </c>
      <c r="F892" s="2" t="s">
        <v>814</v>
      </c>
      <c r="G892" s="2" t="s">
        <v>815</v>
      </c>
      <c r="H892" s="2" t="s">
        <v>402</v>
      </c>
      <c r="I892" s="2">
        <f>I884*J892</f>
        <v>9.9999999999999982</v>
      </c>
      <c r="J892" s="2">
        <v>16.863406408094434</v>
      </c>
      <c r="K892" s="2">
        <v>16.863406000000001</v>
      </c>
      <c r="L892" s="2"/>
      <c r="M892" s="2"/>
      <c r="N892" s="2"/>
      <c r="O892" s="2">
        <f t="shared" si="733"/>
        <v>91</v>
      </c>
      <c r="P892" s="2">
        <f t="shared" si="734"/>
        <v>91</v>
      </c>
      <c r="Q892" s="2">
        <f t="shared" si="735"/>
        <v>0</v>
      </c>
      <c r="R892" s="2">
        <f t="shared" si="736"/>
        <v>0</v>
      </c>
      <c r="S892" s="2">
        <f t="shared" si="737"/>
        <v>0</v>
      </c>
      <c r="T892" s="2">
        <f t="shared" si="738"/>
        <v>0</v>
      </c>
      <c r="U892" s="2">
        <f t="shared" si="739"/>
        <v>0</v>
      </c>
      <c r="V892" s="2">
        <f t="shared" si="740"/>
        <v>0</v>
      </c>
      <c r="W892" s="2">
        <f t="shared" si="741"/>
        <v>0</v>
      </c>
      <c r="X892" s="2">
        <f t="shared" si="742"/>
        <v>0</v>
      </c>
      <c r="Y892" s="2">
        <f t="shared" si="743"/>
        <v>0</v>
      </c>
      <c r="Z892" s="2"/>
      <c r="AA892" s="2">
        <v>50626682</v>
      </c>
      <c r="AB892" s="2">
        <f t="shared" si="744"/>
        <v>9.1</v>
      </c>
      <c r="AC892" s="2">
        <f t="shared" si="745"/>
        <v>9.1</v>
      </c>
      <c r="AD892" s="2">
        <f t="shared" si="746"/>
        <v>0</v>
      </c>
      <c r="AE892" s="2">
        <f t="shared" si="747"/>
        <v>0</v>
      </c>
      <c r="AF892" s="2">
        <f t="shared" si="748"/>
        <v>0</v>
      </c>
      <c r="AG892" s="2">
        <f t="shared" si="749"/>
        <v>0</v>
      </c>
      <c r="AH892" s="2">
        <f t="shared" si="750"/>
        <v>0</v>
      </c>
      <c r="AI892" s="2">
        <f t="shared" si="751"/>
        <v>0</v>
      </c>
      <c r="AJ892" s="2">
        <f t="shared" si="752"/>
        <v>0</v>
      </c>
      <c r="AK892" s="2">
        <v>9.1</v>
      </c>
      <c r="AL892" s="2">
        <v>9.1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125</v>
      </c>
      <c r="AU892" s="2">
        <v>94</v>
      </c>
      <c r="AV892" s="2">
        <v>1</v>
      </c>
      <c r="AW892" s="2">
        <v>1</v>
      </c>
      <c r="AX892" s="2"/>
      <c r="AY892" s="2"/>
      <c r="AZ892" s="2">
        <v>1</v>
      </c>
      <c r="BA892" s="2">
        <v>1</v>
      </c>
      <c r="BB892" s="2">
        <v>1</v>
      </c>
      <c r="BC892" s="2">
        <v>1</v>
      </c>
      <c r="BD892" s="2" t="s">
        <v>3</v>
      </c>
      <c r="BE892" s="2" t="s">
        <v>3</v>
      </c>
      <c r="BF892" s="2" t="s">
        <v>3</v>
      </c>
      <c r="BG892" s="2" t="s">
        <v>3</v>
      </c>
      <c r="BH892" s="2">
        <v>3</v>
      </c>
      <c r="BI892" s="2">
        <v>1</v>
      </c>
      <c r="BJ892" s="2" t="s">
        <v>816</v>
      </c>
      <c r="BK892" s="2"/>
      <c r="BL892" s="2"/>
      <c r="BM892" s="2">
        <v>1833</v>
      </c>
      <c r="BN892" s="2">
        <v>0</v>
      </c>
      <c r="BO892" s="2" t="s">
        <v>3</v>
      </c>
      <c r="BP892" s="2">
        <v>0</v>
      </c>
      <c r="BQ892" s="2">
        <v>30</v>
      </c>
      <c r="BR892" s="2">
        <v>0</v>
      </c>
      <c r="BS892" s="2">
        <v>1</v>
      </c>
      <c r="BT892" s="2">
        <v>1</v>
      </c>
      <c r="BU892" s="2">
        <v>1</v>
      </c>
      <c r="BV892" s="2">
        <v>1</v>
      </c>
      <c r="BW892" s="2">
        <v>1</v>
      </c>
      <c r="BX892" s="2">
        <v>1</v>
      </c>
      <c r="BY892" s="2" t="s">
        <v>3</v>
      </c>
      <c r="BZ892" s="2">
        <v>125</v>
      </c>
      <c r="CA892" s="2">
        <v>94</v>
      </c>
      <c r="CB892" s="2" t="s">
        <v>3</v>
      </c>
      <c r="CC892" s="2"/>
      <c r="CD892" s="2"/>
      <c r="CE892" s="2">
        <v>30</v>
      </c>
      <c r="CF892" s="2">
        <v>0</v>
      </c>
      <c r="CG892" s="2">
        <v>0</v>
      </c>
      <c r="CH892" s="2"/>
      <c r="CI892" s="2"/>
      <c r="CJ892" s="2"/>
      <c r="CK892" s="2"/>
      <c r="CL892" s="2"/>
      <c r="CM892" s="2">
        <v>0</v>
      </c>
      <c r="CN892" s="2" t="s">
        <v>3</v>
      </c>
      <c r="CO892" s="2">
        <v>0</v>
      </c>
      <c r="CP892" s="2">
        <f t="shared" si="753"/>
        <v>91</v>
      </c>
      <c r="CQ892" s="2">
        <f t="shared" si="754"/>
        <v>9.1</v>
      </c>
      <c r="CR892" s="2">
        <f t="shared" si="755"/>
        <v>0</v>
      </c>
      <c r="CS892" s="2">
        <f t="shared" si="756"/>
        <v>0</v>
      </c>
      <c r="CT892" s="2">
        <f t="shared" si="757"/>
        <v>0</v>
      </c>
      <c r="CU892" s="2">
        <f t="shared" si="758"/>
        <v>0</v>
      </c>
      <c r="CV892" s="2">
        <f t="shared" si="759"/>
        <v>0</v>
      </c>
      <c r="CW892" s="2">
        <f t="shared" si="760"/>
        <v>0</v>
      </c>
      <c r="CX892" s="2">
        <f t="shared" si="761"/>
        <v>0</v>
      </c>
      <c r="CY892" s="2">
        <f>((S892*BZ892)/100)</f>
        <v>0</v>
      </c>
      <c r="CZ892" s="2">
        <f>((S892*CA892)/100)</f>
        <v>0</v>
      </c>
      <c r="DA892" s="2"/>
      <c r="DB892" s="2"/>
      <c r="DC892" s="2" t="s">
        <v>3</v>
      </c>
      <c r="DD892" s="2" t="s">
        <v>3</v>
      </c>
      <c r="DE892" s="2" t="s">
        <v>3</v>
      </c>
      <c r="DF892" s="2" t="s">
        <v>3</v>
      </c>
      <c r="DG892" s="2" t="s">
        <v>3</v>
      </c>
      <c r="DH892" s="2" t="s">
        <v>3</v>
      </c>
      <c r="DI892" s="2" t="s">
        <v>3</v>
      </c>
      <c r="DJ892" s="2" t="s">
        <v>3</v>
      </c>
      <c r="DK892" s="2" t="s">
        <v>3</v>
      </c>
      <c r="DL892" s="2" t="s">
        <v>3</v>
      </c>
      <c r="DM892" s="2" t="s">
        <v>3</v>
      </c>
      <c r="DN892" s="2">
        <v>0</v>
      </c>
      <c r="DO892" s="2">
        <v>0</v>
      </c>
      <c r="DP892" s="2">
        <v>1</v>
      </c>
      <c r="DQ892" s="2">
        <v>1</v>
      </c>
      <c r="DR892" s="2"/>
      <c r="DS892" s="2"/>
      <c r="DT892" s="2"/>
      <c r="DU892" s="2">
        <v>1010</v>
      </c>
      <c r="DV892" s="2" t="s">
        <v>402</v>
      </c>
      <c r="DW892" s="2" t="s">
        <v>402</v>
      </c>
      <c r="DX892" s="2">
        <v>1</v>
      </c>
      <c r="DY892" s="2"/>
      <c r="DZ892" s="2" t="s">
        <v>3</v>
      </c>
      <c r="EA892" s="2" t="s">
        <v>3</v>
      </c>
      <c r="EB892" s="2" t="s">
        <v>3</v>
      </c>
      <c r="EC892" s="2" t="s">
        <v>3</v>
      </c>
      <c r="ED892" s="2"/>
      <c r="EE892" s="2">
        <v>49575149</v>
      </c>
      <c r="EF892" s="2">
        <v>30</v>
      </c>
      <c r="EG892" s="2" t="s">
        <v>37</v>
      </c>
      <c r="EH892" s="2">
        <v>0</v>
      </c>
      <c r="EI892" s="2" t="s">
        <v>3</v>
      </c>
      <c r="EJ892" s="2">
        <v>1</v>
      </c>
      <c r="EK892" s="2">
        <v>1833</v>
      </c>
      <c r="EL892" s="2" t="s">
        <v>782</v>
      </c>
      <c r="EM892" s="2" t="s">
        <v>783</v>
      </c>
      <c r="EN892" s="2"/>
      <c r="EO892" s="2" t="s">
        <v>3</v>
      </c>
      <c r="EP892" s="2"/>
      <c r="EQ892" s="2">
        <v>0</v>
      </c>
      <c r="ER892" s="2">
        <v>9.1</v>
      </c>
      <c r="ES892" s="2">
        <v>9.1</v>
      </c>
      <c r="ET892" s="2">
        <v>0</v>
      </c>
      <c r="EU892" s="2">
        <v>0</v>
      </c>
      <c r="EV892" s="2">
        <v>0</v>
      </c>
      <c r="EW892" s="2">
        <v>0</v>
      </c>
      <c r="EX892" s="2">
        <v>0</v>
      </c>
      <c r="EY892" s="2"/>
      <c r="EZ892" s="2"/>
      <c r="FA892" s="2"/>
      <c r="FB892" s="2"/>
      <c r="FC892" s="2"/>
      <c r="FD892" s="2"/>
      <c r="FE892" s="2"/>
      <c r="FF892" s="2"/>
      <c r="FG892" s="2"/>
      <c r="FH892" s="2"/>
      <c r="FI892" s="2"/>
      <c r="FJ892" s="2"/>
      <c r="FK892" s="2"/>
      <c r="FL892" s="2"/>
      <c r="FM892" s="2"/>
      <c r="FN892" s="2"/>
      <c r="FO892" s="2"/>
      <c r="FP892" s="2"/>
      <c r="FQ892" s="2">
        <v>0</v>
      </c>
      <c r="FR892" s="2">
        <f t="shared" si="762"/>
        <v>0</v>
      </c>
      <c r="FS892" s="2">
        <v>0</v>
      </c>
      <c r="FT892" s="2"/>
      <c r="FU892" s="2"/>
      <c r="FV892" s="2"/>
      <c r="FW892" s="2"/>
      <c r="FX892" s="2">
        <v>125</v>
      </c>
      <c r="FY892" s="2">
        <v>94</v>
      </c>
      <c r="FZ892" s="2"/>
      <c r="GA892" s="2" t="s">
        <v>3</v>
      </c>
      <c r="GB892" s="2"/>
      <c r="GC892" s="2"/>
      <c r="GD892" s="2">
        <v>0</v>
      </c>
      <c r="GE892" s="2"/>
      <c r="GF892" s="2">
        <v>1843177402</v>
      </c>
      <c r="GG892" s="2">
        <v>2</v>
      </c>
      <c r="GH892" s="2">
        <v>1</v>
      </c>
      <c r="GI892" s="2">
        <v>-2</v>
      </c>
      <c r="GJ892" s="2">
        <v>0</v>
      </c>
      <c r="GK892" s="2">
        <f>ROUND(R892*(R12)/100,2)</f>
        <v>0</v>
      </c>
      <c r="GL892" s="2">
        <f t="shared" si="763"/>
        <v>0</v>
      </c>
      <c r="GM892" s="2">
        <f t="shared" si="764"/>
        <v>91</v>
      </c>
      <c r="GN892" s="2">
        <f t="shared" si="765"/>
        <v>91</v>
      </c>
      <c r="GO892" s="2">
        <f t="shared" si="766"/>
        <v>0</v>
      </c>
      <c r="GP892" s="2">
        <f t="shared" si="767"/>
        <v>0</v>
      </c>
      <c r="GQ892" s="2"/>
      <c r="GR892" s="2">
        <v>0</v>
      </c>
      <c r="GS892" s="2">
        <v>3</v>
      </c>
      <c r="GT892" s="2">
        <v>0</v>
      </c>
      <c r="GU892" s="2" t="s">
        <v>3</v>
      </c>
      <c r="GV892" s="2">
        <f t="shared" si="768"/>
        <v>0</v>
      </c>
      <c r="GW892" s="2">
        <v>1</v>
      </c>
      <c r="GX892" s="2">
        <f t="shared" si="769"/>
        <v>0</v>
      </c>
      <c r="GY892" s="2"/>
      <c r="GZ892" s="2"/>
      <c r="HA892" s="2">
        <v>0</v>
      </c>
      <c r="HB892" s="2">
        <v>0</v>
      </c>
      <c r="HC892" s="2">
        <f t="shared" si="770"/>
        <v>0</v>
      </c>
      <c r="HD892" s="2"/>
      <c r="HE892" s="2" t="s">
        <v>3</v>
      </c>
      <c r="HF892" s="2" t="s">
        <v>3</v>
      </c>
      <c r="HG892" s="2"/>
      <c r="HH892" s="2"/>
      <c r="HI892" s="2"/>
      <c r="HJ892" s="2"/>
      <c r="HK892" s="2"/>
      <c r="HL892" s="2"/>
      <c r="HM892" s="2" t="s">
        <v>3</v>
      </c>
      <c r="HN892" s="2" t="s">
        <v>3</v>
      </c>
      <c r="HO892" s="2" t="s">
        <v>3</v>
      </c>
      <c r="HP892" s="2" t="s">
        <v>3</v>
      </c>
      <c r="HQ892" s="2" t="s">
        <v>3</v>
      </c>
      <c r="HR892" s="2"/>
      <c r="HS892" s="2"/>
      <c r="HT892" s="2"/>
      <c r="HU892" s="2"/>
      <c r="HV892" s="2"/>
      <c r="HW892" s="2"/>
      <c r="HX892" s="2"/>
      <c r="HY892" s="2"/>
      <c r="HZ892" s="2"/>
      <c r="IA892" s="2"/>
      <c r="IB892" s="2"/>
      <c r="IC892" s="2"/>
      <c r="ID892" s="2"/>
      <c r="IE892" s="2"/>
      <c r="IF892" s="2"/>
      <c r="IG892" s="2"/>
      <c r="IH892" s="2"/>
      <c r="II892" s="2"/>
      <c r="IJ892" s="2"/>
      <c r="IK892" s="2">
        <v>0</v>
      </c>
      <c r="IL892" s="2"/>
      <c r="IM892" s="2"/>
      <c r="IN892" s="2"/>
      <c r="IO892" s="2"/>
      <c r="IP892" s="2"/>
      <c r="IQ892" s="2"/>
      <c r="IR892" s="2"/>
      <c r="IS892" s="2"/>
      <c r="IT892" s="2"/>
      <c r="IU892" s="2"/>
    </row>
    <row r="893" spans="1:255" x14ac:dyDescent="0.2">
      <c r="A893">
        <v>18</v>
      </c>
      <c r="B893">
        <v>1</v>
      </c>
      <c r="C893">
        <v>475</v>
      </c>
      <c r="E893" t="s">
        <v>813</v>
      </c>
      <c r="F893" t="s">
        <v>814</v>
      </c>
      <c r="G893" t="s">
        <v>815</v>
      </c>
      <c r="H893" t="s">
        <v>402</v>
      </c>
      <c r="I893">
        <f>I885*J893</f>
        <v>9.9999999999999982</v>
      </c>
      <c r="J893">
        <v>16.863406408094434</v>
      </c>
      <c r="K893">
        <v>16.863406000000001</v>
      </c>
      <c r="O893">
        <f t="shared" si="733"/>
        <v>170.17</v>
      </c>
      <c r="P893">
        <f t="shared" si="734"/>
        <v>170.17</v>
      </c>
      <c r="Q893">
        <f t="shared" si="735"/>
        <v>0</v>
      </c>
      <c r="R893">
        <f t="shared" si="736"/>
        <v>0</v>
      </c>
      <c r="S893">
        <f t="shared" si="737"/>
        <v>0</v>
      </c>
      <c r="T893">
        <f t="shared" si="738"/>
        <v>0</v>
      </c>
      <c r="U893">
        <f t="shared" si="739"/>
        <v>0</v>
      </c>
      <c r="V893">
        <f t="shared" si="740"/>
        <v>0</v>
      </c>
      <c r="W893">
        <f t="shared" si="741"/>
        <v>0</v>
      </c>
      <c r="X893">
        <f t="shared" si="742"/>
        <v>0</v>
      </c>
      <c r="Y893">
        <f t="shared" si="743"/>
        <v>0</v>
      </c>
      <c r="AA893">
        <v>50626683</v>
      </c>
      <c r="AB893">
        <f t="shared" si="744"/>
        <v>9.1</v>
      </c>
      <c r="AC893">
        <f t="shared" si="745"/>
        <v>9.1</v>
      </c>
      <c r="AD893">
        <f t="shared" si="746"/>
        <v>0</v>
      </c>
      <c r="AE893">
        <f t="shared" si="747"/>
        <v>0</v>
      </c>
      <c r="AF893">
        <f t="shared" si="748"/>
        <v>0</v>
      </c>
      <c r="AG893">
        <f t="shared" si="749"/>
        <v>0</v>
      </c>
      <c r="AH893">
        <f t="shared" si="750"/>
        <v>0</v>
      </c>
      <c r="AI893">
        <f t="shared" si="751"/>
        <v>0</v>
      </c>
      <c r="AJ893">
        <f t="shared" si="752"/>
        <v>0</v>
      </c>
      <c r="AK893">
        <v>9.1</v>
      </c>
      <c r="AL893">
        <v>9.1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1.87</v>
      </c>
      <c r="BD893" t="s">
        <v>3</v>
      </c>
      <c r="BE893" t="s">
        <v>3</v>
      </c>
      <c r="BF893" t="s">
        <v>3</v>
      </c>
      <c r="BG893" t="s">
        <v>3</v>
      </c>
      <c r="BH893">
        <v>3</v>
      </c>
      <c r="BI893">
        <v>1</v>
      </c>
      <c r="BJ893" t="s">
        <v>816</v>
      </c>
      <c r="BM893">
        <v>1833</v>
      </c>
      <c r="BN893">
        <v>0</v>
      </c>
      <c r="BO893" t="s">
        <v>814</v>
      </c>
      <c r="BP893">
        <v>1</v>
      </c>
      <c r="BQ893">
        <v>30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0</v>
      </c>
      <c r="CA893">
        <v>0</v>
      </c>
      <c r="CB893" t="s">
        <v>3</v>
      </c>
      <c r="CE893">
        <v>30</v>
      </c>
      <c r="CF893">
        <v>0</v>
      </c>
      <c r="CG893">
        <v>0</v>
      </c>
      <c r="CM893">
        <v>0</v>
      </c>
      <c r="CN893" t="s">
        <v>3</v>
      </c>
      <c r="CO893">
        <v>0</v>
      </c>
      <c r="CP893">
        <f t="shared" si="753"/>
        <v>170.17</v>
      </c>
      <c r="CQ893">
        <f t="shared" si="754"/>
        <v>17.02</v>
      </c>
      <c r="CR893">
        <f t="shared" si="755"/>
        <v>0</v>
      </c>
      <c r="CS893">
        <f t="shared" si="756"/>
        <v>0</v>
      </c>
      <c r="CT893">
        <f t="shared" si="757"/>
        <v>0</v>
      </c>
      <c r="CU893">
        <f t="shared" si="758"/>
        <v>0</v>
      </c>
      <c r="CV893">
        <f t="shared" si="759"/>
        <v>0</v>
      </c>
      <c r="CW893">
        <f t="shared" si="760"/>
        <v>0</v>
      </c>
      <c r="CX893">
        <f t="shared" si="761"/>
        <v>0</v>
      </c>
      <c r="CY893">
        <f>S893*(BZ893/100)</f>
        <v>0</v>
      </c>
      <c r="CZ893">
        <f>S893*(CA893/100)</f>
        <v>0</v>
      </c>
      <c r="DC893" t="s">
        <v>3</v>
      </c>
      <c r="DD893" t="s">
        <v>3</v>
      </c>
      <c r="DE893" t="s">
        <v>3</v>
      </c>
      <c r="DF893" t="s">
        <v>3</v>
      </c>
      <c r="DG893" t="s">
        <v>3</v>
      </c>
      <c r="DH893" t="s">
        <v>3</v>
      </c>
      <c r="DI893" t="s">
        <v>3</v>
      </c>
      <c r="DJ893" t="s">
        <v>3</v>
      </c>
      <c r="DK893" t="s">
        <v>3</v>
      </c>
      <c r="DL893" t="s">
        <v>3</v>
      </c>
      <c r="DM893" t="s">
        <v>3</v>
      </c>
      <c r="DN893">
        <v>125</v>
      </c>
      <c r="DO893">
        <v>94</v>
      </c>
      <c r="DP893">
        <v>1</v>
      </c>
      <c r="DQ893">
        <v>1</v>
      </c>
      <c r="DU893">
        <v>1010</v>
      </c>
      <c r="DV893" t="s">
        <v>402</v>
      </c>
      <c r="DW893" t="s">
        <v>402</v>
      </c>
      <c r="DX893">
        <v>1</v>
      </c>
      <c r="DZ893" t="s">
        <v>3</v>
      </c>
      <c r="EA893" t="s">
        <v>3</v>
      </c>
      <c r="EB893" t="s">
        <v>3</v>
      </c>
      <c r="EC893" t="s">
        <v>3</v>
      </c>
      <c r="EE893">
        <v>49575149</v>
      </c>
      <c r="EF893">
        <v>30</v>
      </c>
      <c r="EG893" t="s">
        <v>37</v>
      </c>
      <c r="EH893">
        <v>0</v>
      </c>
      <c r="EI893" t="s">
        <v>3</v>
      </c>
      <c r="EJ893">
        <v>1</v>
      </c>
      <c r="EK893">
        <v>1833</v>
      </c>
      <c r="EL893" t="s">
        <v>782</v>
      </c>
      <c r="EM893" t="s">
        <v>783</v>
      </c>
      <c r="EO893" t="s">
        <v>3</v>
      </c>
      <c r="EQ893">
        <v>0</v>
      </c>
      <c r="ER893">
        <v>9.1</v>
      </c>
      <c r="ES893">
        <v>9.1</v>
      </c>
      <c r="ET893">
        <v>0</v>
      </c>
      <c r="EU893">
        <v>0</v>
      </c>
      <c r="EV893">
        <v>0</v>
      </c>
      <c r="EW893">
        <v>0</v>
      </c>
      <c r="EX893">
        <v>0</v>
      </c>
      <c r="FQ893">
        <v>0</v>
      </c>
      <c r="FR893">
        <f t="shared" si="762"/>
        <v>0</v>
      </c>
      <c r="FS893">
        <v>0</v>
      </c>
      <c r="FX893">
        <v>125</v>
      </c>
      <c r="FY893">
        <v>94</v>
      </c>
      <c r="GA893" t="s">
        <v>3</v>
      </c>
      <c r="GD893">
        <v>0</v>
      </c>
      <c r="GF893">
        <v>1843177402</v>
      </c>
      <c r="GG893">
        <v>2</v>
      </c>
      <c r="GH893">
        <v>1</v>
      </c>
      <c r="GI893">
        <v>2</v>
      </c>
      <c r="GJ893">
        <v>0</v>
      </c>
      <c r="GK893">
        <f>ROUND(R893*(S12)/100,2)</f>
        <v>0</v>
      </c>
      <c r="GL893">
        <f t="shared" si="763"/>
        <v>0</v>
      </c>
      <c r="GM893">
        <f t="shared" si="764"/>
        <v>170.17</v>
      </c>
      <c r="GN893">
        <f t="shared" si="765"/>
        <v>170.17</v>
      </c>
      <c r="GO893">
        <f t="shared" si="766"/>
        <v>0</v>
      </c>
      <c r="GP893">
        <f t="shared" si="767"/>
        <v>0</v>
      </c>
      <c r="GR893">
        <v>0</v>
      </c>
      <c r="GS893">
        <v>0</v>
      </c>
      <c r="GT893">
        <v>0</v>
      </c>
      <c r="GU893" t="s">
        <v>3</v>
      </c>
      <c r="GV893">
        <f t="shared" si="768"/>
        <v>0</v>
      </c>
      <c r="GW893">
        <v>1</v>
      </c>
      <c r="GX893">
        <f t="shared" si="769"/>
        <v>0</v>
      </c>
      <c r="HA893">
        <v>0</v>
      </c>
      <c r="HB893">
        <v>0</v>
      </c>
      <c r="HC893">
        <f t="shared" si="770"/>
        <v>0</v>
      </c>
      <c r="HE893" t="s">
        <v>3</v>
      </c>
      <c r="HF893" t="s">
        <v>3</v>
      </c>
      <c r="HM893" t="s">
        <v>3</v>
      </c>
      <c r="HN893" t="s">
        <v>3</v>
      </c>
      <c r="HO893" t="s">
        <v>3</v>
      </c>
      <c r="HP893" t="s">
        <v>3</v>
      </c>
      <c r="HQ893" t="s">
        <v>3</v>
      </c>
      <c r="IK893">
        <v>0</v>
      </c>
    </row>
    <row r="894" spans="1:255" x14ac:dyDescent="0.2">
      <c r="A894" s="2">
        <v>18</v>
      </c>
      <c r="B894" s="2">
        <v>1</v>
      </c>
      <c r="C894" s="2">
        <v>464</v>
      </c>
      <c r="D894" s="2"/>
      <c r="E894" s="2" t="s">
        <v>817</v>
      </c>
      <c r="F894" s="2" t="s">
        <v>797</v>
      </c>
      <c r="G894" s="2" t="s">
        <v>798</v>
      </c>
      <c r="H894" s="2" t="s">
        <v>402</v>
      </c>
      <c r="I894" s="2">
        <f>I884*J894</f>
        <v>0.41510000000000002</v>
      </c>
      <c r="J894" s="2">
        <v>0.70000000000000007</v>
      </c>
      <c r="K894" s="2">
        <v>0.7</v>
      </c>
      <c r="L894" s="2"/>
      <c r="M894" s="2"/>
      <c r="N894" s="2"/>
      <c r="O894" s="2">
        <f t="shared" si="733"/>
        <v>4.91</v>
      </c>
      <c r="P894" s="2">
        <f t="shared" si="734"/>
        <v>4.91</v>
      </c>
      <c r="Q894" s="2">
        <f t="shared" si="735"/>
        <v>0</v>
      </c>
      <c r="R894" s="2">
        <f t="shared" si="736"/>
        <v>0</v>
      </c>
      <c r="S894" s="2">
        <f t="shared" si="737"/>
        <v>0</v>
      </c>
      <c r="T894" s="2">
        <f t="shared" si="738"/>
        <v>0</v>
      </c>
      <c r="U894" s="2">
        <f t="shared" si="739"/>
        <v>0</v>
      </c>
      <c r="V894" s="2">
        <f t="shared" si="740"/>
        <v>0</v>
      </c>
      <c r="W894" s="2">
        <f t="shared" si="741"/>
        <v>0</v>
      </c>
      <c r="X894" s="2">
        <f t="shared" si="742"/>
        <v>0</v>
      </c>
      <c r="Y894" s="2">
        <f t="shared" si="743"/>
        <v>0</v>
      </c>
      <c r="Z894" s="2"/>
      <c r="AA894" s="2">
        <v>50626682</v>
      </c>
      <c r="AB894" s="2">
        <f t="shared" si="744"/>
        <v>11.82</v>
      </c>
      <c r="AC894" s="2">
        <f t="shared" si="745"/>
        <v>11.82</v>
      </c>
      <c r="AD894" s="2">
        <f t="shared" si="746"/>
        <v>0</v>
      </c>
      <c r="AE894" s="2">
        <f t="shared" si="747"/>
        <v>0</v>
      </c>
      <c r="AF894" s="2">
        <f t="shared" si="748"/>
        <v>0</v>
      </c>
      <c r="AG894" s="2">
        <f t="shared" si="749"/>
        <v>0</v>
      </c>
      <c r="AH894" s="2">
        <f t="shared" si="750"/>
        <v>0</v>
      </c>
      <c r="AI894" s="2">
        <f t="shared" si="751"/>
        <v>0</v>
      </c>
      <c r="AJ894" s="2">
        <f t="shared" si="752"/>
        <v>0</v>
      </c>
      <c r="AK894" s="2">
        <v>11.82</v>
      </c>
      <c r="AL894" s="2">
        <v>11.82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125</v>
      </c>
      <c r="AU894" s="2">
        <v>94</v>
      </c>
      <c r="AV894" s="2">
        <v>1</v>
      </c>
      <c r="AW894" s="2">
        <v>1</v>
      </c>
      <c r="AX894" s="2"/>
      <c r="AY894" s="2"/>
      <c r="AZ894" s="2">
        <v>1</v>
      </c>
      <c r="BA894" s="2">
        <v>1</v>
      </c>
      <c r="BB894" s="2">
        <v>1</v>
      </c>
      <c r="BC894" s="2">
        <v>1</v>
      </c>
      <c r="BD894" s="2" t="s">
        <v>3</v>
      </c>
      <c r="BE894" s="2" t="s">
        <v>3</v>
      </c>
      <c r="BF894" s="2" t="s">
        <v>3</v>
      </c>
      <c r="BG894" s="2" t="s">
        <v>3</v>
      </c>
      <c r="BH894" s="2">
        <v>3</v>
      </c>
      <c r="BI894" s="2">
        <v>1</v>
      </c>
      <c r="BJ894" s="2" t="s">
        <v>799</v>
      </c>
      <c r="BK894" s="2"/>
      <c r="BL894" s="2"/>
      <c r="BM894" s="2">
        <v>1833</v>
      </c>
      <c r="BN894" s="2">
        <v>0</v>
      </c>
      <c r="BO894" s="2" t="s">
        <v>3</v>
      </c>
      <c r="BP894" s="2">
        <v>0</v>
      </c>
      <c r="BQ894" s="2">
        <v>30</v>
      </c>
      <c r="BR894" s="2">
        <v>0</v>
      </c>
      <c r="BS894" s="2">
        <v>1</v>
      </c>
      <c r="BT894" s="2">
        <v>1</v>
      </c>
      <c r="BU894" s="2">
        <v>1</v>
      </c>
      <c r="BV894" s="2">
        <v>1</v>
      </c>
      <c r="BW894" s="2">
        <v>1</v>
      </c>
      <c r="BX894" s="2">
        <v>1</v>
      </c>
      <c r="BY894" s="2" t="s">
        <v>3</v>
      </c>
      <c r="BZ894" s="2">
        <v>125</v>
      </c>
      <c r="CA894" s="2">
        <v>94</v>
      </c>
      <c r="CB894" s="2" t="s">
        <v>3</v>
      </c>
      <c r="CC894" s="2"/>
      <c r="CD894" s="2"/>
      <c r="CE894" s="2">
        <v>30</v>
      </c>
      <c r="CF894" s="2">
        <v>0</v>
      </c>
      <c r="CG894" s="2">
        <v>0</v>
      </c>
      <c r="CH894" s="2"/>
      <c r="CI894" s="2"/>
      <c r="CJ894" s="2"/>
      <c r="CK894" s="2"/>
      <c r="CL894" s="2"/>
      <c r="CM894" s="2">
        <v>0</v>
      </c>
      <c r="CN894" s="2" t="s">
        <v>3</v>
      </c>
      <c r="CO894" s="2">
        <v>0</v>
      </c>
      <c r="CP894" s="2">
        <f t="shared" si="753"/>
        <v>4.91</v>
      </c>
      <c r="CQ894" s="2">
        <f t="shared" si="754"/>
        <v>11.82</v>
      </c>
      <c r="CR894" s="2">
        <f t="shared" si="755"/>
        <v>0</v>
      </c>
      <c r="CS894" s="2">
        <f t="shared" si="756"/>
        <v>0</v>
      </c>
      <c r="CT894" s="2">
        <f t="shared" si="757"/>
        <v>0</v>
      </c>
      <c r="CU894" s="2">
        <f t="shared" si="758"/>
        <v>0</v>
      </c>
      <c r="CV894" s="2">
        <f t="shared" si="759"/>
        <v>0</v>
      </c>
      <c r="CW894" s="2">
        <f t="shared" si="760"/>
        <v>0</v>
      </c>
      <c r="CX894" s="2">
        <f t="shared" si="761"/>
        <v>0</v>
      </c>
      <c r="CY894" s="2">
        <f>((S894*BZ894)/100)</f>
        <v>0</v>
      </c>
      <c r="CZ894" s="2">
        <f>((S894*CA894)/100)</f>
        <v>0</v>
      </c>
      <c r="DA894" s="2"/>
      <c r="DB894" s="2"/>
      <c r="DC894" s="2" t="s">
        <v>3</v>
      </c>
      <c r="DD894" s="2" t="s">
        <v>3</v>
      </c>
      <c r="DE894" s="2" t="s">
        <v>3</v>
      </c>
      <c r="DF894" s="2" t="s">
        <v>3</v>
      </c>
      <c r="DG894" s="2" t="s">
        <v>3</v>
      </c>
      <c r="DH894" s="2" t="s">
        <v>3</v>
      </c>
      <c r="DI894" s="2" t="s">
        <v>3</v>
      </c>
      <c r="DJ894" s="2" t="s">
        <v>3</v>
      </c>
      <c r="DK894" s="2" t="s">
        <v>3</v>
      </c>
      <c r="DL894" s="2" t="s">
        <v>3</v>
      </c>
      <c r="DM894" s="2" t="s">
        <v>3</v>
      </c>
      <c r="DN894" s="2">
        <v>0</v>
      </c>
      <c r="DO894" s="2">
        <v>0</v>
      </c>
      <c r="DP894" s="2">
        <v>1</v>
      </c>
      <c r="DQ894" s="2">
        <v>1</v>
      </c>
      <c r="DR894" s="2"/>
      <c r="DS894" s="2"/>
      <c r="DT894" s="2"/>
      <c r="DU894" s="2">
        <v>1010</v>
      </c>
      <c r="DV894" s="2" t="s">
        <v>402</v>
      </c>
      <c r="DW894" s="2" t="s">
        <v>402</v>
      </c>
      <c r="DX894" s="2">
        <v>1</v>
      </c>
      <c r="DY894" s="2"/>
      <c r="DZ894" s="2" t="s">
        <v>3</v>
      </c>
      <c r="EA894" s="2" t="s">
        <v>3</v>
      </c>
      <c r="EB894" s="2" t="s">
        <v>3</v>
      </c>
      <c r="EC894" s="2" t="s">
        <v>3</v>
      </c>
      <c r="ED894" s="2"/>
      <c r="EE894" s="2">
        <v>49575149</v>
      </c>
      <c r="EF894" s="2">
        <v>30</v>
      </c>
      <c r="EG894" s="2" t="s">
        <v>37</v>
      </c>
      <c r="EH894" s="2">
        <v>0</v>
      </c>
      <c r="EI894" s="2" t="s">
        <v>3</v>
      </c>
      <c r="EJ894" s="2">
        <v>1</v>
      </c>
      <c r="EK894" s="2">
        <v>1833</v>
      </c>
      <c r="EL894" s="2" t="s">
        <v>782</v>
      </c>
      <c r="EM894" s="2" t="s">
        <v>783</v>
      </c>
      <c r="EN894" s="2"/>
      <c r="EO894" s="2" t="s">
        <v>3</v>
      </c>
      <c r="EP894" s="2"/>
      <c r="EQ894" s="2">
        <v>0</v>
      </c>
      <c r="ER894" s="2">
        <v>11.82</v>
      </c>
      <c r="ES894" s="2">
        <v>11.82</v>
      </c>
      <c r="ET894" s="2">
        <v>0</v>
      </c>
      <c r="EU894" s="2">
        <v>0</v>
      </c>
      <c r="EV894" s="2">
        <v>0</v>
      </c>
      <c r="EW894" s="2">
        <v>0</v>
      </c>
      <c r="EX894" s="2">
        <v>0</v>
      </c>
      <c r="EY894" s="2"/>
      <c r="EZ894" s="2"/>
      <c r="FA894" s="2"/>
      <c r="FB894" s="2"/>
      <c r="FC894" s="2"/>
      <c r="FD894" s="2"/>
      <c r="FE894" s="2"/>
      <c r="FF894" s="2"/>
      <c r="FG894" s="2"/>
      <c r="FH894" s="2"/>
      <c r="FI894" s="2"/>
      <c r="FJ894" s="2"/>
      <c r="FK894" s="2"/>
      <c r="FL894" s="2"/>
      <c r="FM894" s="2"/>
      <c r="FN894" s="2"/>
      <c r="FO894" s="2"/>
      <c r="FP894" s="2"/>
      <c r="FQ894" s="2">
        <v>0</v>
      </c>
      <c r="FR894" s="2">
        <f t="shared" si="762"/>
        <v>0</v>
      </c>
      <c r="FS894" s="2">
        <v>0</v>
      </c>
      <c r="FT894" s="2"/>
      <c r="FU894" s="2"/>
      <c r="FV894" s="2"/>
      <c r="FW894" s="2"/>
      <c r="FX894" s="2">
        <v>125</v>
      </c>
      <c r="FY894" s="2">
        <v>94</v>
      </c>
      <c r="FZ894" s="2"/>
      <c r="GA894" s="2" t="s">
        <v>3</v>
      </c>
      <c r="GB894" s="2"/>
      <c r="GC894" s="2"/>
      <c r="GD894" s="2">
        <v>0</v>
      </c>
      <c r="GE894" s="2"/>
      <c r="GF894" s="2">
        <v>620473364</v>
      </c>
      <c r="GG894" s="2">
        <v>2</v>
      </c>
      <c r="GH894" s="2">
        <v>1</v>
      </c>
      <c r="GI894" s="2">
        <v>-2</v>
      </c>
      <c r="GJ894" s="2">
        <v>0</v>
      </c>
      <c r="GK894" s="2">
        <f>ROUND(R894*(R12)/100,2)</f>
        <v>0</v>
      </c>
      <c r="GL894" s="2">
        <f t="shared" si="763"/>
        <v>0</v>
      </c>
      <c r="GM894" s="2">
        <f t="shared" si="764"/>
        <v>4.91</v>
      </c>
      <c r="GN894" s="2">
        <f t="shared" si="765"/>
        <v>4.91</v>
      </c>
      <c r="GO894" s="2">
        <f t="shared" si="766"/>
        <v>0</v>
      </c>
      <c r="GP894" s="2">
        <f t="shared" si="767"/>
        <v>0</v>
      </c>
      <c r="GQ894" s="2"/>
      <c r="GR894" s="2">
        <v>0</v>
      </c>
      <c r="GS894" s="2">
        <v>3</v>
      </c>
      <c r="GT894" s="2">
        <v>0</v>
      </c>
      <c r="GU894" s="2" t="s">
        <v>3</v>
      </c>
      <c r="GV894" s="2">
        <f t="shared" si="768"/>
        <v>0</v>
      </c>
      <c r="GW894" s="2">
        <v>1</v>
      </c>
      <c r="GX894" s="2">
        <f t="shared" si="769"/>
        <v>0</v>
      </c>
      <c r="GY894" s="2"/>
      <c r="GZ894" s="2"/>
      <c r="HA894" s="2">
        <v>0</v>
      </c>
      <c r="HB894" s="2">
        <v>0</v>
      </c>
      <c r="HC894" s="2">
        <f t="shared" si="770"/>
        <v>0</v>
      </c>
      <c r="HD894" s="2"/>
      <c r="HE894" s="2" t="s">
        <v>3</v>
      </c>
      <c r="HF894" s="2" t="s">
        <v>3</v>
      </c>
      <c r="HG894" s="2"/>
      <c r="HH894" s="2"/>
      <c r="HI894" s="2"/>
      <c r="HJ894" s="2"/>
      <c r="HK894" s="2"/>
      <c r="HL894" s="2"/>
      <c r="HM894" s="2" t="s">
        <v>3</v>
      </c>
      <c r="HN894" s="2" t="s">
        <v>3</v>
      </c>
      <c r="HO894" s="2" t="s">
        <v>3</v>
      </c>
      <c r="HP894" s="2" t="s">
        <v>3</v>
      </c>
      <c r="HQ894" s="2" t="s">
        <v>3</v>
      </c>
      <c r="HR894" s="2"/>
      <c r="HS894" s="2"/>
      <c r="HT894" s="2"/>
      <c r="HU894" s="2"/>
      <c r="HV894" s="2"/>
      <c r="HW894" s="2"/>
      <c r="HX894" s="2"/>
      <c r="HY894" s="2"/>
      <c r="HZ894" s="2"/>
      <c r="IA894" s="2"/>
      <c r="IB894" s="2"/>
      <c r="IC894" s="2"/>
      <c r="ID894" s="2"/>
      <c r="IE894" s="2"/>
      <c r="IF894" s="2"/>
      <c r="IG894" s="2"/>
      <c r="IH894" s="2"/>
      <c r="II894" s="2"/>
      <c r="IJ894" s="2"/>
      <c r="IK894" s="2">
        <v>0</v>
      </c>
      <c r="IL894" s="2"/>
      <c r="IM894" s="2"/>
      <c r="IN894" s="2"/>
      <c r="IO894" s="2"/>
      <c r="IP894" s="2"/>
      <c r="IQ894" s="2"/>
      <c r="IR894" s="2"/>
      <c r="IS894" s="2"/>
      <c r="IT894" s="2"/>
      <c r="IU894" s="2"/>
    </row>
    <row r="895" spans="1:255" x14ac:dyDescent="0.2">
      <c r="A895">
        <v>18</v>
      </c>
      <c r="B895">
        <v>1</v>
      </c>
      <c r="C895">
        <v>478</v>
      </c>
      <c r="E895" t="s">
        <v>817</v>
      </c>
      <c r="F895" t="s">
        <v>797</v>
      </c>
      <c r="G895" t="s">
        <v>798</v>
      </c>
      <c r="H895" t="s">
        <v>402</v>
      </c>
      <c r="I895">
        <f>I885*J895</f>
        <v>0.41510000000000002</v>
      </c>
      <c r="J895">
        <v>0.70000000000000007</v>
      </c>
      <c r="K895">
        <v>0.7</v>
      </c>
      <c r="O895">
        <f t="shared" si="733"/>
        <v>35.35</v>
      </c>
      <c r="P895">
        <f t="shared" si="734"/>
        <v>35.35</v>
      </c>
      <c r="Q895">
        <f t="shared" si="735"/>
        <v>0</v>
      </c>
      <c r="R895">
        <f t="shared" si="736"/>
        <v>0</v>
      </c>
      <c r="S895">
        <f t="shared" si="737"/>
        <v>0</v>
      </c>
      <c r="T895">
        <f t="shared" si="738"/>
        <v>0</v>
      </c>
      <c r="U895">
        <f t="shared" si="739"/>
        <v>0</v>
      </c>
      <c r="V895">
        <f t="shared" si="740"/>
        <v>0</v>
      </c>
      <c r="W895">
        <f t="shared" si="741"/>
        <v>0</v>
      </c>
      <c r="X895">
        <f t="shared" si="742"/>
        <v>0</v>
      </c>
      <c r="Y895">
        <f t="shared" si="743"/>
        <v>0</v>
      </c>
      <c r="AA895">
        <v>50626683</v>
      </c>
      <c r="AB895">
        <f t="shared" si="744"/>
        <v>11.82</v>
      </c>
      <c r="AC895">
        <f t="shared" si="745"/>
        <v>11.82</v>
      </c>
      <c r="AD895">
        <f t="shared" si="746"/>
        <v>0</v>
      </c>
      <c r="AE895">
        <f t="shared" si="747"/>
        <v>0</v>
      </c>
      <c r="AF895">
        <f t="shared" si="748"/>
        <v>0</v>
      </c>
      <c r="AG895">
        <f t="shared" si="749"/>
        <v>0</v>
      </c>
      <c r="AH895">
        <f t="shared" si="750"/>
        <v>0</v>
      </c>
      <c r="AI895">
        <f t="shared" si="751"/>
        <v>0</v>
      </c>
      <c r="AJ895">
        <f t="shared" si="752"/>
        <v>0</v>
      </c>
      <c r="AK895">
        <v>11.82</v>
      </c>
      <c r="AL895">
        <v>11.82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7.2</v>
      </c>
      <c r="BD895" t="s">
        <v>3</v>
      </c>
      <c r="BE895" t="s">
        <v>3</v>
      </c>
      <c r="BF895" t="s">
        <v>3</v>
      </c>
      <c r="BG895" t="s">
        <v>3</v>
      </c>
      <c r="BH895">
        <v>3</v>
      </c>
      <c r="BI895">
        <v>1</v>
      </c>
      <c r="BJ895" t="s">
        <v>799</v>
      </c>
      <c r="BM895">
        <v>1833</v>
      </c>
      <c r="BN895">
        <v>0</v>
      </c>
      <c r="BO895" t="s">
        <v>797</v>
      </c>
      <c r="BP895">
        <v>1</v>
      </c>
      <c r="BQ895">
        <v>30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0</v>
      </c>
      <c r="CA895">
        <v>0</v>
      </c>
      <c r="CB895" t="s">
        <v>3</v>
      </c>
      <c r="CE895">
        <v>30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753"/>
        <v>35.35</v>
      </c>
      <c r="CQ895">
        <f t="shared" si="754"/>
        <v>85.1</v>
      </c>
      <c r="CR895">
        <f t="shared" si="755"/>
        <v>0</v>
      </c>
      <c r="CS895">
        <f t="shared" si="756"/>
        <v>0</v>
      </c>
      <c r="CT895">
        <f t="shared" si="757"/>
        <v>0</v>
      </c>
      <c r="CU895">
        <f t="shared" si="758"/>
        <v>0</v>
      </c>
      <c r="CV895">
        <f t="shared" si="759"/>
        <v>0</v>
      </c>
      <c r="CW895">
        <f t="shared" si="760"/>
        <v>0</v>
      </c>
      <c r="CX895">
        <f t="shared" si="761"/>
        <v>0</v>
      </c>
      <c r="CY895">
        <f>S895*(BZ895/100)</f>
        <v>0</v>
      </c>
      <c r="CZ895">
        <f>S895*(CA895/100)</f>
        <v>0</v>
      </c>
      <c r="DC895" t="s">
        <v>3</v>
      </c>
      <c r="DD895" t="s">
        <v>3</v>
      </c>
      <c r="DE895" t="s">
        <v>3</v>
      </c>
      <c r="DF895" t="s">
        <v>3</v>
      </c>
      <c r="DG895" t="s">
        <v>3</v>
      </c>
      <c r="DH895" t="s">
        <v>3</v>
      </c>
      <c r="DI895" t="s">
        <v>3</v>
      </c>
      <c r="DJ895" t="s">
        <v>3</v>
      </c>
      <c r="DK895" t="s">
        <v>3</v>
      </c>
      <c r="DL895" t="s">
        <v>3</v>
      </c>
      <c r="DM895" t="s">
        <v>3</v>
      </c>
      <c r="DN895">
        <v>125</v>
      </c>
      <c r="DO895">
        <v>94</v>
      </c>
      <c r="DP895">
        <v>1</v>
      </c>
      <c r="DQ895">
        <v>1</v>
      </c>
      <c r="DU895">
        <v>1010</v>
      </c>
      <c r="DV895" t="s">
        <v>402</v>
      </c>
      <c r="DW895" t="s">
        <v>402</v>
      </c>
      <c r="DX895">
        <v>1</v>
      </c>
      <c r="DZ895" t="s">
        <v>3</v>
      </c>
      <c r="EA895" t="s">
        <v>3</v>
      </c>
      <c r="EB895" t="s">
        <v>3</v>
      </c>
      <c r="EC895" t="s">
        <v>3</v>
      </c>
      <c r="EE895">
        <v>49575149</v>
      </c>
      <c r="EF895">
        <v>30</v>
      </c>
      <c r="EG895" t="s">
        <v>37</v>
      </c>
      <c r="EH895">
        <v>0</v>
      </c>
      <c r="EI895" t="s">
        <v>3</v>
      </c>
      <c r="EJ895">
        <v>1</v>
      </c>
      <c r="EK895">
        <v>1833</v>
      </c>
      <c r="EL895" t="s">
        <v>782</v>
      </c>
      <c r="EM895" t="s">
        <v>783</v>
      </c>
      <c r="EO895" t="s">
        <v>3</v>
      </c>
      <c r="EQ895">
        <v>0</v>
      </c>
      <c r="ER895">
        <v>11.82</v>
      </c>
      <c r="ES895">
        <v>11.82</v>
      </c>
      <c r="ET895">
        <v>0</v>
      </c>
      <c r="EU895">
        <v>0</v>
      </c>
      <c r="EV895">
        <v>0</v>
      </c>
      <c r="EW895">
        <v>0</v>
      </c>
      <c r="EX895">
        <v>0</v>
      </c>
      <c r="FQ895">
        <v>0</v>
      </c>
      <c r="FR895">
        <f t="shared" si="762"/>
        <v>0</v>
      </c>
      <c r="FS895">
        <v>0</v>
      </c>
      <c r="FX895">
        <v>125</v>
      </c>
      <c r="FY895">
        <v>94</v>
      </c>
      <c r="GA895" t="s">
        <v>3</v>
      </c>
      <c r="GD895">
        <v>0</v>
      </c>
      <c r="GF895">
        <v>620473364</v>
      </c>
      <c r="GG895">
        <v>2</v>
      </c>
      <c r="GH895">
        <v>1</v>
      </c>
      <c r="GI895">
        <v>2</v>
      </c>
      <c r="GJ895">
        <v>0</v>
      </c>
      <c r="GK895">
        <f>ROUND(R895*(S12)/100,2)</f>
        <v>0</v>
      </c>
      <c r="GL895">
        <f t="shared" si="763"/>
        <v>0</v>
      </c>
      <c r="GM895">
        <f t="shared" si="764"/>
        <v>35.35</v>
      </c>
      <c r="GN895">
        <f t="shared" si="765"/>
        <v>35.35</v>
      </c>
      <c r="GO895">
        <f t="shared" si="766"/>
        <v>0</v>
      </c>
      <c r="GP895">
        <f t="shared" si="767"/>
        <v>0</v>
      </c>
      <c r="GR895">
        <v>0</v>
      </c>
      <c r="GS895">
        <v>0</v>
      </c>
      <c r="GT895">
        <v>0</v>
      </c>
      <c r="GU895" t="s">
        <v>3</v>
      </c>
      <c r="GV895">
        <f t="shared" si="768"/>
        <v>0</v>
      </c>
      <c r="GW895">
        <v>1</v>
      </c>
      <c r="GX895">
        <f t="shared" si="769"/>
        <v>0</v>
      </c>
      <c r="HA895">
        <v>0</v>
      </c>
      <c r="HB895">
        <v>0</v>
      </c>
      <c r="HC895">
        <f t="shared" si="770"/>
        <v>0</v>
      </c>
      <c r="HE895" t="s">
        <v>3</v>
      </c>
      <c r="HF895" t="s">
        <v>3</v>
      </c>
      <c r="HM895" t="s">
        <v>3</v>
      </c>
      <c r="HN895" t="s">
        <v>3</v>
      </c>
      <c r="HO895" t="s">
        <v>3</v>
      </c>
      <c r="HP895" t="s">
        <v>3</v>
      </c>
      <c r="HQ895" t="s">
        <v>3</v>
      </c>
      <c r="IK895">
        <v>0</v>
      </c>
    </row>
    <row r="896" spans="1:255" x14ac:dyDescent="0.2">
      <c r="A896" s="2">
        <v>17</v>
      </c>
      <c r="B896" s="2">
        <v>1</v>
      </c>
      <c r="C896" s="2">
        <f>ROW(SmtRes!A492)</f>
        <v>492</v>
      </c>
      <c r="D896" s="2">
        <f>ROW(EtalonRes!A564)</f>
        <v>564</v>
      </c>
      <c r="E896" s="2" t="s">
        <v>818</v>
      </c>
      <c r="F896" s="2" t="s">
        <v>819</v>
      </c>
      <c r="G896" s="2" t="s">
        <v>820</v>
      </c>
      <c r="H896" s="2" t="s">
        <v>366</v>
      </c>
      <c r="I896" s="2">
        <f>ROUND(57.1/100,9)</f>
        <v>0.57099999999999995</v>
      </c>
      <c r="J896" s="2">
        <v>0</v>
      </c>
      <c r="K896" s="2">
        <f>ROUND(57.1/100,9)</f>
        <v>0.57099999999999995</v>
      </c>
      <c r="L896" s="2"/>
      <c r="M896" s="2"/>
      <c r="N896" s="2"/>
      <c r="O896" s="2">
        <f t="shared" si="733"/>
        <v>187.58</v>
      </c>
      <c r="P896" s="2">
        <f t="shared" si="734"/>
        <v>76.930000000000007</v>
      </c>
      <c r="Q896" s="2">
        <f t="shared" si="735"/>
        <v>11.26</v>
      </c>
      <c r="R896" s="2">
        <f t="shared" si="736"/>
        <v>0.43</v>
      </c>
      <c r="S896" s="2">
        <f t="shared" si="737"/>
        <v>99.39</v>
      </c>
      <c r="T896" s="2">
        <f t="shared" si="738"/>
        <v>0</v>
      </c>
      <c r="U896" s="2">
        <f t="shared" si="739"/>
        <v>8.0396799999999988</v>
      </c>
      <c r="V896" s="2">
        <f t="shared" si="740"/>
        <v>0</v>
      </c>
      <c r="W896" s="2">
        <f t="shared" si="741"/>
        <v>0</v>
      </c>
      <c r="X896" s="2">
        <f t="shared" si="742"/>
        <v>124.24</v>
      </c>
      <c r="Y896" s="2">
        <f t="shared" si="743"/>
        <v>93.43</v>
      </c>
      <c r="Z896" s="2"/>
      <c r="AA896" s="2">
        <v>50626682</v>
      </c>
      <c r="AB896" s="2">
        <f t="shared" si="744"/>
        <v>328.52</v>
      </c>
      <c r="AC896" s="2">
        <f t="shared" si="745"/>
        <v>134.72999999999999</v>
      </c>
      <c r="AD896" s="2">
        <f t="shared" si="746"/>
        <v>19.72</v>
      </c>
      <c r="AE896" s="2">
        <f t="shared" si="747"/>
        <v>0.76</v>
      </c>
      <c r="AF896" s="2">
        <f t="shared" si="748"/>
        <v>174.07</v>
      </c>
      <c r="AG896" s="2">
        <f t="shared" si="749"/>
        <v>0</v>
      </c>
      <c r="AH896" s="2">
        <f t="shared" si="750"/>
        <v>14.08</v>
      </c>
      <c r="AI896" s="2">
        <f t="shared" si="751"/>
        <v>0</v>
      </c>
      <c r="AJ896" s="2">
        <f t="shared" si="752"/>
        <v>0</v>
      </c>
      <c r="AK896" s="2">
        <v>328.52</v>
      </c>
      <c r="AL896" s="2">
        <v>134.72999999999999</v>
      </c>
      <c r="AM896" s="2">
        <v>19.72</v>
      </c>
      <c r="AN896" s="2">
        <v>0.76</v>
      </c>
      <c r="AO896" s="2">
        <v>174.07</v>
      </c>
      <c r="AP896" s="2">
        <v>0</v>
      </c>
      <c r="AQ896" s="2">
        <v>14.08</v>
      </c>
      <c r="AR896" s="2">
        <v>0</v>
      </c>
      <c r="AS896" s="2">
        <v>0</v>
      </c>
      <c r="AT896" s="2">
        <v>125</v>
      </c>
      <c r="AU896" s="2">
        <v>94</v>
      </c>
      <c r="AV896" s="2">
        <v>1</v>
      </c>
      <c r="AW896" s="2">
        <v>1</v>
      </c>
      <c r="AX896" s="2"/>
      <c r="AY896" s="2"/>
      <c r="AZ896" s="2">
        <v>1</v>
      </c>
      <c r="BA896" s="2">
        <v>1</v>
      </c>
      <c r="BB896" s="2">
        <v>1</v>
      </c>
      <c r="BC896" s="2">
        <v>1</v>
      </c>
      <c r="BD896" s="2" t="s">
        <v>3</v>
      </c>
      <c r="BE896" s="2" t="s">
        <v>3</v>
      </c>
      <c r="BF896" s="2" t="s">
        <v>3</v>
      </c>
      <c r="BG896" s="2" t="s">
        <v>3</v>
      </c>
      <c r="BH896" s="2">
        <v>0</v>
      </c>
      <c r="BI896" s="2">
        <v>1</v>
      </c>
      <c r="BJ896" s="2" t="s">
        <v>821</v>
      </c>
      <c r="BK896" s="2"/>
      <c r="BL896" s="2"/>
      <c r="BM896" s="2">
        <v>1833</v>
      </c>
      <c r="BN896" s="2">
        <v>0</v>
      </c>
      <c r="BO896" s="2" t="s">
        <v>3</v>
      </c>
      <c r="BP896" s="2">
        <v>0</v>
      </c>
      <c r="BQ896" s="2">
        <v>30</v>
      </c>
      <c r="BR896" s="2">
        <v>0</v>
      </c>
      <c r="BS896" s="2">
        <v>1</v>
      </c>
      <c r="BT896" s="2">
        <v>1</v>
      </c>
      <c r="BU896" s="2">
        <v>1</v>
      </c>
      <c r="BV896" s="2">
        <v>1</v>
      </c>
      <c r="BW896" s="2">
        <v>1</v>
      </c>
      <c r="BX896" s="2">
        <v>1</v>
      </c>
      <c r="BY896" s="2" t="s">
        <v>3</v>
      </c>
      <c r="BZ896" s="2">
        <v>125</v>
      </c>
      <c r="CA896" s="2">
        <v>94</v>
      </c>
      <c r="CB896" s="2" t="s">
        <v>3</v>
      </c>
      <c r="CC896" s="2"/>
      <c r="CD896" s="2"/>
      <c r="CE896" s="2">
        <v>30</v>
      </c>
      <c r="CF896" s="2">
        <v>0</v>
      </c>
      <c r="CG896" s="2">
        <v>0</v>
      </c>
      <c r="CH896" s="2"/>
      <c r="CI896" s="2"/>
      <c r="CJ896" s="2"/>
      <c r="CK896" s="2"/>
      <c r="CL896" s="2"/>
      <c r="CM896" s="2">
        <v>0</v>
      </c>
      <c r="CN896" s="2" t="s">
        <v>3</v>
      </c>
      <c r="CO896" s="2">
        <v>0</v>
      </c>
      <c r="CP896" s="2">
        <f t="shared" si="753"/>
        <v>187.58</v>
      </c>
      <c r="CQ896" s="2">
        <f t="shared" si="754"/>
        <v>134.72999999999999</v>
      </c>
      <c r="CR896" s="2">
        <f t="shared" si="755"/>
        <v>19.72</v>
      </c>
      <c r="CS896" s="2">
        <f t="shared" si="756"/>
        <v>0.76</v>
      </c>
      <c r="CT896" s="2">
        <f t="shared" si="757"/>
        <v>174.07</v>
      </c>
      <c r="CU896" s="2">
        <f t="shared" si="758"/>
        <v>0</v>
      </c>
      <c r="CV896" s="2">
        <f t="shared" si="759"/>
        <v>14.08</v>
      </c>
      <c r="CW896" s="2">
        <f t="shared" si="760"/>
        <v>0</v>
      </c>
      <c r="CX896" s="2">
        <f t="shared" si="761"/>
        <v>0</v>
      </c>
      <c r="CY896" s="2">
        <f>((S896*BZ896)/100)</f>
        <v>124.2375</v>
      </c>
      <c r="CZ896" s="2">
        <f>((S896*CA896)/100)</f>
        <v>93.426599999999993</v>
      </c>
      <c r="DA896" s="2"/>
      <c r="DB896" s="2"/>
      <c r="DC896" s="2" t="s">
        <v>3</v>
      </c>
      <c r="DD896" s="2" t="s">
        <v>3</v>
      </c>
      <c r="DE896" s="2" t="s">
        <v>3</v>
      </c>
      <c r="DF896" s="2" t="s">
        <v>3</v>
      </c>
      <c r="DG896" s="2" t="s">
        <v>3</v>
      </c>
      <c r="DH896" s="2" t="s">
        <v>3</v>
      </c>
      <c r="DI896" s="2" t="s">
        <v>3</v>
      </c>
      <c r="DJ896" s="2" t="s">
        <v>3</v>
      </c>
      <c r="DK896" s="2" t="s">
        <v>3</v>
      </c>
      <c r="DL896" s="2" t="s">
        <v>3</v>
      </c>
      <c r="DM896" s="2" t="s">
        <v>3</v>
      </c>
      <c r="DN896" s="2">
        <v>0</v>
      </c>
      <c r="DO896" s="2">
        <v>0</v>
      </c>
      <c r="DP896" s="2">
        <v>1</v>
      </c>
      <c r="DQ896" s="2">
        <v>1</v>
      </c>
      <c r="DR896" s="2"/>
      <c r="DS896" s="2"/>
      <c r="DT896" s="2"/>
      <c r="DU896" s="2">
        <v>1003</v>
      </c>
      <c r="DV896" s="2" t="s">
        <v>366</v>
      </c>
      <c r="DW896" s="2" t="s">
        <v>366</v>
      </c>
      <c r="DX896" s="2">
        <v>100</v>
      </c>
      <c r="DY896" s="2"/>
      <c r="DZ896" s="2" t="s">
        <v>3</v>
      </c>
      <c r="EA896" s="2" t="s">
        <v>3</v>
      </c>
      <c r="EB896" s="2" t="s">
        <v>3</v>
      </c>
      <c r="EC896" s="2" t="s">
        <v>3</v>
      </c>
      <c r="ED896" s="2"/>
      <c r="EE896" s="2">
        <v>49575149</v>
      </c>
      <c r="EF896" s="2">
        <v>30</v>
      </c>
      <c r="EG896" s="2" t="s">
        <v>37</v>
      </c>
      <c r="EH896" s="2">
        <v>0</v>
      </c>
      <c r="EI896" s="2" t="s">
        <v>3</v>
      </c>
      <c r="EJ896" s="2">
        <v>1</v>
      </c>
      <c r="EK896" s="2">
        <v>1833</v>
      </c>
      <c r="EL896" s="2" t="s">
        <v>782</v>
      </c>
      <c r="EM896" s="2" t="s">
        <v>783</v>
      </c>
      <c r="EN896" s="2"/>
      <c r="EO896" s="2" t="s">
        <v>3</v>
      </c>
      <c r="EP896" s="2"/>
      <c r="EQ896" s="2">
        <v>131072</v>
      </c>
      <c r="ER896" s="2">
        <v>328.52</v>
      </c>
      <c r="ES896" s="2">
        <v>134.72999999999999</v>
      </c>
      <c r="ET896" s="2">
        <v>19.72</v>
      </c>
      <c r="EU896" s="2">
        <v>0.76</v>
      </c>
      <c r="EV896" s="2">
        <v>174.07</v>
      </c>
      <c r="EW896" s="2">
        <v>14.08</v>
      </c>
      <c r="EX896" s="2">
        <v>0</v>
      </c>
      <c r="EY896" s="2">
        <v>0</v>
      </c>
      <c r="EZ896" s="2"/>
      <c r="FA896" s="2"/>
      <c r="FB896" s="2"/>
      <c r="FC896" s="2"/>
      <c r="FD896" s="2"/>
      <c r="FE896" s="2"/>
      <c r="FF896" s="2"/>
      <c r="FG896" s="2"/>
      <c r="FH896" s="2"/>
      <c r="FI896" s="2"/>
      <c r="FJ896" s="2"/>
      <c r="FK896" s="2"/>
      <c r="FL896" s="2"/>
      <c r="FM896" s="2"/>
      <c r="FN896" s="2"/>
      <c r="FO896" s="2"/>
      <c r="FP896" s="2"/>
      <c r="FQ896" s="2">
        <v>0</v>
      </c>
      <c r="FR896" s="2">
        <f t="shared" si="762"/>
        <v>0</v>
      </c>
      <c r="FS896" s="2">
        <v>0</v>
      </c>
      <c r="FT896" s="2"/>
      <c r="FU896" s="2"/>
      <c r="FV896" s="2"/>
      <c r="FW896" s="2"/>
      <c r="FX896" s="2">
        <v>125</v>
      </c>
      <c r="FY896" s="2">
        <v>94</v>
      </c>
      <c r="FZ896" s="2"/>
      <c r="GA896" s="2" t="s">
        <v>3</v>
      </c>
      <c r="GB896" s="2"/>
      <c r="GC896" s="2"/>
      <c r="GD896" s="2">
        <v>0</v>
      </c>
      <c r="GE896" s="2"/>
      <c r="GF896" s="2">
        <v>-1084477616</v>
      </c>
      <c r="GG896" s="2">
        <v>2</v>
      </c>
      <c r="GH896" s="2">
        <v>1</v>
      </c>
      <c r="GI896" s="2">
        <v>-2</v>
      </c>
      <c r="GJ896" s="2">
        <v>0</v>
      </c>
      <c r="GK896" s="2">
        <f>ROUND(R896*(R12)/100,2)</f>
        <v>0.75</v>
      </c>
      <c r="GL896" s="2">
        <f t="shared" si="763"/>
        <v>0</v>
      </c>
      <c r="GM896" s="2">
        <f t="shared" si="764"/>
        <v>406</v>
      </c>
      <c r="GN896" s="2">
        <f t="shared" si="765"/>
        <v>406</v>
      </c>
      <c r="GO896" s="2">
        <f t="shared" si="766"/>
        <v>0</v>
      </c>
      <c r="GP896" s="2">
        <f t="shared" si="767"/>
        <v>0</v>
      </c>
      <c r="GQ896" s="2"/>
      <c r="GR896" s="2">
        <v>0</v>
      </c>
      <c r="GS896" s="2">
        <v>3</v>
      </c>
      <c r="GT896" s="2">
        <v>0</v>
      </c>
      <c r="GU896" s="2" t="s">
        <v>3</v>
      </c>
      <c r="GV896" s="2">
        <f t="shared" si="768"/>
        <v>0</v>
      </c>
      <c r="GW896" s="2">
        <v>1</v>
      </c>
      <c r="GX896" s="2">
        <f t="shared" si="769"/>
        <v>0</v>
      </c>
      <c r="GY896" s="2"/>
      <c r="GZ896" s="2"/>
      <c r="HA896" s="2">
        <v>0</v>
      </c>
      <c r="HB896" s="2">
        <v>0</v>
      </c>
      <c r="HC896" s="2">
        <f t="shared" si="770"/>
        <v>0</v>
      </c>
      <c r="HD896" s="2"/>
      <c r="HE896" s="2" t="s">
        <v>3</v>
      </c>
      <c r="HF896" s="2" t="s">
        <v>3</v>
      </c>
      <c r="HG896" s="2"/>
      <c r="HH896" s="2"/>
      <c r="HI896" s="2"/>
      <c r="HJ896" s="2"/>
      <c r="HK896" s="2"/>
      <c r="HL896" s="2"/>
      <c r="HM896" s="2" t="s">
        <v>3</v>
      </c>
      <c r="HN896" s="2" t="s">
        <v>3</v>
      </c>
      <c r="HO896" s="2" t="s">
        <v>3</v>
      </c>
      <c r="HP896" s="2" t="s">
        <v>3</v>
      </c>
      <c r="HQ896" s="2" t="s">
        <v>3</v>
      </c>
      <c r="HR896" s="2"/>
      <c r="HS896" s="2"/>
      <c r="HT896" s="2"/>
      <c r="HU896" s="2"/>
      <c r="HV896" s="2"/>
      <c r="HW896" s="2"/>
      <c r="HX896" s="2"/>
      <c r="HY896" s="2"/>
      <c r="HZ896" s="2"/>
      <c r="IA896" s="2"/>
      <c r="IB896" s="2"/>
      <c r="IC896" s="2"/>
      <c r="ID896" s="2"/>
      <c r="IE896" s="2"/>
      <c r="IF896" s="2"/>
      <c r="IG896" s="2"/>
      <c r="IH896" s="2"/>
      <c r="II896" s="2"/>
      <c r="IJ896" s="2"/>
      <c r="IK896" s="2">
        <v>0</v>
      </c>
      <c r="IL896" s="2"/>
      <c r="IM896" s="2"/>
      <c r="IN896" s="2"/>
      <c r="IO896" s="2"/>
      <c r="IP896" s="2"/>
      <c r="IQ896" s="2"/>
      <c r="IR896" s="2"/>
      <c r="IS896" s="2"/>
      <c r="IT896" s="2"/>
      <c r="IU896" s="2"/>
    </row>
    <row r="897" spans="1:255" x14ac:dyDescent="0.2">
      <c r="A897">
        <v>17</v>
      </c>
      <c r="B897">
        <v>1</v>
      </c>
      <c r="C897">
        <f>ROW(SmtRes!A506)</f>
        <v>506</v>
      </c>
      <c r="D897">
        <f>ROW(EtalonRes!A578)</f>
        <v>578</v>
      </c>
      <c r="E897" t="s">
        <v>818</v>
      </c>
      <c r="F897" t="s">
        <v>819</v>
      </c>
      <c r="G897" t="s">
        <v>820</v>
      </c>
      <c r="H897" t="s">
        <v>366</v>
      </c>
      <c r="I897">
        <f>ROUND(57.1/100,9)</f>
        <v>0.57099999999999995</v>
      </c>
      <c r="J897">
        <v>0</v>
      </c>
      <c r="K897">
        <f>ROUND(57.1/100,9)</f>
        <v>0.57099999999999995</v>
      </c>
      <c r="O897">
        <f t="shared" si="733"/>
        <v>3179.54</v>
      </c>
      <c r="P897">
        <f t="shared" si="734"/>
        <v>186.94</v>
      </c>
      <c r="Q897">
        <f t="shared" si="735"/>
        <v>107.31</v>
      </c>
      <c r="R897">
        <f t="shared" si="736"/>
        <v>12.48</v>
      </c>
      <c r="S897">
        <f t="shared" si="737"/>
        <v>2885.29</v>
      </c>
      <c r="T897">
        <f t="shared" si="738"/>
        <v>0</v>
      </c>
      <c r="U897">
        <f t="shared" si="739"/>
        <v>8.0396799999999988</v>
      </c>
      <c r="V897">
        <f t="shared" si="740"/>
        <v>0</v>
      </c>
      <c r="W897">
        <f t="shared" si="741"/>
        <v>0</v>
      </c>
      <c r="X897">
        <f t="shared" si="742"/>
        <v>2971.85</v>
      </c>
      <c r="Y897">
        <f t="shared" si="743"/>
        <v>1327.23</v>
      </c>
      <c r="AA897">
        <v>50626683</v>
      </c>
      <c r="AB897">
        <f t="shared" si="744"/>
        <v>328.52</v>
      </c>
      <c r="AC897">
        <f t="shared" si="745"/>
        <v>134.72999999999999</v>
      </c>
      <c r="AD897">
        <f t="shared" si="746"/>
        <v>19.72</v>
      </c>
      <c r="AE897">
        <f t="shared" si="747"/>
        <v>0.76</v>
      </c>
      <c r="AF897">
        <f t="shared" si="748"/>
        <v>174.07</v>
      </c>
      <c r="AG897">
        <f t="shared" si="749"/>
        <v>0</v>
      </c>
      <c r="AH897">
        <f t="shared" si="750"/>
        <v>14.08</v>
      </c>
      <c r="AI897">
        <f t="shared" si="751"/>
        <v>0</v>
      </c>
      <c r="AJ897">
        <f t="shared" si="752"/>
        <v>0</v>
      </c>
      <c r="AK897">
        <v>328.52</v>
      </c>
      <c r="AL897">
        <v>134.72999999999999</v>
      </c>
      <c r="AM897">
        <v>19.72</v>
      </c>
      <c r="AN897">
        <v>0.76</v>
      </c>
      <c r="AO897">
        <v>174.07</v>
      </c>
      <c r="AP897">
        <v>0</v>
      </c>
      <c r="AQ897">
        <v>14.08</v>
      </c>
      <c r="AR897">
        <v>0</v>
      </c>
      <c r="AS897">
        <v>0</v>
      </c>
      <c r="AT897">
        <v>103</v>
      </c>
      <c r="AU897">
        <v>46</v>
      </c>
      <c r="AV897">
        <v>1</v>
      </c>
      <c r="AW897">
        <v>1</v>
      </c>
      <c r="AZ897">
        <v>1</v>
      </c>
      <c r="BA897">
        <v>29.03</v>
      </c>
      <c r="BB897">
        <v>9.5299999999999994</v>
      </c>
      <c r="BC897">
        <v>2.4300000000000002</v>
      </c>
      <c r="BD897" t="s">
        <v>3</v>
      </c>
      <c r="BE897" t="s">
        <v>3</v>
      </c>
      <c r="BF897" t="s">
        <v>3</v>
      </c>
      <c r="BG897" t="s">
        <v>3</v>
      </c>
      <c r="BH897">
        <v>0</v>
      </c>
      <c r="BI897">
        <v>1</v>
      </c>
      <c r="BJ897" t="s">
        <v>821</v>
      </c>
      <c r="BM897">
        <v>1833</v>
      </c>
      <c r="BN897">
        <v>0</v>
      </c>
      <c r="BO897" t="s">
        <v>819</v>
      </c>
      <c r="BP897">
        <v>1</v>
      </c>
      <c r="BQ897">
        <v>30</v>
      </c>
      <c r="BR897">
        <v>0</v>
      </c>
      <c r="BS897">
        <v>29.03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3</v>
      </c>
      <c r="BZ897">
        <v>103</v>
      </c>
      <c r="CA897">
        <v>46</v>
      </c>
      <c r="CB897" t="s">
        <v>3</v>
      </c>
      <c r="CE897">
        <v>30</v>
      </c>
      <c r="CF897">
        <v>0</v>
      </c>
      <c r="CG897">
        <v>0</v>
      </c>
      <c r="CM897">
        <v>0</v>
      </c>
      <c r="CN897" t="s">
        <v>3</v>
      </c>
      <c r="CO897">
        <v>0</v>
      </c>
      <c r="CP897">
        <f t="shared" si="753"/>
        <v>3179.54</v>
      </c>
      <c r="CQ897">
        <f t="shared" si="754"/>
        <v>327.39</v>
      </c>
      <c r="CR897">
        <f t="shared" si="755"/>
        <v>187.93</v>
      </c>
      <c r="CS897">
        <f t="shared" si="756"/>
        <v>22.06</v>
      </c>
      <c r="CT897">
        <f t="shared" si="757"/>
        <v>5053.25</v>
      </c>
      <c r="CU897">
        <f t="shared" si="758"/>
        <v>0</v>
      </c>
      <c r="CV897">
        <f t="shared" si="759"/>
        <v>14.08</v>
      </c>
      <c r="CW897">
        <f t="shared" si="760"/>
        <v>0</v>
      </c>
      <c r="CX897">
        <f t="shared" si="761"/>
        <v>0</v>
      </c>
      <c r="CY897">
        <f>S897*(BZ897/100)</f>
        <v>2971.8487</v>
      </c>
      <c r="CZ897">
        <f>S897*(CA897/100)</f>
        <v>1327.2334000000001</v>
      </c>
      <c r="DC897" t="s">
        <v>3</v>
      </c>
      <c r="DD897" t="s">
        <v>3</v>
      </c>
      <c r="DE897" t="s">
        <v>3</v>
      </c>
      <c r="DF897" t="s">
        <v>3</v>
      </c>
      <c r="DG897" t="s">
        <v>3</v>
      </c>
      <c r="DH897" t="s">
        <v>3</v>
      </c>
      <c r="DI897" t="s">
        <v>3</v>
      </c>
      <c r="DJ897" t="s">
        <v>3</v>
      </c>
      <c r="DK897" t="s">
        <v>3</v>
      </c>
      <c r="DL897" t="s">
        <v>3</v>
      </c>
      <c r="DM897" t="s">
        <v>3</v>
      </c>
      <c r="DN897">
        <v>125</v>
      </c>
      <c r="DO897">
        <v>94</v>
      </c>
      <c r="DP897">
        <v>1</v>
      </c>
      <c r="DQ897">
        <v>1</v>
      </c>
      <c r="DU897">
        <v>1003</v>
      </c>
      <c r="DV897" t="s">
        <v>366</v>
      </c>
      <c r="DW897" t="s">
        <v>366</v>
      </c>
      <c r="DX897">
        <v>100</v>
      </c>
      <c r="DZ897" t="s">
        <v>3</v>
      </c>
      <c r="EA897" t="s">
        <v>3</v>
      </c>
      <c r="EB897" t="s">
        <v>3</v>
      </c>
      <c r="EC897" t="s">
        <v>3</v>
      </c>
      <c r="EE897">
        <v>49575149</v>
      </c>
      <c r="EF897">
        <v>30</v>
      </c>
      <c r="EG897" t="s">
        <v>37</v>
      </c>
      <c r="EH897">
        <v>0</v>
      </c>
      <c r="EI897" t="s">
        <v>3</v>
      </c>
      <c r="EJ897">
        <v>1</v>
      </c>
      <c r="EK897">
        <v>1833</v>
      </c>
      <c r="EL897" t="s">
        <v>782</v>
      </c>
      <c r="EM897" t="s">
        <v>783</v>
      </c>
      <c r="EO897" t="s">
        <v>3</v>
      </c>
      <c r="EQ897">
        <v>131072</v>
      </c>
      <c r="ER897">
        <v>328.52</v>
      </c>
      <c r="ES897">
        <v>134.72999999999999</v>
      </c>
      <c r="ET897">
        <v>19.72</v>
      </c>
      <c r="EU897">
        <v>0.76</v>
      </c>
      <c r="EV897">
        <v>174.07</v>
      </c>
      <c r="EW897">
        <v>14.08</v>
      </c>
      <c r="EX897">
        <v>0</v>
      </c>
      <c r="EY897">
        <v>0</v>
      </c>
      <c r="FQ897">
        <v>0</v>
      </c>
      <c r="FR897">
        <f t="shared" si="762"/>
        <v>0</v>
      </c>
      <c r="FS897">
        <v>0</v>
      </c>
      <c r="FX897">
        <v>125</v>
      </c>
      <c r="FY897">
        <v>94</v>
      </c>
      <c r="GA897" t="s">
        <v>3</v>
      </c>
      <c r="GD897">
        <v>0</v>
      </c>
      <c r="GF897">
        <v>-1084477616</v>
      </c>
      <c r="GG897">
        <v>2</v>
      </c>
      <c r="GH897">
        <v>1</v>
      </c>
      <c r="GI897">
        <v>2</v>
      </c>
      <c r="GJ897">
        <v>0</v>
      </c>
      <c r="GK897">
        <f>ROUND(R897*(S12)/100,2)</f>
        <v>19.97</v>
      </c>
      <c r="GL897">
        <f t="shared" si="763"/>
        <v>0</v>
      </c>
      <c r="GM897">
        <f t="shared" si="764"/>
        <v>7498.59</v>
      </c>
      <c r="GN897">
        <f t="shared" si="765"/>
        <v>7498.59</v>
      </c>
      <c r="GO897">
        <f t="shared" si="766"/>
        <v>0</v>
      </c>
      <c r="GP897">
        <f t="shared" si="767"/>
        <v>0</v>
      </c>
      <c r="GR897">
        <v>0</v>
      </c>
      <c r="GS897">
        <v>0</v>
      </c>
      <c r="GT897">
        <v>0</v>
      </c>
      <c r="GU897" t="s">
        <v>3</v>
      </c>
      <c r="GV897">
        <f t="shared" si="768"/>
        <v>0</v>
      </c>
      <c r="GW897">
        <v>1</v>
      </c>
      <c r="GX897">
        <f t="shared" si="769"/>
        <v>0</v>
      </c>
      <c r="HA897">
        <v>0</v>
      </c>
      <c r="HB897">
        <v>0</v>
      </c>
      <c r="HC897">
        <f t="shared" si="770"/>
        <v>0</v>
      </c>
      <c r="HE897" t="s">
        <v>3</v>
      </c>
      <c r="HF897" t="s">
        <v>3</v>
      </c>
      <c r="HM897" t="s">
        <v>3</v>
      </c>
      <c r="HN897" t="s">
        <v>3</v>
      </c>
      <c r="HO897" t="s">
        <v>3</v>
      </c>
      <c r="HP897" t="s">
        <v>3</v>
      </c>
      <c r="HQ897" t="s">
        <v>3</v>
      </c>
      <c r="IK897">
        <v>0</v>
      </c>
    </row>
    <row r="898" spans="1:255" x14ac:dyDescent="0.2">
      <c r="A898" s="2">
        <v>18</v>
      </c>
      <c r="B898" s="2">
        <v>1</v>
      </c>
      <c r="C898" s="2">
        <v>489</v>
      </c>
      <c r="D898" s="2"/>
      <c r="E898" s="2" t="s">
        <v>822</v>
      </c>
      <c r="F898" s="2" t="s">
        <v>823</v>
      </c>
      <c r="G898" s="2" t="s">
        <v>824</v>
      </c>
      <c r="H898" s="2" t="s">
        <v>287</v>
      </c>
      <c r="I898" s="2">
        <f>I896*J898</f>
        <v>58.527500000000003</v>
      </c>
      <c r="J898" s="2">
        <v>102.50000000000001</v>
      </c>
      <c r="K898" s="2">
        <v>102.5</v>
      </c>
      <c r="L898" s="2"/>
      <c r="M898" s="2"/>
      <c r="N898" s="2"/>
      <c r="O898" s="2">
        <f t="shared" si="733"/>
        <v>4383.12</v>
      </c>
      <c r="P898" s="2">
        <f t="shared" si="734"/>
        <v>4383.12</v>
      </c>
      <c r="Q898" s="2">
        <f t="shared" si="735"/>
        <v>0</v>
      </c>
      <c r="R898" s="2">
        <f t="shared" si="736"/>
        <v>0</v>
      </c>
      <c r="S898" s="2">
        <f t="shared" si="737"/>
        <v>0</v>
      </c>
      <c r="T898" s="2">
        <f t="shared" si="738"/>
        <v>0</v>
      </c>
      <c r="U898" s="2">
        <f t="shared" si="739"/>
        <v>0</v>
      </c>
      <c r="V898" s="2">
        <f t="shared" si="740"/>
        <v>0</v>
      </c>
      <c r="W898" s="2">
        <f t="shared" si="741"/>
        <v>0</v>
      </c>
      <c r="X898" s="2">
        <f t="shared" si="742"/>
        <v>0</v>
      </c>
      <c r="Y898" s="2">
        <f t="shared" si="743"/>
        <v>0</v>
      </c>
      <c r="Z898" s="2"/>
      <c r="AA898" s="2">
        <v>50626682</v>
      </c>
      <c r="AB898" s="2">
        <f t="shared" si="744"/>
        <v>74.89</v>
      </c>
      <c r="AC898" s="2">
        <f t="shared" si="745"/>
        <v>74.89</v>
      </c>
      <c r="AD898" s="2">
        <f t="shared" si="746"/>
        <v>0</v>
      </c>
      <c r="AE898" s="2">
        <f t="shared" si="747"/>
        <v>0</v>
      </c>
      <c r="AF898" s="2">
        <f t="shared" si="748"/>
        <v>0</v>
      </c>
      <c r="AG898" s="2">
        <f t="shared" si="749"/>
        <v>0</v>
      </c>
      <c r="AH898" s="2">
        <f t="shared" si="750"/>
        <v>0</v>
      </c>
      <c r="AI898" s="2">
        <f t="shared" si="751"/>
        <v>0</v>
      </c>
      <c r="AJ898" s="2">
        <f t="shared" si="752"/>
        <v>0</v>
      </c>
      <c r="AK898" s="2">
        <v>74.89</v>
      </c>
      <c r="AL898" s="2">
        <v>74.89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125</v>
      </c>
      <c r="AU898" s="2">
        <v>94</v>
      </c>
      <c r="AV898" s="2">
        <v>1</v>
      </c>
      <c r="AW898" s="2">
        <v>1</v>
      </c>
      <c r="AX898" s="2"/>
      <c r="AY898" s="2"/>
      <c r="AZ898" s="2">
        <v>1</v>
      </c>
      <c r="BA898" s="2">
        <v>1</v>
      </c>
      <c r="BB898" s="2">
        <v>1</v>
      </c>
      <c r="BC898" s="2">
        <v>1</v>
      </c>
      <c r="BD898" s="2" t="s">
        <v>3</v>
      </c>
      <c r="BE898" s="2" t="s">
        <v>3</v>
      </c>
      <c r="BF898" s="2" t="s">
        <v>3</v>
      </c>
      <c r="BG898" s="2" t="s">
        <v>3</v>
      </c>
      <c r="BH898" s="2">
        <v>3</v>
      </c>
      <c r="BI898" s="2">
        <v>1</v>
      </c>
      <c r="BJ898" s="2" t="s">
        <v>825</v>
      </c>
      <c r="BK898" s="2"/>
      <c r="BL898" s="2"/>
      <c r="BM898" s="2">
        <v>1833</v>
      </c>
      <c r="BN898" s="2">
        <v>0</v>
      </c>
      <c r="BO898" s="2" t="s">
        <v>3</v>
      </c>
      <c r="BP898" s="2">
        <v>0</v>
      </c>
      <c r="BQ898" s="2">
        <v>30</v>
      </c>
      <c r="BR898" s="2">
        <v>0</v>
      </c>
      <c r="BS898" s="2">
        <v>1</v>
      </c>
      <c r="BT898" s="2">
        <v>1</v>
      </c>
      <c r="BU898" s="2">
        <v>1</v>
      </c>
      <c r="BV898" s="2">
        <v>1</v>
      </c>
      <c r="BW898" s="2">
        <v>1</v>
      </c>
      <c r="BX898" s="2">
        <v>1</v>
      </c>
      <c r="BY898" s="2" t="s">
        <v>3</v>
      </c>
      <c r="BZ898" s="2">
        <v>125</v>
      </c>
      <c r="CA898" s="2">
        <v>94</v>
      </c>
      <c r="CB898" s="2" t="s">
        <v>3</v>
      </c>
      <c r="CC898" s="2"/>
      <c r="CD898" s="2"/>
      <c r="CE898" s="2">
        <v>30</v>
      </c>
      <c r="CF898" s="2">
        <v>0</v>
      </c>
      <c r="CG898" s="2">
        <v>0</v>
      </c>
      <c r="CH898" s="2"/>
      <c r="CI898" s="2"/>
      <c r="CJ898" s="2"/>
      <c r="CK898" s="2"/>
      <c r="CL898" s="2"/>
      <c r="CM898" s="2">
        <v>0</v>
      </c>
      <c r="CN898" s="2" t="s">
        <v>3</v>
      </c>
      <c r="CO898" s="2">
        <v>0</v>
      </c>
      <c r="CP898" s="2">
        <f t="shared" si="753"/>
        <v>4383.12</v>
      </c>
      <c r="CQ898" s="2">
        <f t="shared" si="754"/>
        <v>74.89</v>
      </c>
      <c r="CR898" s="2">
        <f t="shared" si="755"/>
        <v>0</v>
      </c>
      <c r="CS898" s="2">
        <f t="shared" si="756"/>
        <v>0</v>
      </c>
      <c r="CT898" s="2">
        <f t="shared" si="757"/>
        <v>0</v>
      </c>
      <c r="CU898" s="2">
        <f t="shared" si="758"/>
        <v>0</v>
      </c>
      <c r="CV898" s="2">
        <f t="shared" si="759"/>
        <v>0</v>
      </c>
      <c r="CW898" s="2">
        <f t="shared" si="760"/>
        <v>0</v>
      </c>
      <c r="CX898" s="2">
        <f t="shared" si="761"/>
        <v>0</v>
      </c>
      <c r="CY898" s="2">
        <f>((S898*BZ898)/100)</f>
        <v>0</v>
      </c>
      <c r="CZ898" s="2">
        <f>((S898*CA898)/100)</f>
        <v>0</v>
      </c>
      <c r="DA898" s="2"/>
      <c r="DB898" s="2"/>
      <c r="DC898" s="2" t="s">
        <v>3</v>
      </c>
      <c r="DD898" s="2" t="s">
        <v>3</v>
      </c>
      <c r="DE898" s="2" t="s">
        <v>3</v>
      </c>
      <c r="DF898" s="2" t="s">
        <v>3</v>
      </c>
      <c r="DG898" s="2" t="s">
        <v>3</v>
      </c>
      <c r="DH898" s="2" t="s">
        <v>3</v>
      </c>
      <c r="DI898" s="2" t="s">
        <v>3</v>
      </c>
      <c r="DJ898" s="2" t="s">
        <v>3</v>
      </c>
      <c r="DK898" s="2" t="s">
        <v>3</v>
      </c>
      <c r="DL898" s="2" t="s">
        <v>3</v>
      </c>
      <c r="DM898" s="2" t="s">
        <v>3</v>
      </c>
      <c r="DN898" s="2">
        <v>0</v>
      </c>
      <c r="DO898" s="2">
        <v>0</v>
      </c>
      <c r="DP898" s="2">
        <v>1</v>
      </c>
      <c r="DQ898" s="2">
        <v>1</v>
      </c>
      <c r="DR898" s="2"/>
      <c r="DS898" s="2"/>
      <c r="DT898" s="2"/>
      <c r="DU898" s="2">
        <v>1003</v>
      </c>
      <c r="DV898" s="2" t="s">
        <v>287</v>
      </c>
      <c r="DW898" s="2" t="s">
        <v>287</v>
      </c>
      <c r="DX898" s="2">
        <v>1</v>
      </c>
      <c r="DY898" s="2"/>
      <c r="DZ898" s="2" t="s">
        <v>3</v>
      </c>
      <c r="EA898" s="2" t="s">
        <v>3</v>
      </c>
      <c r="EB898" s="2" t="s">
        <v>3</v>
      </c>
      <c r="EC898" s="2" t="s">
        <v>3</v>
      </c>
      <c r="ED898" s="2"/>
      <c r="EE898" s="2">
        <v>49575149</v>
      </c>
      <c r="EF898" s="2">
        <v>30</v>
      </c>
      <c r="EG898" s="2" t="s">
        <v>37</v>
      </c>
      <c r="EH898" s="2">
        <v>0</v>
      </c>
      <c r="EI898" s="2" t="s">
        <v>3</v>
      </c>
      <c r="EJ898" s="2">
        <v>1</v>
      </c>
      <c r="EK898" s="2">
        <v>1833</v>
      </c>
      <c r="EL898" s="2" t="s">
        <v>782</v>
      </c>
      <c r="EM898" s="2" t="s">
        <v>783</v>
      </c>
      <c r="EN898" s="2"/>
      <c r="EO898" s="2" t="s">
        <v>3</v>
      </c>
      <c r="EP898" s="2"/>
      <c r="EQ898" s="2">
        <v>0</v>
      </c>
      <c r="ER898" s="2">
        <v>74.89</v>
      </c>
      <c r="ES898" s="2">
        <v>74.89</v>
      </c>
      <c r="ET898" s="2">
        <v>0</v>
      </c>
      <c r="EU898" s="2">
        <v>0</v>
      </c>
      <c r="EV898" s="2">
        <v>0</v>
      </c>
      <c r="EW898" s="2">
        <v>0</v>
      </c>
      <c r="EX898" s="2">
        <v>0</v>
      </c>
      <c r="EY898" s="2"/>
      <c r="EZ898" s="2"/>
      <c r="FA898" s="2"/>
      <c r="FB898" s="2"/>
      <c r="FC898" s="2"/>
      <c r="FD898" s="2"/>
      <c r="FE898" s="2"/>
      <c r="FF898" s="2"/>
      <c r="FG898" s="2"/>
      <c r="FH898" s="2"/>
      <c r="FI898" s="2"/>
      <c r="FJ898" s="2"/>
      <c r="FK898" s="2"/>
      <c r="FL898" s="2"/>
      <c r="FM898" s="2"/>
      <c r="FN898" s="2"/>
      <c r="FO898" s="2"/>
      <c r="FP898" s="2"/>
      <c r="FQ898" s="2">
        <v>0</v>
      </c>
      <c r="FR898" s="2">
        <f t="shared" si="762"/>
        <v>0</v>
      </c>
      <c r="FS898" s="2">
        <v>0</v>
      </c>
      <c r="FT898" s="2"/>
      <c r="FU898" s="2"/>
      <c r="FV898" s="2"/>
      <c r="FW898" s="2"/>
      <c r="FX898" s="2">
        <v>125</v>
      </c>
      <c r="FY898" s="2">
        <v>94</v>
      </c>
      <c r="FZ898" s="2"/>
      <c r="GA898" s="2" t="s">
        <v>3</v>
      </c>
      <c r="GB898" s="2"/>
      <c r="GC898" s="2"/>
      <c r="GD898" s="2">
        <v>0</v>
      </c>
      <c r="GE898" s="2"/>
      <c r="GF898" s="2">
        <v>235217430</v>
      </c>
      <c r="GG898" s="2">
        <v>2</v>
      </c>
      <c r="GH898" s="2">
        <v>1</v>
      </c>
      <c r="GI898" s="2">
        <v>-2</v>
      </c>
      <c r="GJ898" s="2">
        <v>0</v>
      </c>
      <c r="GK898" s="2">
        <f>ROUND(R898*(R12)/100,2)</f>
        <v>0</v>
      </c>
      <c r="GL898" s="2">
        <f t="shared" si="763"/>
        <v>0</v>
      </c>
      <c r="GM898" s="2">
        <f t="shared" si="764"/>
        <v>4383.12</v>
      </c>
      <c r="GN898" s="2">
        <f t="shared" si="765"/>
        <v>4383.12</v>
      </c>
      <c r="GO898" s="2">
        <f t="shared" si="766"/>
        <v>0</v>
      </c>
      <c r="GP898" s="2">
        <f t="shared" si="767"/>
        <v>0</v>
      </c>
      <c r="GQ898" s="2"/>
      <c r="GR898" s="2">
        <v>0</v>
      </c>
      <c r="GS898" s="2">
        <v>3</v>
      </c>
      <c r="GT898" s="2">
        <v>0</v>
      </c>
      <c r="GU898" s="2" t="s">
        <v>3</v>
      </c>
      <c r="GV898" s="2">
        <f t="shared" si="768"/>
        <v>0</v>
      </c>
      <c r="GW898" s="2">
        <v>1</v>
      </c>
      <c r="GX898" s="2">
        <f t="shared" si="769"/>
        <v>0</v>
      </c>
      <c r="GY898" s="2"/>
      <c r="GZ898" s="2"/>
      <c r="HA898" s="2">
        <v>0</v>
      </c>
      <c r="HB898" s="2">
        <v>0</v>
      </c>
      <c r="HC898" s="2">
        <f t="shared" si="770"/>
        <v>0</v>
      </c>
      <c r="HD898" s="2"/>
      <c r="HE898" s="2" t="s">
        <v>3</v>
      </c>
      <c r="HF898" s="2" t="s">
        <v>3</v>
      </c>
      <c r="HG898" s="2"/>
      <c r="HH898" s="2"/>
      <c r="HI898" s="2"/>
      <c r="HJ898" s="2"/>
      <c r="HK898" s="2"/>
      <c r="HL898" s="2"/>
      <c r="HM898" s="2" t="s">
        <v>3</v>
      </c>
      <c r="HN898" s="2" t="s">
        <v>3</v>
      </c>
      <c r="HO898" s="2" t="s">
        <v>3</v>
      </c>
      <c r="HP898" s="2" t="s">
        <v>3</v>
      </c>
      <c r="HQ898" s="2" t="s">
        <v>3</v>
      </c>
      <c r="HR898" s="2"/>
      <c r="HS898" s="2"/>
      <c r="HT898" s="2"/>
      <c r="HU898" s="2"/>
      <c r="HV898" s="2"/>
      <c r="HW898" s="2"/>
      <c r="HX898" s="2"/>
      <c r="HY898" s="2"/>
      <c r="HZ898" s="2"/>
      <c r="IA898" s="2"/>
      <c r="IB898" s="2"/>
      <c r="IC898" s="2"/>
      <c r="ID898" s="2"/>
      <c r="IE898" s="2"/>
      <c r="IF898" s="2"/>
      <c r="IG898" s="2"/>
      <c r="IH898" s="2"/>
      <c r="II898" s="2"/>
      <c r="IJ898" s="2"/>
      <c r="IK898" s="2">
        <v>0</v>
      </c>
      <c r="IL898" s="2"/>
      <c r="IM898" s="2"/>
      <c r="IN898" s="2"/>
      <c r="IO898" s="2"/>
      <c r="IP898" s="2"/>
      <c r="IQ898" s="2"/>
      <c r="IR898" s="2"/>
      <c r="IS898" s="2"/>
      <c r="IT898" s="2"/>
      <c r="IU898" s="2"/>
    </row>
    <row r="899" spans="1:255" x14ac:dyDescent="0.2">
      <c r="A899">
        <v>18</v>
      </c>
      <c r="B899">
        <v>1</v>
      </c>
      <c r="C899">
        <v>503</v>
      </c>
      <c r="E899" t="s">
        <v>822</v>
      </c>
      <c r="F899" t="s">
        <v>823</v>
      </c>
      <c r="G899" t="s">
        <v>824</v>
      </c>
      <c r="H899" t="s">
        <v>287</v>
      </c>
      <c r="I899">
        <f>I897*J899</f>
        <v>58.527500000000003</v>
      </c>
      <c r="J899">
        <v>102.50000000000001</v>
      </c>
      <c r="K899">
        <v>102.5</v>
      </c>
      <c r="O899">
        <f t="shared" si="733"/>
        <v>47074.71</v>
      </c>
      <c r="P899">
        <f t="shared" si="734"/>
        <v>47074.71</v>
      </c>
      <c r="Q899">
        <f t="shared" si="735"/>
        <v>0</v>
      </c>
      <c r="R899">
        <f t="shared" si="736"/>
        <v>0</v>
      </c>
      <c r="S899">
        <f t="shared" si="737"/>
        <v>0</v>
      </c>
      <c r="T899">
        <f t="shared" si="738"/>
        <v>0</v>
      </c>
      <c r="U899">
        <f t="shared" si="739"/>
        <v>0</v>
      </c>
      <c r="V899">
        <f t="shared" si="740"/>
        <v>0</v>
      </c>
      <c r="W899">
        <f t="shared" si="741"/>
        <v>0</v>
      </c>
      <c r="X899">
        <f t="shared" si="742"/>
        <v>0</v>
      </c>
      <c r="Y899">
        <f t="shared" si="743"/>
        <v>0</v>
      </c>
      <c r="AA899">
        <v>50626683</v>
      </c>
      <c r="AB899">
        <f t="shared" si="744"/>
        <v>74.89</v>
      </c>
      <c r="AC899">
        <f t="shared" si="745"/>
        <v>74.89</v>
      </c>
      <c r="AD899">
        <f t="shared" si="746"/>
        <v>0</v>
      </c>
      <c r="AE899">
        <f t="shared" si="747"/>
        <v>0</v>
      </c>
      <c r="AF899">
        <f t="shared" si="748"/>
        <v>0</v>
      </c>
      <c r="AG899">
        <f t="shared" si="749"/>
        <v>0</v>
      </c>
      <c r="AH899">
        <f t="shared" si="750"/>
        <v>0</v>
      </c>
      <c r="AI899">
        <f t="shared" si="751"/>
        <v>0</v>
      </c>
      <c r="AJ899">
        <f t="shared" si="752"/>
        <v>0</v>
      </c>
      <c r="AK899">
        <v>74.89</v>
      </c>
      <c r="AL899">
        <v>74.89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1</v>
      </c>
      <c r="AW899">
        <v>1</v>
      </c>
      <c r="AZ899">
        <v>1</v>
      </c>
      <c r="BA899">
        <v>1</v>
      </c>
      <c r="BB899">
        <v>1</v>
      </c>
      <c r="BC899">
        <v>10.74</v>
      </c>
      <c r="BD899" t="s">
        <v>3</v>
      </c>
      <c r="BE899" t="s">
        <v>3</v>
      </c>
      <c r="BF899" t="s">
        <v>3</v>
      </c>
      <c r="BG899" t="s">
        <v>3</v>
      </c>
      <c r="BH899">
        <v>3</v>
      </c>
      <c r="BI899">
        <v>1</v>
      </c>
      <c r="BJ899" t="s">
        <v>825</v>
      </c>
      <c r="BM899">
        <v>1833</v>
      </c>
      <c r="BN899">
        <v>0</v>
      </c>
      <c r="BO899" t="s">
        <v>823</v>
      </c>
      <c r="BP899">
        <v>1</v>
      </c>
      <c r="BQ899">
        <v>30</v>
      </c>
      <c r="BR899">
        <v>0</v>
      </c>
      <c r="BS899">
        <v>1</v>
      </c>
      <c r="BT899">
        <v>1</v>
      </c>
      <c r="BU899">
        <v>1</v>
      </c>
      <c r="BV899">
        <v>1</v>
      </c>
      <c r="BW899">
        <v>1</v>
      </c>
      <c r="BX899">
        <v>1</v>
      </c>
      <c r="BY899" t="s">
        <v>3</v>
      </c>
      <c r="BZ899">
        <v>0</v>
      </c>
      <c r="CA899">
        <v>0</v>
      </c>
      <c r="CB899" t="s">
        <v>3</v>
      </c>
      <c r="CE899">
        <v>30</v>
      </c>
      <c r="CF899">
        <v>0</v>
      </c>
      <c r="CG899">
        <v>0</v>
      </c>
      <c r="CM899">
        <v>0</v>
      </c>
      <c r="CN899" t="s">
        <v>3</v>
      </c>
      <c r="CO899">
        <v>0</v>
      </c>
      <c r="CP899">
        <f t="shared" si="753"/>
        <v>47074.71</v>
      </c>
      <c r="CQ899">
        <f t="shared" si="754"/>
        <v>804.32</v>
      </c>
      <c r="CR899">
        <f t="shared" si="755"/>
        <v>0</v>
      </c>
      <c r="CS899">
        <f t="shared" si="756"/>
        <v>0</v>
      </c>
      <c r="CT899">
        <f t="shared" si="757"/>
        <v>0</v>
      </c>
      <c r="CU899">
        <f t="shared" si="758"/>
        <v>0</v>
      </c>
      <c r="CV899">
        <f t="shared" si="759"/>
        <v>0</v>
      </c>
      <c r="CW899">
        <f t="shared" si="760"/>
        <v>0</v>
      </c>
      <c r="CX899">
        <f t="shared" si="761"/>
        <v>0</v>
      </c>
      <c r="CY899">
        <f>S899*(BZ899/100)</f>
        <v>0</v>
      </c>
      <c r="CZ899">
        <f>S899*(CA899/100)</f>
        <v>0</v>
      </c>
      <c r="DC899" t="s">
        <v>3</v>
      </c>
      <c r="DD899" t="s">
        <v>3</v>
      </c>
      <c r="DE899" t="s">
        <v>3</v>
      </c>
      <c r="DF899" t="s">
        <v>3</v>
      </c>
      <c r="DG899" t="s">
        <v>3</v>
      </c>
      <c r="DH899" t="s">
        <v>3</v>
      </c>
      <c r="DI899" t="s">
        <v>3</v>
      </c>
      <c r="DJ899" t="s">
        <v>3</v>
      </c>
      <c r="DK899" t="s">
        <v>3</v>
      </c>
      <c r="DL899" t="s">
        <v>3</v>
      </c>
      <c r="DM899" t="s">
        <v>3</v>
      </c>
      <c r="DN899">
        <v>125</v>
      </c>
      <c r="DO899">
        <v>94</v>
      </c>
      <c r="DP899">
        <v>1</v>
      </c>
      <c r="DQ899">
        <v>1</v>
      </c>
      <c r="DU899">
        <v>1003</v>
      </c>
      <c r="DV899" t="s">
        <v>287</v>
      </c>
      <c r="DW899" t="s">
        <v>287</v>
      </c>
      <c r="DX899">
        <v>1</v>
      </c>
      <c r="DZ899" t="s">
        <v>3</v>
      </c>
      <c r="EA899" t="s">
        <v>3</v>
      </c>
      <c r="EB899" t="s">
        <v>3</v>
      </c>
      <c r="EC899" t="s">
        <v>3</v>
      </c>
      <c r="EE899">
        <v>49575149</v>
      </c>
      <c r="EF899">
        <v>30</v>
      </c>
      <c r="EG899" t="s">
        <v>37</v>
      </c>
      <c r="EH899">
        <v>0</v>
      </c>
      <c r="EI899" t="s">
        <v>3</v>
      </c>
      <c r="EJ899">
        <v>1</v>
      </c>
      <c r="EK899">
        <v>1833</v>
      </c>
      <c r="EL899" t="s">
        <v>782</v>
      </c>
      <c r="EM899" t="s">
        <v>783</v>
      </c>
      <c r="EO899" t="s">
        <v>3</v>
      </c>
      <c r="EQ899">
        <v>0</v>
      </c>
      <c r="ER899">
        <v>74.89</v>
      </c>
      <c r="ES899">
        <v>74.89</v>
      </c>
      <c r="ET899">
        <v>0</v>
      </c>
      <c r="EU899">
        <v>0</v>
      </c>
      <c r="EV899">
        <v>0</v>
      </c>
      <c r="EW899">
        <v>0</v>
      </c>
      <c r="EX899">
        <v>0</v>
      </c>
      <c r="FQ899">
        <v>0</v>
      </c>
      <c r="FR899">
        <f t="shared" si="762"/>
        <v>0</v>
      </c>
      <c r="FS899">
        <v>0</v>
      </c>
      <c r="FX899">
        <v>125</v>
      </c>
      <c r="FY899">
        <v>94</v>
      </c>
      <c r="GA899" t="s">
        <v>3</v>
      </c>
      <c r="GD899">
        <v>0</v>
      </c>
      <c r="GF899">
        <v>235217430</v>
      </c>
      <c r="GG899">
        <v>2</v>
      </c>
      <c r="GH899">
        <v>1</v>
      </c>
      <c r="GI899">
        <v>2</v>
      </c>
      <c r="GJ899">
        <v>0</v>
      </c>
      <c r="GK899">
        <f>ROUND(R899*(S12)/100,2)</f>
        <v>0</v>
      </c>
      <c r="GL899">
        <f t="shared" si="763"/>
        <v>0</v>
      </c>
      <c r="GM899">
        <f t="shared" si="764"/>
        <v>47074.71</v>
      </c>
      <c r="GN899">
        <f t="shared" si="765"/>
        <v>47074.71</v>
      </c>
      <c r="GO899">
        <f t="shared" si="766"/>
        <v>0</v>
      </c>
      <c r="GP899">
        <f t="shared" si="767"/>
        <v>0</v>
      </c>
      <c r="GR899">
        <v>0</v>
      </c>
      <c r="GS899">
        <v>0</v>
      </c>
      <c r="GT899">
        <v>0</v>
      </c>
      <c r="GU899" t="s">
        <v>3</v>
      </c>
      <c r="GV899">
        <f t="shared" si="768"/>
        <v>0</v>
      </c>
      <c r="GW899">
        <v>1</v>
      </c>
      <c r="GX899">
        <f t="shared" si="769"/>
        <v>0</v>
      </c>
      <c r="HA899">
        <v>0</v>
      </c>
      <c r="HB899">
        <v>0</v>
      </c>
      <c r="HC899">
        <f t="shared" si="770"/>
        <v>0</v>
      </c>
      <c r="HE899" t="s">
        <v>3</v>
      </c>
      <c r="HF899" t="s">
        <v>3</v>
      </c>
      <c r="HM899" t="s">
        <v>3</v>
      </c>
      <c r="HN899" t="s">
        <v>3</v>
      </c>
      <c r="HO899" t="s">
        <v>3</v>
      </c>
      <c r="HP899" t="s">
        <v>3</v>
      </c>
      <c r="HQ899" t="s">
        <v>3</v>
      </c>
      <c r="IK899">
        <v>0</v>
      </c>
    </row>
    <row r="900" spans="1:255" x14ac:dyDescent="0.2">
      <c r="A900" s="2">
        <v>18</v>
      </c>
      <c r="B900" s="2">
        <v>1</v>
      </c>
      <c r="C900" s="2">
        <v>488</v>
      </c>
      <c r="D900" s="2"/>
      <c r="E900" s="2" t="s">
        <v>826</v>
      </c>
      <c r="F900" s="2" t="s">
        <v>827</v>
      </c>
      <c r="G900" s="2" t="s">
        <v>828</v>
      </c>
      <c r="H900" s="2" t="s">
        <v>402</v>
      </c>
      <c r="I900" s="2">
        <f>I896*J900</f>
        <v>28</v>
      </c>
      <c r="J900" s="2">
        <v>49.036777583187394</v>
      </c>
      <c r="K900" s="2">
        <v>49.036777999999998</v>
      </c>
      <c r="L900" s="2"/>
      <c r="M900" s="2"/>
      <c r="N900" s="2"/>
      <c r="O900" s="2">
        <f t="shared" si="733"/>
        <v>549.08000000000004</v>
      </c>
      <c r="P900" s="2">
        <f t="shared" si="734"/>
        <v>549.08000000000004</v>
      </c>
      <c r="Q900" s="2">
        <f t="shared" si="735"/>
        <v>0</v>
      </c>
      <c r="R900" s="2">
        <f t="shared" si="736"/>
        <v>0</v>
      </c>
      <c r="S900" s="2">
        <f t="shared" si="737"/>
        <v>0</v>
      </c>
      <c r="T900" s="2">
        <f t="shared" si="738"/>
        <v>0</v>
      </c>
      <c r="U900" s="2">
        <f t="shared" si="739"/>
        <v>0</v>
      </c>
      <c r="V900" s="2">
        <f t="shared" si="740"/>
        <v>0</v>
      </c>
      <c r="W900" s="2">
        <f t="shared" si="741"/>
        <v>0</v>
      </c>
      <c r="X900" s="2">
        <f t="shared" si="742"/>
        <v>0</v>
      </c>
      <c r="Y900" s="2">
        <f t="shared" si="743"/>
        <v>0</v>
      </c>
      <c r="Z900" s="2"/>
      <c r="AA900" s="2">
        <v>50626682</v>
      </c>
      <c r="AB900" s="2">
        <f t="shared" si="744"/>
        <v>19.61</v>
      </c>
      <c r="AC900" s="2">
        <f t="shared" si="745"/>
        <v>19.61</v>
      </c>
      <c r="AD900" s="2">
        <f t="shared" si="746"/>
        <v>0</v>
      </c>
      <c r="AE900" s="2">
        <f t="shared" si="747"/>
        <v>0</v>
      </c>
      <c r="AF900" s="2">
        <f t="shared" si="748"/>
        <v>0</v>
      </c>
      <c r="AG900" s="2">
        <f t="shared" si="749"/>
        <v>0</v>
      </c>
      <c r="AH900" s="2">
        <f t="shared" si="750"/>
        <v>0</v>
      </c>
      <c r="AI900" s="2">
        <f t="shared" si="751"/>
        <v>0</v>
      </c>
      <c r="AJ900" s="2">
        <f t="shared" si="752"/>
        <v>0</v>
      </c>
      <c r="AK900" s="2">
        <v>19.61</v>
      </c>
      <c r="AL900" s="2">
        <v>19.61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125</v>
      </c>
      <c r="AU900" s="2">
        <v>94</v>
      </c>
      <c r="AV900" s="2">
        <v>1</v>
      </c>
      <c r="AW900" s="2">
        <v>1</v>
      </c>
      <c r="AX900" s="2"/>
      <c r="AY900" s="2"/>
      <c r="AZ900" s="2">
        <v>1</v>
      </c>
      <c r="BA900" s="2">
        <v>1</v>
      </c>
      <c r="BB900" s="2">
        <v>1</v>
      </c>
      <c r="BC900" s="2">
        <v>1</v>
      </c>
      <c r="BD900" s="2" t="s">
        <v>3</v>
      </c>
      <c r="BE900" s="2" t="s">
        <v>3</v>
      </c>
      <c r="BF900" s="2" t="s">
        <v>3</v>
      </c>
      <c r="BG900" s="2" t="s">
        <v>3</v>
      </c>
      <c r="BH900" s="2">
        <v>3</v>
      </c>
      <c r="BI900" s="2">
        <v>1</v>
      </c>
      <c r="BJ900" s="2" t="s">
        <v>829</v>
      </c>
      <c r="BK900" s="2"/>
      <c r="BL900" s="2"/>
      <c r="BM900" s="2">
        <v>1833</v>
      </c>
      <c r="BN900" s="2">
        <v>0</v>
      </c>
      <c r="BO900" s="2" t="s">
        <v>3</v>
      </c>
      <c r="BP900" s="2">
        <v>0</v>
      </c>
      <c r="BQ900" s="2">
        <v>30</v>
      </c>
      <c r="BR900" s="2">
        <v>0</v>
      </c>
      <c r="BS900" s="2">
        <v>1</v>
      </c>
      <c r="BT900" s="2">
        <v>1</v>
      </c>
      <c r="BU900" s="2">
        <v>1</v>
      </c>
      <c r="BV900" s="2">
        <v>1</v>
      </c>
      <c r="BW900" s="2">
        <v>1</v>
      </c>
      <c r="BX900" s="2">
        <v>1</v>
      </c>
      <c r="BY900" s="2" t="s">
        <v>3</v>
      </c>
      <c r="BZ900" s="2">
        <v>125</v>
      </c>
      <c r="CA900" s="2">
        <v>94</v>
      </c>
      <c r="CB900" s="2" t="s">
        <v>3</v>
      </c>
      <c r="CC900" s="2"/>
      <c r="CD900" s="2"/>
      <c r="CE900" s="2">
        <v>30</v>
      </c>
      <c r="CF900" s="2">
        <v>0</v>
      </c>
      <c r="CG900" s="2">
        <v>0</v>
      </c>
      <c r="CH900" s="2"/>
      <c r="CI900" s="2"/>
      <c r="CJ900" s="2"/>
      <c r="CK900" s="2"/>
      <c r="CL900" s="2"/>
      <c r="CM900" s="2">
        <v>0</v>
      </c>
      <c r="CN900" s="2" t="s">
        <v>3</v>
      </c>
      <c r="CO900" s="2">
        <v>0</v>
      </c>
      <c r="CP900" s="2">
        <f t="shared" si="753"/>
        <v>549.08000000000004</v>
      </c>
      <c r="CQ900" s="2">
        <f t="shared" si="754"/>
        <v>19.61</v>
      </c>
      <c r="CR900" s="2">
        <f t="shared" si="755"/>
        <v>0</v>
      </c>
      <c r="CS900" s="2">
        <f t="shared" si="756"/>
        <v>0</v>
      </c>
      <c r="CT900" s="2">
        <f t="shared" si="757"/>
        <v>0</v>
      </c>
      <c r="CU900" s="2">
        <f t="shared" si="758"/>
        <v>0</v>
      </c>
      <c r="CV900" s="2">
        <f t="shared" si="759"/>
        <v>0</v>
      </c>
      <c r="CW900" s="2">
        <f t="shared" si="760"/>
        <v>0</v>
      </c>
      <c r="CX900" s="2">
        <f t="shared" si="761"/>
        <v>0</v>
      </c>
      <c r="CY900" s="2">
        <f>((S900*BZ900)/100)</f>
        <v>0</v>
      </c>
      <c r="CZ900" s="2">
        <f>((S900*CA900)/100)</f>
        <v>0</v>
      </c>
      <c r="DA900" s="2"/>
      <c r="DB900" s="2"/>
      <c r="DC900" s="2" t="s">
        <v>3</v>
      </c>
      <c r="DD900" s="2" t="s">
        <v>3</v>
      </c>
      <c r="DE900" s="2" t="s">
        <v>3</v>
      </c>
      <c r="DF900" s="2" t="s">
        <v>3</v>
      </c>
      <c r="DG900" s="2" t="s">
        <v>3</v>
      </c>
      <c r="DH900" s="2" t="s">
        <v>3</v>
      </c>
      <c r="DI900" s="2" t="s">
        <v>3</v>
      </c>
      <c r="DJ900" s="2" t="s">
        <v>3</v>
      </c>
      <c r="DK900" s="2" t="s">
        <v>3</v>
      </c>
      <c r="DL900" s="2" t="s">
        <v>3</v>
      </c>
      <c r="DM900" s="2" t="s">
        <v>3</v>
      </c>
      <c r="DN900" s="2">
        <v>0</v>
      </c>
      <c r="DO900" s="2">
        <v>0</v>
      </c>
      <c r="DP900" s="2">
        <v>1</v>
      </c>
      <c r="DQ900" s="2">
        <v>1</v>
      </c>
      <c r="DR900" s="2"/>
      <c r="DS900" s="2"/>
      <c r="DT900" s="2"/>
      <c r="DU900" s="2">
        <v>1010</v>
      </c>
      <c r="DV900" s="2" t="s">
        <v>402</v>
      </c>
      <c r="DW900" s="2" t="s">
        <v>402</v>
      </c>
      <c r="DX900" s="2">
        <v>1</v>
      </c>
      <c r="DY900" s="2"/>
      <c r="DZ900" s="2" t="s">
        <v>3</v>
      </c>
      <c r="EA900" s="2" t="s">
        <v>3</v>
      </c>
      <c r="EB900" s="2" t="s">
        <v>3</v>
      </c>
      <c r="EC900" s="2" t="s">
        <v>3</v>
      </c>
      <c r="ED900" s="2"/>
      <c r="EE900" s="2">
        <v>49575149</v>
      </c>
      <c r="EF900" s="2">
        <v>30</v>
      </c>
      <c r="EG900" s="2" t="s">
        <v>37</v>
      </c>
      <c r="EH900" s="2">
        <v>0</v>
      </c>
      <c r="EI900" s="2" t="s">
        <v>3</v>
      </c>
      <c r="EJ900" s="2">
        <v>1</v>
      </c>
      <c r="EK900" s="2">
        <v>1833</v>
      </c>
      <c r="EL900" s="2" t="s">
        <v>782</v>
      </c>
      <c r="EM900" s="2" t="s">
        <v>783</v>
      </c>
      <c r="EN900" s="2"/>
      <c r="EO900" s="2" t="s">
        <v>3</v>
      </c>
      <c r="EP900" s="2"/>
      <c r="EQ900" s="2">
        <v>0</v>
      </c>
      <c r="ER900" s="2">
        <v>19.61</v>
      </c>
      <c r="ES900" s="2">
        <v>19.61</v>
      </c>
      <c r="ET900" s="2">
        <v>0</v>
      </c>
      <c r="EU900" s="2">
        <v>0</v>
      </c>
      <c r="EV900" s="2">
        <v>0</v>
      </c>
      <c r="EW900" s="2">
        <v>0</v>
      </c>
      <c r="EX900" s="2">
        <v>0</v>
      </c>
      <c r="EY900" s="2"/>
      <c r="EZ900" s="2"/>
      <c r="FA900" s="2"/>
      <c r="FB900" s="2"/>
      <c r="FC900" s="2"/>
      <c r="FD900" s="2"/>
      <c r="FE900" s="2"/>
      <c r="FF900" s="2"/>
      <c r="FG900" s="2"/>
      <c r="FH900" s="2"/>
      <c r="FI900" s="2"/>
      <c r="FJ900" s="2"/>
      <c r="FK900" s="2"/>
      <c r="FL900" s="2"/>
      <c r="FM900" s="2"/>
      <c r="FN900" s="2"/>
      <c r="FO900" s="2"/>
      <c r="FP900" s="2"/>
      <c r="FQ900" s="2">
        <v>0</v>
      </c>
      <c r="FR900" s="2">
        <f t="shared" si="762"/>
        <v>0</v>
      </c>
      <c r="FS900" s="2">
        <v>0</v>
      </c>
      <c r="FT900" s="2"/>
      <c r="FU900" s="2"/>
      <c r="FV900" s="2"/>
      <c r="FW900" s="2"/>
      <c r="FX900" s="2">
        <v>125</v>
      </c>
      <c r="FY900" s="2">
        <v>94</v>
      </c>
      <c r="FZ900" s="2"/>
      <c r="GA900" s="2" t="s">
        <v>3</v>
      </c>
      <c r="GB900" s="2"/>
      <c r="GC900" s="2"/>
      <c r="GD900" s="2">
        <v>0</v>
      </c>
      <c r="GE900" s="2"/>
      <c r="GF900" s="2">
        <v>-802582881</v>
      </c>
      <c r="GG900" s="2">
        <v>2</v>
      </c>
      <c r="GH900" s="2">
        <v>1</v>
      </c>
      <c r="GI900" s="2">
        <v>-2</v>
      </c>
      <c r="GJ900" s="2">
        <v>0</v>
      </c>
      <c r="GK900" s="2">
        <f>ROUND(R900*(R12)/100,2)</f>
        <v>0</v>
      </c>
      <c r="GL900" s="2">
        <f t="shared" si="763"/>
        <v>0</v>
      </c>
      <c r="GM900" s="2">
        <f t="shared" si="764"/>
        <v>549.08000000000004</v>
      </c>
      <c r="GN900" s="2">
        <f t="shared" si="765"/>
        <v>549.08000000000004</v>
      </c>
      <c r="GO900" s="2">
        <f t="shared" si="766"/>
        <v>0</v>
      </c>
      <c r="GP900" s="2">
        <f t="shared" si="767"/>
        <v>0</v>
      </c>
      <c r="GQ900" s="2"/>
      <c r="GR900" s="2">
        <v>0</v>
      </c>
      <c r="GS900" s="2">
        <v>3</v>
      </c>
      <c r="GT900" s="2">
        <v>0</v>
      </c>
      <c r="GU900" s="2" t="s">
        <v>3</v>
      </c>
      <c r="GV900" s="2">
        <f t="shared" si="768"/>
        <v>0</v>
      </c>
      <c r="GW900" s="2">
        <v>1</v>
      </c>
      <c r="GX900" s="2">
        <f t="shared" si="769"/>
        <v>0</v>
      </c>
      <c r="GY900" s="2"/>
      <c r="GZ900" s="2"/>
      <c r="HA900" s="2">
        <v>0</v>
      </c>
      <c r="HB900" s="2">
        <v>0</v>
      </c>
      <c r="HC900" s="2">
        <f t="shared" si="770"/>
        <v>0</v>
      </c>
      <c r="HD900" s="2"/>
      <c r="HE900" s="2" t="s">
        <v>3</v>
      </c>
      <c r="HF900" s="2" t="s">
        <v>3</v>
      </c>
      <c r="HG900" s="2"/>
      <c r="HH900" s="2"/>
      <c r="HI900" s="2"/>
      <c r="HJ900" s="2"/>
      <c r="HK900" s="2"/>
      <c r="HL900" s="2"/>
      <c r="HM900" s="2" t="s">
        <v>3</v>
      </c>
      <c r="HN900" s="2" t="s">
        <v>3</v>
      </c>
      <c r="HO900" s="2" t="s">
        <v>3</v>
      </c>
      <c r="HP900" s="2" t="s">
        <v>3</v>
      </c>
      <c r="HQ900" s="2" t="s">
        <v>3</v>
      </c>
      <c r="HR900" s="2"/>
      <c r="HS900" s="2"/>
      <c r="HT900" s="2"/>
      <c r="HU900" s="2"/>
      <c r="HV900" s="2"/>
      <c r="HW900" s="2"/>
      <c r="HX900" s="2"/>
      <c r="HY900" s="2"/>
      <c r="HZ900" s="2"/>
      <c r="IA900" s="2"/>
      <c r="IB900" s="2"/>
      <c r="IC900" s="2"/>
      <c r="ID900" s="2"/>
      <c r="IE900" s="2"/>
      <c r="IF900" s="2"/>
      <c r="IG900" s="2"/>
      <c r="IH900" s="2"/>
      <c r="II900" s="2"/>
      <c r="IJ900" s="2"/>
      <c r="IK900" s="2">
        <v>0</v>
      </c>
      <c r="IL900" s="2"/>
      <c r="IM900" s="2"/>
      <c r="IN900" s="2"/>
      <c r="IO900" s="2"/>
      <c r="IP900" s="2"/>
      <c r="IQ900" s="2"/>
      <c r="IR900" s="2"/>
      <c r="IS900" s="2"/>
      <c r="IT900" s="2"/>
      <c r="IU900" s="2"/>
    </row>
    <row r="901" spans="1:255" x14ac:dyDescent="0.2">
      <c r="A901">
        <v>18</v>
      </c>
      <c r="B901">
        <v>1</v>
      </c>
      <c r="C901">
        <v>502</v>
      </c>
      <c r="E901" t="s">
        <v>826</v>
      </c>
      <c r="F901" t="s">
        <v>827</v>
      </c>
      <c r="G901" t="s">
        <v>828</v>
      </c>
      <c r="H901" t="s">
        <v>402</v>
      </c>
      <c r="I901">
        <f>I897*J901</f>
        <v>28</v>
      </c>
      <c r="J901">
        <v>49.036777583187394</v>
      </c>
      <c r="K901">
        <v>49.036777999999998</v>
      </c>
      <c r="O901">
        <f t="shared" si="733"/>
        <v>856.56</v>
      </c>
      <c r="P901">
        <f t="shared" si="734"/>
        <v>856.56</v>
      </c>
      <c r="Q901">
        <f t="shared" si="735"/>
        <v>0</v>
      </c>
      <c r="R901">
        <f t="shared" si="736"/>
        <v>0</v>
      </c>
      <c r="S901">
        <f t="shared" si="737"/>
        <v>0</v>
      </c>
      <c r="T901">
        <f t="shared" si="738"/>
        <v>0</v>
      </c>
      <c r="U901">
        <f t="shared" si="739"/>
        <v>0</v>
      </c>
      <c r="V901">
        <f t="shared" si="740"/>
        <v>0</v>
      </c>
      <c r="W901">
        <f t="shared" si="741"/>
        <v>0</v>
      </c>
      <c r="X901">
        <f t="shared" si="742"/>
        <v>0</v>
      </c>
      <c r="Y901">
        <f t="shared" si="743"/>
        <v>0</v>
      </c>
      <c r="AA901">
        <v>50626683</v>
      </c>
      <c r="AB901">
        <f t="shared" si="744"/>
        <v>19.61</v>
      </c>
      <c r="AC901">
        <f t="shared" si="745"/>
        <v>19.61</v>
      </c>
      <c r="AD901">
        <f t="shared" si="746"/>
        <v>0</v>
      </c>
      <c r="AE901">
        <f t="shared" si="747"/>
        <v>0</v>
      </c>
      <c r="AF901">
        <f t="shared" si="748"/>
        <v>0</v>
      </c>
      <c r="AG901">
        <f t="shared" si="749"/>
        <v>0</v>
      </c>
      <c r="AH901">
        <f t="shared" si="750"/>
        <v>0</v>
      </c>
      <c r="AI901">
        <f t="shared" si="751"/>
        <v>0</v>
      </c>
      <c r="AJ901">
        <f t="shared" si="752"/>
        <v>0</v>
      </c>
      <c r="AK901">
        <v>19.61</v>
      </c>
      <c r="AL901">
        <v>19.61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1</v>
      </c>
      <c r="AW901">
        <v>1</v>
      </c>
      <c r="AZ901">
        <v>1</v>
      </c>
      <c r="BA901">
        <v>1</v>
      </c>
      <c r="BB901">
        <v>1</v>
      </c>
      <c r="BC901">
        <v>1.56</v>
      </c>
      <c r="BD901" t="s">
        <v>3</v>
      </c>
      <c r="BE901" t="s">
        <v>3</v>
      </c>
      <c r="BF901" t="s">
        <v>3</v>
      </c>
      <c r="BG901" t="s">
        <v>3</v>
      </c>
      <c r="BH901">
        <v>3</v>
      </c>
      <c r="BI901">
        <v>1</v>
      </c>
      <c r="BJ901" t="s">
        <v>829</v>
      </c>
      <c r="BM901">
        <v>1833</v>
      </c>
      <c r="BN901">
        <v>0</v>
      </c>
      <c r="BO901" t="s">
        <v>827</v>
      </c>
      <c r="BP901">
        <v>1</v>
      </c>
      <c r="BQ901">
        <v>30</v>
      </c>
      <c r="BR901">
        <v>0</v>
      </c>
      <c r="BS901">
        <v>1</v>
      </c>
      <c r="BT901">
        <v>1</v>
      </c>
      <c r="BU901">
        <v>1</v>
      </c>
      <c r="BV901">
        <v>1</v>
      </c>
      <c r="BW901">
        <v>1</v>
      </c>
      <c r="BX901">
        <v>1</v>
      </c>
      <c r="BY901" t="s">
        <v>3</v>
      </c>
      <c r="BZ901">
        <v>0</v>
      </c>
      <c r="CA901">
        <v>0</v>
      </c>
      <c r="CB901" t="s">
        <v>3</v>
      </c>
      <c r="CE901">
        <v>30</v>
      </c>
      <c r="CF901">
        <v>0</v>
      </c>
      <c r="CG901">
        <v>0</v>
      </c>
      <c r="CM901">
        <v>0</v>
      </c>
      <c r="CN901" t="s">
        <v>3</v>
      </c>
      <c r="CO901">
        <v>0</v>
      </c>
      <c r="CP901">
        <f t="shared" si="753"/>
        <v>856.56</v>
      </c>
      <c r="CQ901">
        <f t="shared" si="754"/>
        <v>30.59</v>
      </c>
      <c r="CR901">
        <f t="shared" si="755"/>
        <v>0</v>
      </c>
      <c r="CS901">
        <f t="shared" si="756"/>
        <v>0</v>
      </c>
      <c r="CT901">
        <f t="shared" si="757"/>
        <v>0</v>
      </c>
      <c r="CU901">
        <f t="shared" si="758"/>
        <v>0</v>
      </c>
      <c r="CV901">
        <f t="shared" si="759"/>
        <v>0</v>
      </c>
      <c r="CW901">
        <f t="shared" si="760"/>
        <v>0</v>
      </c>
      <c r="CX901">
        <f t="shared" si="761"/>
        <v>0</v>
      </c>
      <c r="CY901">
        <f>S901*(BZ901/100)</f>
        <v>0</v>
      </c>
      <c r="CZ901">
        <f>S901*(CA901/100)</f>
        <v>0</v>
      </c>
      <c r="DC901" t="s">
        <v>3</v>
      </c>
      <c r="DD901" t="s">
        <v>3</v>
      </c>
      <c r="DE901" t="s">
        <v>3</v>
      </c>
      <c r="DF901" t="s">
        <v>3</v>
      </c>
      <c r="DG901" t="s">
        <v>3</v>
      </c>
      <c r="DH901" t="s">
        <v>3</v>
      </c>
      <c r="DI901" t="s">
        <v>3</v>
      </c>
      <c r="DJ901" t="s">
        <v>3</v>
      </c>
      <c r="DK901" t="s">
        <v>3</v>
      </c>
      <c r="DL901" t="s">
        <v>3</v>
      </c>
      <c r="DM901" t="s">
        <v>3</v>
      </c>
      <c r="DN901">
        <v>125</v>
      </c>
      <c r="DO901">
        <v>94</v>
      </c>
      <c r="DP901">
        <v>1</v>
      </c>
      <c r="DQ901">
        <v>1</v>
      </c>
      <c r="DU901">
        <v>1010</v>
      </c>
      <c r="DV901" t="s">
        <v>402</v>
      </c>
      <c r="DW901" t="s">
        <v>402</v>
      </c>
      <c r="DX901">
        <v>1</v>
      </c>
      <c r="DZ901" t="s">
        <v>3</v>
      </c>
      <c r="EA901" t="s">
        <v>3</v>
      </c>
      <c r="EB901" t="s">
        <v>3</v>
      </c>
      <c r="EC901" t="s">
        <v>3</v>
      </c>
      <c r="EE901">
        <v>49575149</v>
      </c>
      <c r="EF901">
        <v>30</v>
      </c>
      <c r="EG901" t="s">
        <v>37</v>
      </c>
      <c r="EH901">
        <v>0</v>
      </c>
      <c r="EI901" t="s">
        <v>3</v>
      </c>
      <c r="EJ901">
        <v>1</v>
      </c>
      <c r="EK901">
        <v>1833</v>
      </c>
      <c r="EL901" t="s">
        <v>782</v>
      </c>
      <c r="EM901" t="s">
        <v>783</v>
      </c>
      <c r="EO901" t="s">
        <v>3</v>
      </c>
      <c r="EQ901">
        <v>0</v>
      </c>
      <c r="ER901">
        <v>19.61</v>
      </c>
      <c r="ES901">
        <v>19.61</v>
      </c>
      <c r="ET901">
        <v>0</v>
      </c>
      <c r="EU901">
        <v>0</v>
      </c>
      <c r="EV901">
        <v>0</v>
      </c>
      <c r="EW901">
        <v>0</v>
      </c>
      <c r="EX901">
        <v>0</v>
      </c>
      <c r="FQ901">
        <v>0</v>
      </c>
      <c r="FR901">
        <f t="shared" si="762"/>
        <v>0</v>
      </c>
      <c r="FS901">
        <v>0</v>
      </c>
      <c r="FX901">
        <v>125</v>
      </c>
      <c r="FY901">
        <v>94</v>
      </c>
      <c r="GA901" t="s">
        <v>3</v>
      </c>
      <c r="GD901">
        <v>0</v>
      </c>
      <c r="GF901">
        <v>-802582881</v>
      </c>
      <c r="GG901">
        <v>2</v>
      </c>
      <c r="GH901">
        <v>1</v>
      </c>
      <c r="GI901">
        <v>2</v>
      </c>
      <c r="GJ901">
        <v>0</v>
      </c>
      <c r="GK901">
        <f>ROUND(R901*(S12)/100,2)</f>
        <v>0</v>
      </c>
      <c r="GL901">
        <f t="shared" si="763"/>
        <v>0</v>
      </c>
      <c r="GM901">
        <f t="shared" si="764"/>
        <v>856.56</v>
      </c>
      <c r="GN901">
        <f t="shared" si="765"/>
        <v>856.56</v>
      </c>
      <c r="GO901">
        <f t="shared" si="766"/>
        <v>0</v>
      </c>
      <c r="GP901">
        <f t="shared" si="767"/>
        <v>0</v>
      </c>
      <c r="GR901">
        <v>0</v>
      </c>
      <c r="GS901">
        <v>0</v>
      </c>
      <c r="GT901">
        <v>0</v>
      </c>
      <c r="GU901" t="s">
        <v>3</v>
      </c>
      <c r="GV901">
        <f t="shared" si="768"/>
        <v>0</v>
      </c>
      <c r="GW901">
        <v>1</v>
      </c>
      <c r="GX901">
        <f t="shared" si="769"/>
        <v>0</v>
      </c>
      <c r="HA901">
        <v>0</v>
      </c>
      <c r="HB901">
        <v>0</v>
      </c>
      <c r="HC901">
        <f t="shared" si="770"/>
        <v>0</v>
      </c>
      <c r="HE901" t="s">
        <v>3</v>
      </c>
      <c r="HF901" t="s">
        <v>3</v>
      </c>
      <c r="HM901" t="s">
        <v>3</v>
      </c>
      <c r="HN901" t="s">
        <v>3</v>
      </c>
      <c r="HO901" t="s">
        <v>3</v>
      </c>
      <c r="HP901" t="s">
        <v>3</v>
      </c>
      <c r="HQ901" t="s">
        <v>3</v>
      </c>
      <c r="IK901">
        <v>0</v>
      </c>
    </row>
    <row r="902" spans="1:255" x14ac:dyDescent="0.2">
      <c r="A902" s="2">
        <v>18</v>
      </c>
      <c r="B902" s="2">
        <v>1</v>
      </c>
      <c r="C902" s="2">
        <v>490</v>
      </c>
      <c r="D902" s="2"/>
      <c r="E902" s="2" t="s">
        <v>830</v>
      </c>
      <c r="F902" s="2" t="s">
        <v>831</v>
      </c>
      <c r="G902" s="2" t="s">
        <v>832</v>
      </c>
      <c r="H902" s="2" t="s">
        <v>402</v>
      </c>
      <c r="I902" s="2">
        <f>I896*J902</f>
        <v>2</v>
      </c>
      <c r="J902" s="2">
        <v>3.5026269702276709</v>
      </c>
      <c r="K902" s="2">
        <v>3.5026269999999999</v>
      </c>
      <c r="L902" s="2"/>
      <c r="M902" s="2"/>
      <c r="N902" s="2"/>
      <c r="O902" s="2">
        <f t="shared" si="733"/>
        <v>291.98</v>
      </c>
      <c r="P902" s="2">
        <f t="shared" si="734"/>
        <v>291.98</v>
      </c>
      <c r="Q902" s="2">
        <f t="shared" si="735"/>
        <v>0</v>
      </c>
      <c r="R902" s="2">
        <f t="shared" si="736"/>
        <v>0</v>
      </c>
      <c r="S902" s="2">
        <f t="shared" si="737"/>
        <v>0</v>
      </c>
      <c r="T902" s="2">
        <f t="shared" si="738"/>
        <v>0</v>
      </c>
      <c r="U902" s="2">
        <f t="shared" si="739"/>
        <v>0</v>
      </c>
      <c r="V902" s="2">
        <f t="shared" si="740"/>
        <v>0</v>
      </c>
      <c r="W902" s="2">
        <f t="shared" si="741"/>
        <v>0</v>
      </c>
      <c r="X902" s="2">
        <f t="shared" si="742"/>
        <v>0</v>
      </c>
      <c r="Y902" s="2">
        <f t="shared" si="743"/>
        <v>0</v>
      </c>
      <c r="Z902" s="2"/>
      <c r="AA902" s="2">
        <v>50626682</v>
      </c>
      <c r="AB902" s="2">
        <f t="shared" si="744"/>
        <v>145.99</v>
      </c>
      <c r="AC902" s="2">
        <f t="shared" si="745"/>
        <v>145.99</v>
      </c>
      <c r="AD902" s="2">
        <f t="shared" si="746"/>
        <v>0</v>
      </c>
      <c r="AE902" s="2">
        <f t="shared" si="747"/>
        <v>0</v>
      </c>
      <c r="AF902" s="2">
        <f t="shared" si="748"/>
        <v>0</v>
      </c>
      <c r="AG902" s="2">
        <f t="shared" si="749"/>
        <v>0</v>
      </c>
      <c r="AH902" s="2">
        <f t="shared" si="750"/>
        <v>0</v>
      </c>
      <c r="AI902" s="2">
        <f t="shared" si="751"/>
        <v>0</v>
      </c>
      <c r="AJ902" s="2">
        <f t="shared" si="752"/>
        <v>0</v>
      </c>
      <c r="AK902" s="2">
        <v>145.99</v>
      </c>
      <c r="AL902" s="2">
        <v>145.99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125</v>
      </c>
      <c r="AU902" s="2">
        <v>94</v>
      </c>
      <c r="AV902" s="2">
        <v>1</v>
      </c>
      <c r="AW902" s="2">
        <v>1</v>
      </c>
      <c r="AX902" s="2"/>
      <c r="AY902" s="2"/>
      <c r="AZ902" s="2">
        <v>1</v>
      </c>
      <c r="BA902" s="2">
        <v>1</v>
      </c>
      <c r="BB902" s="2">
        <v>1</v>
      </c>
      <c r="BC902" s="2">
        <v>1</v>
      </c>
      <c r="BD902" s="2" t="s">
        <v>3</v>
      </c>
      <c r="BE902" s="2" t="s">
        <v>3</v>
      </c>
      <c r="BF902" s="2" t="s">
        <v>3</v>
      </c>
      <c r="BG902" s="2" t="s">
        <v>3</v>
      </c>
      <c r="BH902" s="2">
        <v>3</v>
      </c>
      <c r="BI902" s="2">
        <v>1</v>
      </c>
      <c r="BJ902" s="2" t="s">
        <v>833</v>
      </c>
      <c r="BK902" s="2"/>
      <c r="BL902" s="2"/>
      <c r="BM902" s="2">
        <v>1833</v>
      </c>
      <c r="BN902" s="2">
        <v>0</v>
      </c>
      <c r="BO902" s="2" t="s">
        <v>3</v>
      </c>
      <c r="BP902" s="2">
        <v>0</v>
      </c>
      <c r="BQ902" s="2">
        <v>30</v>
      </c>
      <c r="BR902" s="2">
        <v>0</v>
      </c>
      <c r="BS902" s="2">
        <v>1</v>
      </c>
      <c r="BT902" s="2">
        <v>1</v>
      </c>
      <c r="BU902" s="2">
        <v>1</v>
      </c>
      <c r="BV902" s="2">
        <v>1</v>
      </c>
      <c r="BW902" s="2">
        <v>1</v>
      </c>
      <c r="BX902" s="2">
        <v>1</v>
      </c>
      <c r="BY902" s="2" t="s">
        <v>3</v>
      </c>
      <c r="BZ902" s="2">
        <v>125</v>
      </c>
      <c r="CA902" s="2">
        <v>94</v>
      </c>
      <c r="CB902" s="2" t="s">
        <v>3</v>
      </c>
      <c r="CC902" s="2"/>
      <c r="CD902" s="2"/>
      <c r="CE902" s="2">
        <v>30</v>
      </c>
      <c r="CF902" s="2">
        <v>0</v>
      </c>
      <c r="CG902" s="2">
        <v>0</v>
      </c>
      <c r="CH902" s="2"/>
      <c r="CI902" s="2"/>
      <c r="CJ902" s="2"/>
      <c r="CK902" s="2"/>
      <c r="CL902" s="2"/>
      <c r="CM902" s="2">
        <v>0</v>
      </c>
      <c r="CN902" s="2" t="s">
        <v>3</v>
      </c>
      <c r="CO902" s="2">
        <v>0</v>
      </c>
      <c r="CP902" s="2">
        <f t="shared" si="753"/>
        <v>291.98</v>
      </c>
      <c r="CQ902" s="2">
        <f t="shared" si="754"/>
        <v>145.99</v>
      </c>
      <c r="CR902" s="2">
        <f t="shared" si="755"/>
        <v>0</v>
      </c>
      <c r="CS902" s="2">
        <f t="shared" si="756"/>
        <v>0</v>
      </c>
      <c r="CT902" s="2">
        <f t="shared" si="757"/>
        <v>0</v>
      </c>
      <c r="CU902" s="2">
        <f t="shared" si="758"/>
        <v>0</v>
      </c>
      <c r="CV902" s="2">
        <f t="shared" si="759"/>
        <v>0</v>
      </c>
      <c r="CW902" s="2">
        <f t="shared" si="760"/>
        <v>0</v>
      </c>
      <c r="CX902" s="2">
        <f t="shared" si="761"/>
        <v>0</v>
      </c>
      <c r="CY902" s="2">
        <f>((S902*BZ902)/100)</f>
        <v>0</v>
      </c>
      <c r="CZ902" s="2">
        <f>((S902*CA902)/100)</f>
        <v>0</v>
      </c>
      <c r="DA902" s="2"/>
      <c r="DB902" s="2"/>
      <c r="DC902" s="2" t="s">
        <v>3</v>
      </c>
      <c r="DD902" s="2" t="s">
        <v>3</v>
      </c>
      <c r="DE902" s="2" t="s">
        <v>3</v>
      </c>
      <c r="DF902" s="2" t="s">
        <v>3</v>
      </c>
      <c r="DG902" s="2" t="s">
        <v>3</v>
      </c>
      <c r="DH902" s="2" t="s">
        <v>3</v>
      </c>
      <c r="DI902" s="2" t="s">
        <v>3</v>
      </c>
      <c r="DJ902" s="2" t="s">
        <v>3</v>
      </c>
      <c r="DK902" s="2" t="s">
        <v>3</v>
      </c>
      <c r="DL902" s="2" t="s">
        <v>3</v>
      </c>
      <c r="DM902" s="2" t="s">
        <v>3</v>
      </c>
      <c r="DN902" s="2">
        <v>0</v>
      </c>
      <c r="DO902" s="2">
        <v>0</v>
      </c>
      <c r="DP902" s="2">
        <v>1</v>
      </c>
      <c r="DQ902" s="2">
        <v>1</v>
      </c>
      <c r="DR902" s="2"/>
      <c r="DS902" s="2"/>
      <c r="DT902" s="2"/>
      <c r="DU902" s="2">
        <v>1010</v>
      </c>
      <c r="DV902" s="2" t="s">
        <v>402</v>
      </c>
      <c r="DW902" s="2" t="s">
        <v>402</v>
      </c>
      <c r="DX902" s="2">
        <v>1</v>
      </c>
      <c r="DY902" s="2"/>
      <c r="DZ902" s="2" t="s">
        <v>3</v>
      </c>
      <c r="EA902" s="2" t="s">
        <v>3</v>
      </c>
      <c r="EB902" s="2" t="s">
        <v>3</v>
      </c>
      <c r="EC902" s="2" t="s">
        <v>3</v>
      </c>
      <c r="ED902" s="2"/>
      <c r="EE902" s="2">
        <v>49575149</v>
      </c>
      <c r="EF902" s="2">
        <v>30</v>
      </c>
      <c r="EG902" s="2" t="s">
        <v>37</v>
      </c>
      <c r="EH902" s="2">
        <v>0</v>
      </c>
      <c r="EI902" s="2" t="s">
        <v>3</v>
      </c>
      <c r="EJ902" s="2">
        <v>1</v>
      </c>
      <c r="EK902" s="2">
        <v>1833</v>
      </c>
      <c r="EL902" s="2" t="s">
        <v>782</v>
      </c>
      <c r="EM902" s="2" t="s">
        <v>783</v>
      </c>
      <c r="EN902" s="2"/>
      <c r="EO902" s="2" t="s">
        <v>3</v>
      </c>
      <c r="EP902" s="2"/>
      <c r="EQ902" s="2">
        <v>0</v>
      </c>
      <c r="ER902" s="2">
        <v>145.99</v>
      </c>
      <c r="ES902" s="2">
        <v>145.99</v>
      </c>
      <c r="ET902" s="2">
        <v>0</v>
      </c>
      <c r="EU902" s="2">
        <v>0</v>
      </c>
      <c r="EV902" s="2">
        <v>0</v>
      </c>
      <c r="EW902" s="2">
        <v>0</v>
      </c>
      <c r="EX902" s="2">
        <v>0</v>
      </c>
      <c r="EY902" s="2"/>
      <c r="EZ902" s="2"/>
      <c r="FA902" s="2"/>
      <c r="FB902" s="2"/>
      <c r="FC902" s="2"/>
      <c r="FD902" s="2"/>
      <c r="FE902" s="2"/>
      <c r="FF902" s="2"/>
      <c r="FG902" s="2"/>
      <c r="FH902" s="2"/>
      <c r="FI902" s="2"/>
      <c r="FJ902" s="2"/>
      <c r="FK902" s="2"/>
      <c r="FL902" s="2"/>
      <c r="FM902" s="2"/>
      <c r="FN902" s="2"/>
      <c r="FO902" s="2"/>
      <c r="FP902" s="2"/>
      <c r="FQ902" s="2">
        <v>0</v>
      </c>
      <c r="FR902" s="2">
        <f t="shared" si="762"/>
        <v>0</v>
      </c>
      <c r="FS902" s="2">
        <v>0</v>
      </c>
      <c r="FT902" s="2"/>
      <c r="FU902" s="2"/>
      <c r="FV902" s="2"/>
      <c r="FW902" s="2"/>
      <c r="FX902" s="2">
        <v>125</v>
      </c>
      <c r="FY902" s="2">
        <v>94</v>
      </c>
      <c r="FZ902" s="2"/>
      <c r="GA902" s="2" t="s">
        <v>3</v>
      </c>
      <c r="GB902" s="2"/>
      <c r="GC902" s="2"/>
      <c r="GD902" s="2">
        <v>0</v>
      </c>
      <c r="GE902" s="2"/>
      <c r="GF902" s="2">
        <v>1070304067</v>
      </c>
      <c r="GG902" s="2">
        <v>2</v>
      </c>
      <c r="GH902" s="2">
        <v>1</v>
      </c>
      <c r="GI902" s="2">
        <v>-2</v>
      </c>
      <c r="GJ902" s="2">
        <v>0</v>
      </c>
      <c r="GK902" s="2">
        <f>ROUND(R902*(R12)/100,2)</f>
        <v>0</v>
      </c>
      <c r="GL902" s="2">
        <f t="shared" si="763"/>
        <v>0</v>
      </c>
      <c r="GM902" s="2">
        <f t="shared" si="764"/>
        <v>291.98</v>
      </c>
      <c r="GN902" s="2">
        <f t="shared" si="765"/>
        <v>291.98</v>
      </c>
      <c r="GO902" s="2">
        <f t="shared" si="766"/>
        <v>0</v>
      </c>
      <c r="GP902" s="2">
        <f t="shared" si="767"/>
        <v>0</v>
      </c>
      <c r="GQ902" s="2"/>
      <c r="GR902" s="2">
        <v>0</v>
      </c>
      <c r="GS902" s="2">
        <v>3</v>
      </c>
      <c r="GT902" s="2">
        <v>0</v>
      </c>
      <c r="GU902" s="2" t="s">
        <v>3</v>
      </c>
      <c r="GV902" s="2">
        <f t="shared" si="768"/>
        <v>0</v>
      </c>
      <c r="GW902" s="2">
        <v>1</v>
      </c>
      <c r="GX902" s="2">
        <f t="shared" si="769"/>
        <v>0</v>
      </c>
      <c r="GY902" s="2"/>
      <c r="GZ902" s="2"/>
      <c r="HA902" s="2">
        <v>0</v>
      </c>
      <c r="HB902" s="2">
        <v>0</v>
      </c>
      <c r="HC902" s="2">
        <f t="shared" si="770"/>
        <v>0</v>
      </c>
      <c r="HD902" s="2"/>
      <c r="HE902" s="2" t="s">
        <v>3</v>
      </c>
      <c r="HF902" s="2" t="s">
        <v>3</v>
      </c>
      <c r="HG902" s="2"/>
      <c r="HH902" s="2"/>
      <c r="HI902" s="2"/>
      <c r="HJ902" s="2"/>
      <c r="HK902" s="2"/>
      <c r="HL902" s="2"/>
      <c r="HM902" s="2" t="s">
        <v>3</v>
      </c>
      <c r="HN902" s="2" t="s">
        <v>3</v>
      </c>
      <c r="HO902" s="2" t="s">
        <v>3</v>
      </c>
      <c r="HP902" s="2" t="s">
        <v>3</v>
      </c>
      <c r="HQ902" s="2" t="s">
        <v>3</v>
      </c>
      <c r="HR902" s="2"/>
      <c r="HS902" s="2"/>
      <c r="HT902" s="2"/>
      <c r="HU902" s="2"/>
      <c r="HV902" s="2"/>
      <c r="HW902" s="2"/>
      <c r="HX902" s="2"/>
      <c r="HY902" s="2"/>
      <c r="HZ902" s="2"/>
      <c r="IA902" s="2"/>
      <c r="IB902" s="2"/>
      <c r="IC902" s="2"/>
      <c r="ID902" s="2"/>
      <c r="IE902" s="2"/>
      <c r="IF902" s="2"/>
      <c r="IG902" s="2"/>
      <c r="IH902" s="2"/>
      <c r="II902" s="2"/>
      <c r="IJ902" s="2"/>
      <c r="IK902" s="2">
        <v>0</v>
      </c>
      <c r="IL902" s="2"/>
      <c r="IM902" s="2"/>
      <c r="IN902" s="2"/>
      <c r="IO902" s="2"/>
      <c r="IP902" s="2"/>
      <c r="IQ902" s="2"/>
      <c r="IR902" s="2"/>
      <c r="IS902" s="2"/>
      <c r="IT902" s="2"/>
      <c r="IU902" s="2"/>
    </row>
    <row r="903" spans="1:255" x14ac:dyDescent="0.2">
      <c r="A903">
        <v>18</v>
      </c>
      <c r="B903">
        <v>1</v>
      </c>
      <c r="C903">
        <v>504</v>
      </c>
      <c r="E903" t="s">
        <v>830</v>
      </c>
      <c r="F903" t="s">
        <v>831</v>
      </c>
      <c r="G903" t="s">
        <v>832</v>
      </c>
      <c r="H903" t="s">
        <v>402</v>
      </c>
      <c r="I903">
        <f>I897*J903</f>
        <v>2</v>
      </c>
      <c r="J903">
        <v>3.5026269702276709</v>
      </c>
      <c r="K903">
        <v>3.5026269999999999</v>
      </c>
      <c r="O903">
        <f t="shared" si="733"/>
        <v>467.17</v>
      </c>
      <c r="P903">
        <f t="shared" si="734"/>
        <v>467.17</v>
      </c>
      <c r="Q903">
        <f t="shared" si="735"/>
        <v>0</v>
      </c>
      <c r="R903">
        <f t="shared" si="736"/>
        <v>0</v>
      </c>
      <c r="S903">
        <f t="shared" si="737"/>
        <v>0</v>
      </c>
      <c r="T903">
        <f t="shared" si="738"/>
        <v>0</v>
      </c>
      <c r="U903">
        <f t="shared" si="739"/>
        <v>0</v>
      </c>
      <c r="V903">
        <f t="shared" si="740"/>
        <v>0</v>
      </c>
      <c r="W903">
        <f t="shared" si="741"/>
        <v>0</v>
      </c>
      <c r="X903">
        <f t="shared" si="742"/>
        <v>0</v>
      </c>
      <c r="Y903">
        <f t="shared" si="743"/>
        <v>0</v>
      </c>
      <c r="AA903">
        <v>50626683</v>
      </c>
      <c r="AB903">
        <f t="shared" si="744"/>
        <v>145.99</v>
      </c>
      <c r="AC903">
        <f t="shared" si="745"/>
        <v>145.99</v>
      </c>
      <c r="AD903">
        <f t="shared" si="746"/>
        <v>0</v>
      </c>
      <c r="AE903">
        <f t="shared" si="747"/>
        <v>0</v>
      </c>
      <c r="AF903">
        <f t="shared" si="748"/>
        <v>0</v>
      </c>
      <c r="AG903">
        <f t="shared" si="749"/>
        <v>0</v>
      </c>
      <c r="AH903">
        <f t="shared" si="750"/>
        <v>0</v>
      </c>
      <c r="AI903">
        <f t="shared" si="751"/>
        <v>0</v>
      </c>
      <c r="AJ903">
        <f t="shared" si="752"/>
        <v>0</v>
      </c>
      <c r="AK903">
        <v>145.99</v>
      </c>
      <c r="AL903">
        <v>145.99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1</v>
      </c>
      <c r="AW903">
        <v>1</v>
      </c>
      <c r="AZ903">
        <v>1</v>
      </c>
      <c r="BA903">
        <v>1</v>
      </c>
      <c r="BB903">
        <v>1</v>
      </c>
      <c r="BC903">
        <v>1.6</v>
      </c>
      <c r="BD903" t="s">
        <v>3</v>
      </c>
      <c r="BE903" t="s">
        <v>3</v>
      </c>
      <c r="BF903" t="s">
        <v>3</v>
      </c>
      <c r="BG903" t="s">
        <v>3</v>
      </c>
      <c r="BH903">
        <v>3</v>
      </c>
      <c r="BI903">
        <v>1</v>
      </c>
      <c r="BJ903" t="s">
        <v>833</v>
      </c>
      <c r="BM903">
        <v>1833</v>
      </c>
      <c r="BN903">
        <v>0</v>
      </c>
      <c r="BO903" t="s">
        <v>831</v>
      </c>
      <c r="BP903">
        <v>1</v>
      </c>
      <c r="BQ903">
        <v>30</v>
      </c>
      <c r="BR903">
        <v>0</v>
      </c>
      <c r="BS903">
        <v>1</v>
      </c>
      <c r="BT903">
        <v>1</v>
      </c>
      <c r="BU903">
        <v>1</v>
      </c>
      <c r="BV903">
        <v>1</v>
      </c>
      <c r="BW903">
        <v>1</v>
      </c>
      <c r="BX903">
        <v>1</v>
      </c>
      <c r="BY903" t="s">
        <v>3</v>
      </c>
      <c r="BZ903">
        <v>0</v>
      </c>
      <c r="CA903">
        <v>0</v>
      </c>
      <c r="CB903" t="s">
        <v>3</v>
      </c>
      <c r="CE903">
        <v>30</v>
      </c>
      <c r="CF903">
        <v>0</v>
      </c>
      <c r="CG903">
        <v>0</v>
      </c>
      <c r="CM903">
        <v>0</v>
      </c>
      <c r="CN903" t="s">
        <v>3</v>
      </c>
      <c r="CO903">
        <v>0</v>
      </c>
      <c r="CP903">
        <f t="shared" si="753"/>
        <v>467.17</v>
      </c>
      <c r="CQ903">
        <f t="shared" si="754"/>
        <v>233.58</v>
      </c>
      <c r="CR903">
        <f t="shared" si="755"/>
        <v>0</v>
      </c>
      <c r="CS903">
        <f t="shared" si="756"/>
        <v>0</v>
      </c>
      <c r="CT903">
        <f t="shared" si="757"/>
        <v>0</v>
      </c>
      <c r="CU903">
        <f t="shared" si="758"/>
        <v>0</v>
      </c>
      <c r="CV903">
        <f t="shared" si="759"/>
        <v>0</v>
      </c>
      <c r="CW903">
        <f t="shared" si="760"/>
        <v>0</v>
      </c>
      <c r="CX903">
        <f t="shared" si="761"/>
        <v>0</v>
      </c>
      <c r="CY903">
        <f>S903*(BZ903/100)</f>
        <v>0</v>
      </c>
      <c r="CZ903">
        <f>S903*(CA903/100)</f>
        <v>0</v>
      </c>
      <c r="DC903" t="s">
        <v>3</v>
      </c>
      <c r="DD903" t="s">
        <v>3</v>
      </c>
      <c r="DE903" t="s">
        <v>3</v>
      </c>
      <c r="DF903" t="s">
        <v>3</v>
      </c>
      <c r="DG903" t="s">
        <v>3</v>
      </c>
      <c r="DH903" t="s">
        <v>3</v>
      </c>
      <c r="DI903" t="s">
        <v>3</v>
      </c>
      <c r="DJ903" t="s">
        <v>3</v>
      </c>
      <c r="DK903" t="s">
        <v>3</v>
      </c>
      <c r="DL903" t="s">
        <v>3</v>
      </c>
      <c r="DM903" t="s">
        <v>3</v>
      </c>
      <c r="DN903">
        <v>125</v>
      </c>
      <c r="DO903">
        <v>94</v>
      </c>
      <c r="DP903">
        <v>1</v>
      </c>
      <c r="DQ903">
        <v>1</v>
      </c>
      <c r="DU903">
        <v>1010</v>
      </c>
      <c r="DV903" t="s">
        <v>402</v>
      </c>
      <c r="DW903" t="s">
        <v>402</v>
      </c>
      <c r="DX903">
        <v>1</v>
      </c>
      <c r="DZ903" t="s">
        <v>3</v>
      </c>
      <c r="EA903" t="s">
        <v>3</v>
      </c>
      <c r="EB903" t="s">
        <v>3</v>
      </c>
      <c r="EC903" t="s">
        <v>3</v>
      </c>
      <c r="EE903">
        <v>49575149</v>
      </c>
      <c r="EF903">
        <v>30</v>
      </c>
      <c r="EG903" t="s">
        <v>37</v>
      </c>
      <c r="EH903">
        <v>0</v>
      </c>
      <c r="EI903" t="s">
        <v>3</v>
      </c>
      <c r="EJ903">
        <v>1</v>
      </c>
      <c r="EK903">
        <v>1833</v>
      </c>
      <c r="EL903" t="s">
        <v>782</v>
      </c>
      <c r="EM903" t="s">
        <v>783</v>
      </c>
      <c r="EO903" t="s">
        <v>3</v>
      </c>
      <c r="EQ903">
        <v>0</v>
      </c>
      <c r="ER903">
        <v>145.99</v>
      </c>
      <c r="ES903">
        <v>145.99</v>
      </c>
      <c r="ET903">
        <v>0</v>
      </c>
      <c r="EU903">
        <v>0</v>
      </c>
      <c r="EV903">
        <v>0</v>
      </c>
      <c r="EW903">
        <v>0</v>
      </c>
      <c r="EX903">
        <v>0</v>
      </c>
      <c r="FQ903">
        <v>0</v>
      </c>
      <c r="FR903">
        <f t="shared" si="762"/>
        <v>0</v>
      </c>
      <c r="FS903">
        <v>0</v>
      </c>
      <c r="FX903">
        <v>125</v>
      </c>
      <c r="FY903">
        <v>94</v>
      </c>
      <c r="GA903" t="s">
        <v>3</v>
      </c>
      <c r="GD903">
        <v>0</v>
      </c>
      <c r="GF903">
        <v>1070304067</v>
      </c>
      <c r="GG903">
        <v>2</v>
      </c>
      <c r="GH903">
        <v>1</v>
      </c>
      <c r="GI903">
        <v>2</v>
      </c>
      <c r="GJ903">
        <v>0</v>
      </c>
      <c r="GK903">
        <f>ROUND(R903*(S12)/100,2)</f>
        <v>0</v>
      </c>
      <c r="GL903">
        <f t="shared" si="763"/>
        <v>0</v>
      </c>
      <c r="GM903">
        <f t="shared" si="764"/>
        <v>467.17</v>
      </c>
      <c r="GN903">
        <f t="shared" si="765"/>
        <v>467.17</v>
      </c>
      <c r="GO903">
        <f t="shared" si="766"/>
        <v>0</v>
      </c>
      <c r="GP903">
        <f t="shared" si="767"/>
        <v>0</v>
      </c>
      <c r="GR903">
        <v>0</v>
      </c>
      <c r="GS903">
        <v>0</v>
      </c>
      <c r="GT903">
        <v>0</v>
      </c>
      <c r="GU903" t="s">
        <v>3</v>
      </c>
      <c r="GV903">
        <f t="shared" si="768"/>
        <v>0</v>
      </c>
      <c r="GW903">
        <v>1</v>
      </c>
      <c r="GX903">
        <f t="shared" si="769"/>
        <v>0</v>
      </c>
      <c r="HA903">
        <v>0</v>
      </c>
      <c r="HB903">
        <v>0</v>
      </c>
      <c r="HC903">
        <f t="shared" si="770"/>
        <v>0</v>
      </c>
      <c r="HE903" t="s">
        <v>3</v>
      </c>
      <c r="HF903" t="s">
        <v>3</v>
      </c>
      <c r="HM903" t="s">
        <v>3</v>
      </c>
      <c r="HN903" t="s">
        <v>3</v>
      </c>
      <c r="HO903" t="s">
        <v>3</v>
      </c>
      <c r="HP903" t="s">
        <v>3</v>
      </c>
      <c r="HQ903" t="s">
        <v>3</v>
      </c>
      <c r="IK903">
        <v>0</v>
      </c>
    </row>
    <row r="904" spans="1:255" x14ac:dyDescent="0.2">
      <c r="A904" s="2">
        <v>18</v>
      </c>
      <c r="B904" s="2">
        <v>1</v>
      </c>
      <c r="C904" s="2">
        <v>492</v>
      </c>
      <c r="D904" s="2"/>
      <c r="E904" s="2" t="s">
        <v>834</v>
      </c>
      <c r="F904" s="2" t="s">
        <v>776</v>
      </c>
      <c r="G904" s="2" t="s">
        <v>1234</v>
      </c>
      <c r="H904" s="2" t="s">
        <v>402</v>
      </c>
      <c r="I904" s="2">
        <f>I896*J904</f>
        <v>50</v>
      </c>
      <c r="J904" s="2">
        <v>87.565674255691775</v>
      </c>
      <c r="K904" s="2">
        <v>87.565674000000001</v>
      </c>
      <c r="L904" s="2"/>
      <c r="M904" s="2"/>
      <c r="N904" s="2"/>
      <c r="O904" s="2">
        <f t="shared" si="733"/>
        <v>2833.5</v>
      </c>
      <c r="P904" s="2">
        <f t="shared" si="734"/>
        <v>2833.5</v>
      </c>
      <c r="Q904" s="2">
        <f t="shared" si="735"/>
        <v>0</v>
      </c>
      <c r="R904" s="2">
        <f t="shared" si="736"/>
        <v>0</v>
      </c>
      <c r="S904" s="2">
        <f t="shared" si="737"/>
        <v>0</v>
      </c>
      <c r="T904" s="2">
        <f t="shared" si="738"/>
        <v>0</v>
      </c>
      <c r="U904" s="2">
        <f t="shared" si="739"/>
        <v>0</v>
      </c>
      <c r="V904" s="2">
        <f t="shared" si="740"/>
        <v>0</v>
      </c>
      <c r="W904" s="2">
        <f t="shared" si="741"/>
        <v>0</v>
      </c>
      <c r="X904" s="2">
        <f t="shared" si="742"/>
        <v>0</v>
      </c>
      <c r="Y904" s="2">
        <f t="shared" si="743"/>
        <v>0</v>
      </c>
      <c r="Z904" s="2"/>
      <c r="AA904" s="2">
        <v>50626682</v>
      </c>
      <c r="AB904" s="2">
        <f t="shared" si="744"/>
        <v>56.67</v>
      </c>
      <c r="AC904" s="2">
        <f t="shared" si="745"/>
        <v>56.67</v>
      </c>
      <c r="AD904" s="2">
        <f t="shared" si="746"/>
        <v>0</v>
      </c>
      <c r="AE904" s="2">
        <f t="shared" si="747"/>
        <v>0</v>
      </c>
      <c r="AF904" s="2">
        <f t="shared" si="748"/>
        <v>0</v>
      </c>
      <c r="AG904" s="2">
        <f t="shared" si="749"/>
        <v>0</v>
      </c>
      <c r="AH904" s="2">
        <f t="shared" si="750"/>
        <v>0</v>
      </c>
      <c r="AI904" s="2">
        <f t="shared" si="751"/>
        <v>0</v>
      </c>
      <c r="AJ904" s="2">
        <f t="shared" si="752"/>
        <v>0</v>
      </c>
      <c r="AK904" s="2">
        <v>56.67</v>
      </c>
      <c r="AL904" s="2">
        <v>56.67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125</v>
      </c>
      <c r="AU904" s="2">
        <v>94</v>
      </c>
      <c r="AV904" s="2">
        <v>1</v>
      </c>
      <c r="AW904" s="2">
        <v>1</v>
      </c>
      <c r="AX904" s="2"/>
      <c r="AY904" s="2"/>
      <c r="AZ904" s="2">
        <v>1</v>
      </c>
      <c r="BA904" s="2">
        <v>1</v>
      </c>
      <c r="BB904" s="2">
        <v>1</v>
      </c>
      <c r="BC904" s="2">
        <v>1</v>
      </c>
      <c r="BD904" s="2" t="s">
        <v>3</v>
      </c>
      <c r="BE904" s="2" t="s">
        <v>3</v>
      </c>
      <c r="BF904" s="2" t="s">
        <v>3</v>
      </c>
      <c r="BG904" s="2" t="s">
        <v>3</v>
      </c>
      <c r="BH904" s="2">
        <v>3</v>
      </c>
      <c r="BI904" s="2">
        <v>1</v>
      </c>
      <c r="BJ904" s="2" t="s">
        <v>777</v>
      </c>
      <c r="BK904" s="2"/>
      <c r="BL904" s="2"/>
      <c r="BM904" s="2">
        <v>1833</v>
      </c>
      <c r="BN904" s="2">
        <v>0</v>
      </c>
      <c r="BO904" s="2" t="s">
        <v>3</v>
      </c>
      <c r="BP904" s="2">
        <v>0</v>
      </c>
      <c r="BQ904" s="2">
        <v>30</v>
      </c>
      <c r="BR904" s="2">
        <v>0</v>
      </c>
      <c r="BS904" s="2">
        <v>1</v>
      </c>
      <c r="BT904" s="2">
        <v>1</v>
      </c>
      <c r="BU904" s="2">
        <v>1</v>
      </c>
      <c r="BV904" s="2">
        <v>1</v>
      </c>
      <c r="BW904" s="2">
        <v>1</v>
      </c>
      <c r="BX904" s="2">
        <v>1</v>
      </c>
      <c r="BY904" s="2" t="s">
        <v>3</v>
      </c>
      <c r="BZ904" s="2">
        <v>125</v>
      </c>
      <c r="CA904" s="2">
        <v>94</v>
      </c>
      <c r="CB904" s="2" t="s">
        <v>3</v>
      </c>
      <c r="CC904" s="2"/>
      <c r="CD904" s="2"/>
      <c r="CE904" s="2">
        <v>30</v>
      </c>
      <c r="CF904" s="2">
        <v>0</v>
      </c>
      <c r="CG904" s="2">
        <v>0</v>
      </c>
      <c r="CH904" s="2"/>
      <c r="CI904" s="2"/>
      <c r="CJ904" s="2"/>
      <c r="CK904" s="2"/>
      <c r="CL904" s="2"/>
      <c r="CM904" s="2">
        <v>0</v>
      </c>
      <c r="CN904" s="2" t="s">
        <v>3</v>
      </c>
      <c r="CO904" s="2">
        <v>0</v>
      </c>
      <c r="CP904" s="2">
        <f t="shared" si="753"/>
        <v>2833.5</v>
      </c>
      <c r="CQ904" s="2">
        <f t="shared" si="754"/>
        <v>56.67</v>
      </c>
      <c r="CR904" s="2">
        <f t="shared" si="755"/>
        <v>0</v>
      </c>
      <c r="CS904" s="2">
        <f t="shared" si="756"/>
        <v>0</v>
      </c>
      <c r="CT904" s="2">
        <f t="shared" si="757"/>
        <v>0</v>
      </c>
      <c r="CU904" s="2">
        <f t="shared" si="758"/>
        <v>0</v>
      </c>
      <c r="CV904" s="2">
        <f t="shared" si="759"/>
        <v>0</v>
      </c>
      <c r="CW904" s="2">
        <f t="shared" si="760"/>
        <v>0</v>
      </c>
      <c r="CX904" s="2">
        <f t="shared" si="761"/>
        <v>0</v>
      </c>
      <c r="CY904" s="2">
        <f>((S904*BZ904)/100)</f>
        <v>0</v>
      </c>
      <c r="CZ904" s="2">
        <f>((S904*CA904)/100)</f>
        <v>0</v>
      </c>
      <c r="DA904" s="2"/>
      <c r="DB904" s="2"/>
      <c r="DC904" s="2" t="s">
        <v>3</v>
      </c>
      <c r="DD904" s="2" t="s">
        <v>3</v>
      </c>
      <c r="DE904" s="2" t="s">
        <v>3</v>
      </c>
      <c r="DF904" s="2" t="s">
        <v>3</v>
      </c>
      <c r="DG904" s="2" t="s">
        <v>3</v>
      </c>
      <c r="DH904" s="2" t="s">
        <v>3</v>
      </c>
      <c r="DI904" s="2" t="s">
        <v>3</v>
      </c>
      <c r="DJ904" s="2" t="s">
        <v>3</v>
      </c>
      <c r="DK904" s="2" t="s">
        <v>3</v>
      </c>
      <c r="DL904" s="2" t="s">
        <v>3</v>
      </c>
      <c r="DM904" s="2" t="s">
        <v>3</v>
      </c>
      <c r="DN904" s="2">
        <v>0</v>
      </c>
      <c r="DO904" s="2">
        <v>0</v>
      </c>
      <c r="DP904" s="2">
        <v>1</v>
      </c>
      <c r="DQ904" s="2">
        <v>1</v>
      </c>
      <c r="DR904" s="2"/>
      <c r="DS904" s="2"/>
      <c r="DT904" s="2"/>
      <c r="DU904" s="2">
        <v>1010</v>
      </c>
      <c r="DV904" s="2" t="s">
        <v>402</v>
      </c>
      <c r="DW904" s="2" t="s">
        <v>402</v>
      </c>
      <c r="DX904" s="2">
        <v>1</v>
      </c>
      <c r="DY904" s="2"/>
      <c r="DZ904" s="2" t="s">
        <v>3</v>
      </c>
      <c r="EA904" s="2" t="s">
        <v>3</v>
      </c>
      <c r="EB904" s="2" t="s">
        <v>3</v>
      </c>
      <c r="EC904" s="2" t="s">
        <v>3</v>
      </c>
      <c r="ED904" s="2"/>
      <c r="EE904" s="2">
        <v>49575149</v>
      </c>
      <c r="EF904" s="2">
        <v>30</v>
      </c>
      <c r="EG904" s="2" t="s">
        <v>37</v>
      </c>
      <c r="EH904" s="2">
        <v>0</v>
      </c>
      <c r="EI904" s="2" t="s">
        <v>3</v>
      </c>
      <c r="EJ904" s="2">
        <v>1</v>
      </c>
      <c r="EK904" s="2">
        <v>1833</v>
      </c>
      <c r="EL904" s="2" t="s">
        <v>782</v>
      </c>
      <c r="EM904" s="2" t="s">
        <v>783</v>
      </c>
      <c r="EN904" s="2"/>
      <c r="EO904" s="2" t="s">
        <v>3</v>
      </c>
      <c r="EP904" s="2"/>
      <c r="EQ904" s="2">
        <v>0</v>
      </c>
      <c r="ER904" s="2">
        <v>56.67</v>
      </c>
      <c r="ES904" s="2">
        <v>56.67</v>
      </c>
      <c r="ET904" s="2">
        <v>0</v>
      </c>
      <c r="EU904" s="2">
        <v>0</v>
      </c>
      <c r="EV904" s="2">
        <v>0</v>
      </c>
      <c r="EW904" s="2">
        <v>0</v>
      </c>
      <c r="EX904" s="2">
        <v>0</v>
      </c>
      <c r="EY904" s="2"/>
      <c r="EZ904" s="2"/>
      <c r="FA904" s="2"/>
      <c r="FB904" s="2"/>
      <c r="FC904" s="2"/>
      <c r="FD904" s="2"/>
      <c r="FE904" s="2"/>
      <c r="FF904" s="2"/>
      <c r="FG904" s="2"/>
      <c r="FH904" s="2"/>
      <c r="FI904" s="2"/>
      <c r="FJ904" s="2"/>
      <c r="FK904" s="2"/>
      <c r="FL904" s="2"/>
      <c r="FM904" s="2"/>
      <c r="FN904" s="2"/>
      <c r="FO904" s="2"/>
      <c r="FP904" s="2"/>
      <c r="FQ904" s="2">
        <v>0</v>
      </c>
      <c r="FR904" s="2">
        <f t="shared" si="762"/>
        <v>0</v>
      </c>
      <c r="FS904" s="2">
        <v>0</v>
      </c>
      <c r="FT904" s="2"/>
      <c r="FU904" s="2"/>
      <c r="FV904" s="2"/>
      <c r="FW904" s="2"/>
      <c r="FX904" s="2">
        <v>125</v>
      </c>
      <c r="FY904" s="2">
        <v>94</v>
      </c>
      <c r="FZ904" s="2"/>
      <c r="GA904" s="2" t="s">
        <v>3</v>
      </c>
      <c r="GB904" s="2"/>
      <c r="GC904" s="2"/>
      <c r="GD904" s="2">
        <v>0</v>
      </c>
      <c r="GE904" s="2"/>
      <c r="GF904" s="2">
        <v>252014648</v>
      </c>
      <c r="GG904" s="2">
        <v>2</v>
      </c>
      <c r="GH904" s="2">
        <v>1</v>
      </c>
      <c r="GI904" s="2">
        <v>-2</v>
      </c>
      <c r="GJ904" s="2">
        <v>0</v>
      </c>
      <c r="GK904" s="2">
        <f>ROUND(R904*(R12)/100,2)</f>
        <v>0</v>
      </c>
      <c r="GL904" s="2">
        <f t="shared" si="763"/>
        <v>0</v>
      </c>
      <c r="GM904" s="2">
        <f t="shared" si="764"/>
        <v>2833.5</v>
      </c>
      <c r="GN904" s="2">
        <f t="shared" si="765"/>
        <v>2833.5</v>
      </c>
      <c r="GO904" s="2">
        <f t="shared" si="766"/>
        <v>0</v>
      </c>
      <c r="GP904" s="2">
        <f t="shared" si="767"/>
        <v>0</v>
      </c>
      <c r="GQ904" s="2"/>
      <c r="GR904" s="2">
        <v>0</v>
      </c>
      <c r="GS904" s="2">
        <v>3</v>
      </c>
      <c r="GT904" s="2">
        <v>0</v>
      </c>
      <c r="GU904" s="2" t="s">
        <v>3</v>
      </c>
      <c r="GV904" s="2">
        <f t="shared" si="768"/>
        <v>0</v>
      </c>
      <c r="GW904" s="2">
        <v>1</v>
      </c>
      <c r="GX904" s="2">
        <f t="shared" si="769"/>
        <v>0</v>
      </c>
      <c r="GY904" s="2"/>
      <c r="GZ904" s="2"/>
      <c r="HA904" s="2">
        <v>0</v>
      </c>
      <c r="HB904" s="2">
        <v>0</v>
      </c>
      <c r="HC904" s="2">
        <f t="shared" si="770"/>
        <v>0</v>
      </c>
      <c r="HD904" s="2"/>
      <c r="HE904" s="2" t="s">
        <v>3</v>
      </c>
      <c r="HF904" s="2" t="s">
        <v>3</v>
      </c>
      <c r="HG904" s="2"/>
      <c r="HH904" s="2"/>
      <c r="HI904" s="2"/>
      <c r="HJ904" s="2"/>
      <c r="HK904" s="2"/>
      <c r="HL904" s="2"/>
      <c r="HM904" s="2" t="s">
        <v>3</v>
      </c>
      <c r="HN904" s="2" t="s">
        <v>3</v>
      </c>
      <c r="HO904" s="2" t="s">
        <v>3</v>
      </c>
      <c r="HP904" s="2" t="s">
        <v>3</v>
      </c>
      <c r="HQ904" s="2" t="s">
        <v>3</v>
      </c>
      <c r="HR904" s="2"/>
      <c r="HS904" s="2"/>
      <c r="HT904" s="2"/>
      <c r="HU904" s="2"/>
      <c r="HV904" s="2"/>
      <c r="HW904" s="2"/>
      <c r="HX904" s="2"/>
      <c r="HY904" s="2"/>
      <c r="HZ904" s="2"/>
      <c r="IA904" s="2"/>
      <c r="IB904" s="2"/>
      <c r="IC904" s="2"/>
      <c r="ID904" s="2"/>
      <c r="IE904" s="2"/>
      <c r="IF904" s="2"/>
      <c r="IG904" s="2"/>
      <c r="IH904" s="2"/>
      <c r="II904" s="2"/>
      <c r="IJ904" s="2"/>
      <c r="IK904" s="2">
        <v>0</v>
      </c>
      <c r="IL904" s="2"/>
      <c r="IM904" s="2"/>
      <c r="IN904" s="2"/>
      <c r="IO904" s="2"/>
      <c r="IP904" s="2"/>
      <c r="IQ904" s="2"/>
      <c r="IR904" s="2"/>
      <c r="IS904" s="2"/>
      <c r="IT904" s="2"/>
      <c r="IU904" s="2"/>
    </row>
    <row r="905" spans="1:255" x14ac:dyDescent="0.2">
      <c r="A905">
        <v>18</v>
      </c>
      <c r="B905">
        <v>1</v>
      </c>
      <c r="C905">
        <v>506</v>
      </c>
      <c r="E905" t="s">
        <v>834</v>
      </c>
      <c r="F905" t="s">
        <v>776</v>
      </c>
      <c r="G905" t="s">
        <v>1234</v>
      </c>
      <c r="H905" t="s">
        <v>402</v>
      </c>
      <c r="I905">
        <f>I897*J905</f>
        <v>50</v>
      </c>
      <c r="J905">
        <v>87.565674255691775</v>
      </c>
      <c r="K905">
        <v>87.565674000000001</v>
      </c>
      <c r="O905">
        <f t="shared" si="733"/>
        <v>45817.7</v>
      </c>
      <c r="P905">
        <f t="shared" si="734"/>
        <v>45817.7</v>
      </c>
      <c r="Q905">
        <f t="shared" si="735"/>
        <v>0</v>
      </c>
      <c r="R905">
        <f t="shared" si="736"/>
        <v>0</v>
      </c>
      <c r="S905">
        <f t="shared" si="737"/>
        <v>0</v>
      </c>
      <c r="T905">
        <f t="shared" si="738"/>
        <v>0</v>
      </c>
      <c r="U905">
        <f t="shared" si="739"/>
        <v>0</v>
      </c>
      <c r="V905">
        <f t="shared" si="740"/>
        <v>0</v>
      </c>
      <c r="W905">
        <f t="shared" si="741"/>
        <v>0</v>
      </c>
      <c r="X905">
        <f t="shared" si="742"/>
        <v>0</v>
      </c>
      <c r="Y905">
        <f t="shared" si="743"/>
        <v>0</v>
      </c>
      <c r="AA905">
        <v>50626683</v>
      </c>
      <c r="AB905">
        <f t="shared" si="744"/>
        <v>56.67</v>
      </c>
      <c r="AC905">
        <f t="shared" si="745"/>
        <v>56.67</v>
      </c>
      <c r="AD905">
        <f t="shared" si="746"/>
        <v>0</v>
      </c>
      <c r="AE905">
        <f t="shared" si="747"/>
        <v>0</v>
      </c>
      <c r="AF905">
        <f t="shared" si="748"/>
        <v>0</v>
      </c>
      <c r="AG905">
        <f t="shared" si="749"/>
        <v>0</v>
      </c>
      <c r="AH905">
        <f t="shared" si="750"/>
        <v>0</v>
      </c>
      <c r="AI905">
        <f t="shared" si="751"/>
        <v>0</v>
      </c>
      <c r="AJ905">
        <f t="shared" si="752"/>
        <v>0</v>
      </c>
      <c r="AK905">
        <v>56.67</v>
      </c>
      <c r="AL905">
        <v>56.67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1</v>
      </c>
      <c r="AW905">
        <v>1</v>
      </c>
      <c r="AZ905">
        <v>1</v>
      </c>
      <c r="BA905">
        <v>1</v>
      </c>
      <c r="BB905">
        <v>1</v>
      </c>
      <c r="BC905">
        <v>16.170000000000002</v>
      </c>
      <c r="BD905" t="s">
        <v>3</v>
      </c>
      <c r="BE905" t="s">
        <v>3</v>
      </c>
      <c r="BF905" t="s">
        <v>3</v>
      </c>
      <c r="BG905" t="s">
        <v>3</v>
      </c>
      <c r="BH905">
        <v>3</v>
      </c>
      <c r="BI905">
        <v>1</v>
      </c>
      <c r="BJ905" t="s">
        <v>777</v>
      </c>
      <c r="BM905">
        <v>1833</v>
      </c>
      <c r="BN905">
        <v>0</v>
      </c>
      <c r="BO905" t="s">
        <v>776</v>
      </c>
      <c r="BP905">
        <v>1</v>
      </c>
      <c r="BQ905">
        <v>30</v>
      </c>
      <c r="BR905">
        <v>0</v>
      </c>
      <c r="BS905">
        <v>1</v>
      </c>
      <c r="BT905">
        <v>1</v>
      </c>
      <c r="BU905">
        <v>1</v>
      </c>
      <c r="BV905">
        <v>1</v>
      </c>
      <c r="BW905">
        <v>1</v>
      </c>
      <c r="BX905">
        <v>1</v>
      </c>
      <c r="BY905" t="s">
        <v>3</v>
      </c>
      <c r="BZ905">
        <v>0</v>
      </c>
      <c r="CA905">
        <v>0</v>
      </c>
      <c r="CB905" t="s">
        <v>3</v>
      </c>
      <c r="CE905">
        <v>30</v>
      </c>
      <c r="CF905">
        <v>0</v>
      </c>
      <c r="CG905">
        <v>0</v>
      </c>
      <c r="CM905">
        <v>0</v>
      </c>
      <c r="CN905" t="s">
        <v>3</v>
      </c>
      <c r="CO905">
        <v>0</v>
      </c>
      <c r="CP905">
        <f t="shared" si="753"/>
        <v>45817.7</v>
      </c>
      <c r="CQ905">
        <f t="shared" si="754"/>
        <v>916.35</v>
      </c>
      <c r="CR905">
        <f t="shared" si="755"/>
        <v>0</v>
      </c>
      <c r="CS905">
        <f t="shared" si="756"/>
        <v>0</v>
      </c>
      <c r="CT905">
        <f t="shared" si="757"/>
        <v>0</v>
      </c>
      <c r="CU905">
        <f t="shared" si="758"/>
        <v>0</v>
      </c>
      <c r="CV905">
        <f t="shared" si="759"/>
        <v>0</v>
      </c>
      <c r="CW905">
        <f t="shared" si="760"/>
        <v>0</v>
      </c>
      <c r="CX905">
        <f t="shared" si="761"/>
        <v>0</v>
      </c>
      <c r="CY905">
        <f>S905*(BZ905/100)</f>
        <v>0</v>
      </c>
      <c r="CZ905">
        <f>S905*(CA905/100)</f>
        <v>0</v>
      </c>
      <c r="DC905" t="s">
        <v>3</v>
      </c>
      <c r="DD905" t="s">
        <v>3</v>
      </c>
      <c r="DE905" t="s">
        <v>3</v>
      </c>
      <c r="DF905" t="s">
        <v>3</v>
      </c>
      <c r="DG905" t="s">
        <v>3</v>
      </c>
      <c r="DH905" t="s">
        <v>3</v>
      </c>
      <c r="DI905" t="s">
        <v>3</v>
      </c>
      <c r="DJ905" t="s">
        <v>3</v>
      </c>
      <c r="DK905" t="s">
        <v>3</v>
      </c>
      <c r="DL905" t="s">
        <v>3</v>
      </c>
      <c r="DM905" t="s">
        <v>3</v>
      </c>
      <c r="DN905">
        <v>125</v>
      </c>
      <c r="DO905">
        <v>94</v>
      </c>
      <c r="DP905">
        <v>1</v>
      </c>
      <c r="DQ905">
        <v>1</v>
      </c>
      <c r="DU905">
        <v>1010</v>
      </c>
      <c r="DV905" t="s">
        <v>402</v>
      </c>
      <c r="DW905" t="s">
        <v>402</v>
      </c>
      <c r="DX905">
        <v>1</v>
      </c>
      <c r="DZ905" t="s">
        <v>3</v>
      </c>
      <c r="EA905" t="s">
        <v>3</v>
      </c>
      <c r="EB905" t="s">
        <v>3</v>
      </c>
      <c r="EC905" t="s">
        <v>3</v>
      </c>
      <c r="EE905">
        <v>49575149</v>
      </c>
      <c r="EF905">
        <v>30</v>
      </c>
      <c r="EG905" t="s">
        <v>37</v>
      </c>
      <c r="EH905">
        <v>0</v>
      </c>
      <c r="EI905" t="s">
        <v>3</v>
      </c>
      <c r="EJ905">
        <v>1</v>
      </c>
      <c r="EK905">
        <v>1833</v>
      </c>
      <c r="EL905" t="s">
        <v>782</v>
      </c>
      <c r="EM905" t="s">
        <v>783</v>
      </c>
      <c r="EO905" t="s">
        <v>3</v>
      </c>
      <c r="EQ905">
        <v>0</v>
      </c>
      <c r="ER905">
        <v>56.67</v>
      </c>
      <c r="ES905">
        <v>56.67</v>
      </c>
      <c r="ET905">
        <v>0</v>
      </c>
      <c r="EU905">
        <v>0</v>
      </c>
      <c r="EV905">
        <v>0</v>
      </c>
      <c r="EW905">
        <v>0</v>
      </c>
      <c r="EX905">
        <v>0</v>
      </c>
      <c r="FQ905">
        <v>0</v>
      </c>
      <c r="FR905">
        <f t="shared" si="762"/>
        <v>0</v>
      </c>
      <c r="FS905">
        <v>0</v>
      </c>
      <c r="FX905">
        <v>125</v>
      </c>
      <c r="FY905">
        <v>94</v>
      </c>
      <c r="GA905" t="s">
        <v>3</v>
      </c>
      <c r="GD905">
        <v>0</v>
      </c>
      <c r="GF905">
        <v>252014648</v>
      </c>
      <c r="GG905">
        <v>2</v>
      </c>
      <c r="GH905">
        <v>1</v>
      </c>
      <c r="GI905">
        <v>2</v>
      </c>
      <c r="GJ905">
        <v>0</v>
      </c>
      <c r="GK905">
        <f>ROUND(R905*(S12)/100,2)</f>
        <v>0</v>
      </c>
      <c r="GL905">
        <f t="shared" si="763"/>
        <v>0</v>
      </c>
      <c r="GM905">
        <f t="shared" si="764"/>
        <v>45817.7</v>
      </c>
      <c r="GN905">
        <f t="shared" si="765"/>
        <v>45817.7</v>
      </c>
      <c r="GO905">
        <f t="shared" si="766"/>
        <v>0</v>
      </c>
      <c r="GP905">
        <f t="shared" si="767"/>
        <v>0</v>
      </c>
      <c r="GR905">
        <v>0</v>
      </c>
      <c r="GS905">
        <v>0</v>
      </c>
      <c r="GT905">
        <v>0</v>
      </c>
      <c r="GU905" t="s">
        <v>3</v>
      </c>
      <c r="GV905">
        <f t="shared" si="768"/>
        <v>0</v>
      </c>
      <c r="GW905">
        <v>1</v>
      </c>
      <c r="GX905">
        <f t="shared" si="769"/>
        <v>0</v>
      </c>
      <c r="HA905">
        <v>0</v>
      </c>
      <c r="HB905">
        <v>0</v>
      </c>
      <c r="HC905">
        <f t="shared" si="770"/>
        <v>0</v>
      </c>
      <c r="HE905" t="s">
        <v>3</v>
      </c>
      <c r="HF905" t="s">
        <v>3</v>
      </c>
      <c r="HM905" t="s">
        <v>3</v>
      </c>
      <c r="HN905" t="s">
        <v>3</v>
      </c>
      <c r="HO905" t="s">
        <v>3</v>
      </c>
      <c r="HP905" t="s">
        <v>3</v>
      </c>
      <c r="HQ905" t="s">
        <v>3</v>
      </c>
      <c r="IK905">
        <v>0</v>
      </c>
    </row>
    <row r="906" spans="1:255" x14ac:dyDescent="0.2">
      <c r="A906" s="2">
        <v>18</v>
      </c>
      <c r="B906" s="2">
        <v>1</v>
      </c>
      <c r="C906" s="2">
        <v>491</v>
      </c>
      <c r="D906" s="2"/>
      <c r="E906" s="2" t="s">
        <v>835</v>
      </c>
      <c r="F906" s="2" t="s">
        <v>836</v>
      </c>
      <c r="G906" s="2" t="s">
        <v>1235</v>
      </c>
      <c r="H906" s="2" t="s">
        <v>402</v>
      </c>
      <c r="I906" s="2">
        <f>I896*J906</f>
        <v>4.9999999999999991</v>
      </c>
      <c r="J906" s="2">
        <v>8.7565674255691768</v>
      </c>
      <c r="K906" s="2">
        <v>8.7565670000000004</v>
      </c>
      <c r="L906" s="2"/>
      <c r="M906" s="2"/>
      <c r="N906" s="2"/>
      <c r="O906" s="2">
        <f t="shared" si="733"/>
        <v>194.75</v>
      </c>
      <c r="P906" s="2">
        <f t="shared" si="734"/>
        <v>194.75</v>
      </c>
      <c r="Q906" s="2">
        <f t="shared" si="735"/>
        <v>0</v>
      </c>
      <c r="R906" s="2">
        <f t="shared" si="736"/>
        <v>0</v>
      </c>
      <c r="S906" s="2">
        <f t="shared" si="737"/>
        <v>0</v>
      </c>
      <c r="T906" s="2">
        <f t="shared" si="738"/>
        <v>0</v>
      </c>
      <c r="U906" s="2">
        <f t="shared" si="739"/>
        <v>0</v>
      </c>
      <c r="V906" s="2">
        <f t="shared" si="740"/>
        <v>0</v>
      </c>
      <c r="W906" s="2">
        <f t="shared" si="741"/>
        <v>0</v>
      </c>
      <c r="X906" s="2">
        <f t="shared" si="742"/>
        <v>0</v>
      </c>
      <c r="Y906" s="2">
        <f t="shared" si="743"/>
        <v>0</v>
      </c>
      <c r="Z906" s="2"/>
      <c r="AA906" s="2">
        <v>50626682</v>
      </c>
      <c r="AB906" s="2">
        <f t="shared" si="744"/>
        <v>38.950000000000003</v>
      </c>
      <c r="AC906" s="2">
        <f t="shared" si="745"/>
        <v>38.950000000000003</v>
      </c>
      <c r="AD906" s="2">
        <f t="shared" si="746"/>
        <v>0</v>
      </c>
      <c r="AE906" s="2">
        <f t="shared" si="747"/>
        <v>0</v>
      </c>
      <c r="AF906" s="2">
        <f t="shared" si="748"/>
        <v>0</v>
      </c>
      <c r="AG906" s="2">
        <f t="shared" si="749"/>
        <v>0</v>
      </c>
      <c r="AH906" s="2">
        <f t="shared" si="750"/>
        <v>0</v>
      </c>
      <c r="AI906" s="2">
        <f t="shared" si="751"/>
        <v>0</v>
      </c>
      <c r="AJ906" s="2">
        <f t="shared" si="752"/>
        <v>0</v>
      </c>
      <c r="AK906" s="2">
        <v>38.950000000000003</v>
      </c>
      <c r="AL906" s="2">
        <v>38.950000000000003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125</v>
      </c>
      <c r="AU906" s="2">
        <v>94</v>
      </c>
      <c r="AV906" s="2">
        <v>1</v>
      </c>
      <c r="AW906" s="2">
        <v>1</v>
      </c>
      <c r="AX906" s="2"/>
      <c r="AY906" s="2"/>
      <c r="AZ906" s="2">
        <v>1</v>
      </c>
      <c r="BA906" s="2">
        <v>1</v>
      </c>
      <c r="BB906" s="2">
        <v>1</v>
      </c>
      <c r="BC906" s="2">
        <v>1</v>
      </c>
      <c r="BD906" s="2" t="s">
        <v>3</v>
      </c>
      <c r="BE906" s="2" t="s">
        <v>3</v>
      </c>
      <c r="BF906" s="2" t="s">
        <v>3</v>
      </c>
      <c r="BG906" s="2" t="s">
        <v>3</v>
      </c>
      <c r="BH906" s="2">
        <v>3</v>
      </c>
      <c r="BI906" s="2">
        <v>1</v>
      </c>
      <c r="BJ906" s="2" t="s">
        <v>837</v>
      </c>
      <c r="BK906" s="2"/>
      <c r="BL906" s="2"/>
      <c r="BM906" s="2">
        <v>1833</v>
      </c>
      <c r="BN906" s="2">
        <v>0</v>
      </c>
      <c r="BO906" s="2" t="s">
        <v>3</v>
      </c>
      <c r="BP906" s="2">
        <v>0</v>
      </c>
      <c r="BQ906" s="2">
        <v>30</v>
      </c>
      <c r="BR906" s="2">
        <v>0</v>
      </c>
      <c r="BS906" s="2">
        <v>1</v>
      </c>
      <c r="BT906" s="2">
        <v>1</v>
      </c>
      <c r="BU906" s="2">
        <v>1</v>
      </c>
      <c r="BV906" s="2">
        <v>1</v>
      </c>
      <c r="BW906" s="2">
        <v>1</v>
      </c>
      <c r="BX906" s="2">
        <v>1</v>
      </c>
      <c r="BY906" s="2" t="s">
        <v>3</v>
      </c>
      <c r="BZ906" s="2">
        <v>125</v>
      </c>
      <c r="CA906" s="2">
        <v>94</v>
      </c>
      <c r="CB906" s="2" t="s">
        <v>3</v>
      </c>
      <c r="CC906" s="2"/>
      <c r="CD906" s="2"/>
      <c r="CE906" s="2">
        <v>30</v>
      </c>
      <c r="CF906" s="2">
        <v>0</v>
      </c>
      <c r="CG906" s="2">
        <v>0</v>
      </c>
      <c r="CH906" s="2"/>
      <c r="CI906" s="2"/>
      <c r="CJ906" s="2"/>
      <c r="CK906" s="2"/>
      <c r="CL906" s="2"/>
      <c r="CM906" s="2">
        <v>0</v>
      </c>
      <c r="CN906" s="2" t="s">
        <v>3</v>
      </c>
      <c r="CO906" s="2">
        <v>0</v>
      </c>
      <c r="CP906" s="2">
        <f t="shared" si="753"/>
        <v>194.75</v>
      </c>
      <c r="CQ906" s="2">
        <f t="shared" si="754"/>
        <v>38.950000000000003</v>
      </c>
      <c r="CR906" s="2">
        <f t="shared" si="755"/>
        <v>0</v>
      </c>
      <c r="CS906" s="2">
        <f t="shared" si="756"/>
        <v>0</v>
      </c>
      <c r="CT906" s="2">
        <f t="shared" si="757"/>
        <v>0</v>
      </c>
      <c r="CU906" s="2">
        <f t="shared" si="758"/>
        <v>0</v>
      </c>
      <c r="CV906" s="2">
        <f t="shared" si="759"/>
        <v>0</v>
      </c>
      <c r="CW906" s="2">
        <f t="shared" si="760"/>
        <v>0</v>
      </c>
      <c r="CX906" s="2">
        <f t="shared" si="761"/>
        <v>0</v>
      </c>
      <c r="CY906" s="2">
        <f>((S906*BZ906)/100)</f>
        <v>0</v>
      </c>
      <c r="CZ906" s="2">
        <f>((S906*CA906)/100)</f>
        <v>0</v>
      </c>
      <c r="DA906" s="2"/>
      <c r="DB906" s="2"/>
      <c r="DC906" s="2" t="s">
        <v>3</v>
      </c>
      <c r="DD906" s="2" t="s">
        <v>3</v>
      </c>
      <c r="DE906" s="2" t="s">
        <v>3</v>
      </c>
      <c r="DF906" s="2" t="s">
        <v>3</v>
      </c>
      <c r="DG906" s="2" t="s">
        <v>3</v>
      </c>
      <c r="DH906" s="2" t="s">
        <v>3</v>
      </c>
      <c r="DI906" s="2" t="s">
        <v>3</v>
      </c>
      <c r="DJ906" s="2" t="s">
        <v>3</v>
      </c>
      <c r="DK906" s="2" t="s">
        <v>3</v>
      </c>
      <c r="DL906" s="2" t="s">
        <v>3</v>
      </c>
      <c r="DM906" s="2" t="s">
        <v>3</v>
      </c>
      <c r="DN906" s="2">
        <v>0</v>
      </c>
      <c r="DO906" s="2">
        <v>0</v>
      </c>
      <c r="DP906" s="2">
        <v>1</v>
      </c>
      <c r="DQ906" s="2">
        <v>1</v>
      </c>
      <c r="DR906" s="2"/>
      <c r="DS906" s="2"/>
      <c r="DT906" s="2"/>
      <c r="DU906" s="2">
        <v>1010</v>
      </c>
      <c r="DV906" s="2" t="s">
        <v>402</v>
      </c>
      <c r="DW906" s="2" t="s">
        <v>402</v>
      </c>
      <c r="DX906" s="2">
        <v>1</v>
      </c>
      <c r="DY906" s="2"/>
      <c r="DZ906" s="2" t="s">
        <v>3</v>
      </c>
      <c r="EA906" s="2" t="s">
        <v>3</v>
      </c>
      <c r="EB906" s="2" t="s">
        <v>3</v>
      </c>
      <c r="EC906" s="2" t="s">
        <v>3</v>
      </c>
      <c r="ED906" s="2"/>
      <c r="EE906" s="2">
        <v>49575149</v>
      </c>
      <c r="EF906" s="2">
        <v>30</v>
      </c>
      <c r="EG906" s="2" t="s">
        <v>37</v>
      </c>
      <c r="EH906" s="2">
        <v>0</v>
      </c>
      <c r="EI906" s="2" t="s">
        <v>3</v>
      </c>
      <c r="EJ906" s="2">
        <v>1</v>
      </c>
      <c r="EK906" s="2">
        <v>1833</v>
      </c>
      <c r="EL906" s="2" t="s">
        <v>782</v>
      </c>
      <c r="EM906" s="2" t="s">
        <v>783</v>
      </c>
      <c r="EN906" s="2"/>
      <c r="EO906" s="2" t="s">
        <v>3</v>
      </c>
      <c r="EP906" s="2"/>
      <c r="EQ906" s="2">
        <v>0</v>
      </c>
      <c r="ER906" s="2">
        <v>38.950000000000003</v>
      </c>
      <c r="ES906" s="2">
        <v>38.950000000000003</v>
      </c>
      <c r="ET906" s="2">
        <v>0</v>
      </c>
      <c r="EU906" s="2">
        <v>0</v>
      </c>
      <c r="EV906" s="2">
        <v>0</v>
      </c>
      <c r="EW906" s="2">
        <v>0</v>
      </c>
      <c r="EX906" s="2">
        <v>0</v>
      </c>
      <c r="EY906" s="2"/>
      <c r="EZ906" s="2"/>
      <c r="FA906" s="2"/>
      <c r="FB906" s="2"/>
      <c r="FC906" s="2"/>
      <c r="FD906" s="2"/>
      <c r="FE906" s="2"/>
      <c r="FF906" s="2"/>
      <c r="FG906" s="2"/>
      <c r="FH906" s="2"/>
      <c r="FI906" s="2"/>
      <c r="FJ906" s="2"/>
      <c r="FK906" s="2"/>
      <c r="FL906" s="2"/>
      <c r="FM906" s="2"/>
      <c r="FN906" s="2"/>
      <c r="FO906" s="2"/>
      <c r="FP906" s="2"/>
      <c r="FQ906" s="2">
        <v>0</v>
      </c>
      <c r="FR906" s="2">
        <f t="shared" si="762"/>
        <v>0</v>
      </c>
      <c r="FS906" s="2">
        <v>0</v>
      </c>
      <c r="FT906" s="2"/>
      <c r="FU906" s="2"/>
      <c r="FV906" s="2"/>
      <c r="FW906" s="2"/>
      <c r="FX906" s="2">
        <v>125</v>
      </c>
      <c r="FY906" s="2">
        <v>94</v>
      </c>
      <c r="FZ906" s="2"/>
      <c r="GA906" s="2" t="s">
        <v>3</v>
      </c>
      <c r="GB906" s="2"/>
      <c r="GC906" s="2"/>
      <c r="GD906" s="2">
        <v>0</v>
      </c>
      <c r="GE906" s="2"/>
      <c r="GF906" s="2">
        <v>869965088</v>
      </c>
      <c r="GG906" s="2">
        <v>2</v>
      </c>
      <c r="GH906" s="2">
        <v>1</v>
      </c>
      <c r="GI906" s="2">
        <v>-2</v>
      </c>
      <c r="GJ906" s="2">
        <v>0</v>
      </c>
      <c r="GK906" s="2">
        <f>ROUND(R906*(R12)/100,2)</f>
        <v>0</v>
      </c>
      <c r="GL906" s="2">
        <f t="shared" si="763"/>
        <v>0</v>
      </c>
      <c r="GM906" s="2">
        <f t="shared" si="764"/>
        <v>194.75</v>
      </c>
      <c r="GN906" s="2">
        <f t="shared" si="765"/>
        <v>194.75</v>
      </c>
      <c r="GO906" s="2">
        <f t="shared" si="766"/>
        <v>0</v>
      </c>
      <c r="GP906" s="2">
        <f t="shared" si="767"/>
        <v>0</v>
      </c>
      <c r="GQ906" s="2"/>
      <c r="GR906" s="2">
        <v>0</v>
      </c>
      <c r="GS906" s="2">
        <v>3</v>
      </c>
      <c r="GT906" s="2">
        <v>0</v>
      </c>
      <c r="GU906" s="2" t="s">
        <v>3</v>
      </c>
      <c r="GV906" s="2">
        <f t="shared" si="768"/>
        <v>0</v>
      </c>
      <c r="GW906" s="2">
        <v>1</v>
      </c>
      <c r="GX906" s="2">
        <f t="shared" si="769"/>
        <v>0</v>
      </c>
      <c r="GY906" s="2"/>
      <c r="GZ906" s="2"/>
      <c r="HA906" s="2">
        <v>0</v>
      </c>
      <c r="HB906" s="2">
        <v>0</v>
      </c>
      <c r="HC906" s="2">
        <f t="shared" si="770"/>
        <v>0</v>
      </c>
      <c r="HD906" s="2"/>
      <c r="HE906" s="2" t="s">
        <v>3</v>
      </c>
      <c r="HF906" s="2" t="s">
        <v>3</v>
      </c>
      <c r="HG906" s="2"/>
      <c r="HH906" s="2"/>
      <c r="HI906" s="2"/>
      <c r="HJ906" s="2"/>
      <c r="HK906" s="2"/>
      <c r="HL906" s="2"/>
      <c r="HM906" s="2" t="s">
        <v>3</v>
      </c>
      <c r="HN906" s="2" t="s">
        <v>3</v>
      </c>
      <c r="HO906" s="2" t="s">
        <v>3</v>
      </c>
      <c r="HP906" s="2" t="s">
        <v>3</v>
      </c>
      <c r="HQ906" s="2" t="s">
        <v>3</v>
      </c>
      <c r="HR906" s="2"/>
      <c r="HS906" s="2"/>
      <c r="HT906" s="2"/>
      <c r="HU906" s="2"/>
      <c r="HV906" s="2"/>
      <c r="HW906" s="2"/>
      <c r="HX906" s="2"/>
      <c r="HY906" s="2"/>
      <c r="HZ906" s="2"/>
      <c r="IA906" s="2"/>
      <c r="IB906" s="2"/>
      <c r="IC906" s="2"/>
      <c r="ID906" s="2"/>
      <c r="IE906" s="2"/>
      <c r="IF906" s="2"/>
      <c r="IG906" s="2"/>
      <c r="IH906" s="2"/>
      <c r="II906" s="2"/>
      <c r="IJ906" s="2"/>
      <c r="IK906" s="2">
        <v>0</v>
      </c>
      <c r="IL906" s="2"/>
      <c r="IM906" s="2"/>
      <c r="IN906" s="2"/>
      <c r="IO906" s="2"/>
      <c r="IP906" s="2"/>
      <c r="IQ906" s="2"/>
      <c r="IR906" s="2"/>
      <c r="IS906" s="2"/>
      <c r="IT906" s="2"/>
      <c r="IU906" s="2"/>
    </row>
    <row r="907" spans="1:255" x14ac:dyDescent="0.2">
      <c r="A907">
        <v>18</v>
      </c>
      <c r="B907">
        <v>1</v>
      </c>
      <c r="C907">
        <v>505</v>
      </c>
      <c r="E907" t="s">
        <v>835</v>
      </c>
      <c r="F907" t="s">
        <v>836</v>
      </c>
      <c r="G907" t="s">
        <v>1235</v>
      </c>
      <c r="H907" t="s">
        <v>402</v>
      </c>
      <c r="I907">
        <f>I897*J907</f>
        <v>4.9999999999999991</v>
      </c>
      <c r="J907">
        <v>8.7565674255691768</v>
      </c>
      <c r="K907">
        <v>8.7565670000000004</v>
      </c>
      <c r="O907">
        <f t="shared" si="733"/>
        <v>3733.36</v>
      </c>
      <c r="P907">
        <f t="shared" si="734"/>
        <v>3733.36</v>
      </c>
      <c r="Q907">
        <f t="shared" si="735"/>
        <v>0</v>
      </c>
      <c r="R907">
        <f t="shared" si="736"/>
        <v>0</v>
      </c>
      <c r="S907">
        <f t="shared" si="737"/>
        <v>0</v>
      </c>
      <c r="T907">
        <f t="shared" si="738"/>
        <v>0</v>
      </c>
      <c r="U907">
        <f t="shared" si="739"/>
        <v>0</v>
      </c>
      <c r="V907">
        <f t="shared" si="740"/>
        <v>0</v>
      </c>
      <c r="W907">
        <f t="shared" si="741"/>
        <v>0</v>
      </c>
      <c r="X907">
        <f t="shared" si="742"/>
        <v>0</v>
      </c>
      <c r="Y907">
        <f t="shared" si="743"/>
        <v>0</v>
      </c>
      <c r="AA907">
        <v>50626683</v>
      </c>
      <c r="AB907">
        <f t="shared" si="744"/>
        <v>38.950000000000003</v>
      </c>
      <c r="AC907">
        <f t="shared" si="745"/>
        <v>38.950000000000003</v>
      </c>
      <c r="AD907">
        <f t="shared" si="746"/>
        <v>0</v>
      </c>
      <c r="AE907">
        <f t="shared" si="747"/>
        <v>0</v>
      </c>
      <c r="AF907">
        <f t="shared" si="748"/>
        <v>0</v>
      </c>
      <c r="AG907">
        <f t="shared" si="749"/>
        <v>0</v>
      </c>
      <c r="AH907">
        <f t="shared" si="750"/>
        <v>0</v>
      </c>
      <c r="AI907">
        <f t="shared" si="751"/>
        <v>0</v>
      </c>
      <c r="AJ907">
        <f t="shared" si="752"/>
        <v>0</v>
      </c>
      <c r="AK907">
        <v>38.950000000000003</v>
      </c>
      <c r="AL907">
        <v>38.950000000000003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1</v>
      </c>
      <c r="AW907">
        <v>1</v>
      </c>
      <c r="AZ907">
        <v>1</v>
      </c>
      <c r="BA907">
        <v>1</v>
      </c>
      <c r="BB907">
        <v>1</v>
      </c>
      <c r="BC907">
        <v>19.170000000000002</v>
      </c>
      <c r="BD907" t="s">
        <v>3</v>
      </c>
      <c r="BE907" t="s">
        <v>3</v>
      </c>
      <c r="BF907" t="s">
        <v>3</v>
      </c>
      <c r="BG907" t="s">
        <v>3</v>
      </c>
      <c r="BH907">
        <v>3</v>
      </c>
      <c r="BI907">
        <v>1</v>
      </c>
      <c r="BJ907" t="s">
        <v>837</v>
      </c>
      <c r="BM907">
        <v>1833</v>
      </c>
      <c r="BN907">
        <v>0</v>
      </c>
      <c r="BO907" t="s">
        <v>836</v>
      </c>
      <c r="BP907">
        <v>1</v>
      </c>
      <c r="BQ907">
        <v>30</v>
      </c>
      <c r="BR907">
        <v>0</v>
      </c>
      <c r="BS907">
        <v>1</v>
      </c>
      <c r="BT907">
        <v>1</v>
      </c>
      <c r="BU907">
        <v>1</v>
      </c>
      <c r="BV907">
        <v>1</v>
      </c>
      <c r="BW907">
        <v>1</v>
      </c>
      <c r="BX907">
        <v>1</v>
      </c>
      <c r="BY907" t="s">
        <v>3</v>
      </c>
      <c r="BZ907">
        <v>0</v>
      </c>
      <c r="CA907">
        <v>0</v>
      </c>
      <c r="CB907" t="s">
        <v>3</v>
      </c>
      <c r="CE907">
        <v>30</v>
      </c>
      <c r="CF907">
        <v>0</v>
      </c>
      <c r="CG907">
        <v>0</v>
      </c>
      <c r="CM907">
        <v>0</v>
      </c>
      <c r="CN907" t="s">
        <v>3</v>
      </c>
      <c r="CO907">
        <v>0</v>
      </c>
      <c r="CP907">
        <f t="shared" si="753"/>
        <v>3733.36</v>
      </c>
      <c r="CQ907">
        <f t="shared" si="754"/>
        <v>746.67</v>
      </c>
      <c r="CR907">
        <f t="shared" si="755"/>
        <v>0</v>
      </c>
      <c r="CS907">
        <f t="shared" si="756"/>
        <v>0</v>
      </c>
      <c r="CT907">
        <f t="shared" si="757"/>
        <v>0</v>
      </c>
      <c r="CU907">
        <f t="shared" si="758"/>
        <v>0</v>
      </c>
      <c r="CV907">
        <f t="shared" si="759"/>
        <v>0</v>
      </c>
      <c r="CW907">
        <f t="shared" si="760"/>
        <v>0</v>
      </c>
      <c r="CX907">
        <f t="shared" si="761"/>
        <v>0</v>
      </c>
      <c r="CY907">
        <f>S907*(BZ907/100)</f>
        <v>0</v>
      </c>
      <c r="CZ907">
        <f>S907*(CA907/100)</f>
        <v>0</v>
      </c>
      <c r="DC907" t="s">
        <v>3</v>
      </c>
      <c r="DD907" t="s">
        <v>3</v>
      </c>
      <c r="DE907" t="s">
        <v>3</v>
      </c>
      <c r="DF907" t="s">
        <v>3</v>
      </c>
      <c r="DG907" t="s">
        <v>3</v>
      </c>
      <c r="DH907" t="s">
        <v>3</v>
      </c>
      <c r="DI907" t="s">
        <v>3</v>
      </c>
      <c r="DJ907" t="s">
        <v>3</v>
      </c>
      <c r="DK907" t="s">
        <v>3</v>
      </c>
      <c r="DL907" t="s">
        <v>3</v>
      </c>
      <c r="DM907" t="s">
        <v>3</v>
      </c>
      <c r="DN907">
        <v>125</v>
      </c>
      <c r="DO907">
        <v>94</v>
      </c>
      <c r="DP907">
        <v>1</v>
      </c>
      <c r="DQ907">
        <v>1</v>
      </c>
      <c r="DU907">
        <v>1010</v>
      </c>
      <c r="DV907" t="s">
        <v>402</v>
      </c>
      <c r="DW907" t="s">
        <v>402</v>
      </c>
      <c r="DX907">
        <v>1</v>
      </c>
      <c r="DZ907" t="s">
        <v>3</v>
      </c>
      <c r="EA907" t="s">
        <v>3</v>
      </c>
      <c r="EB907" t="s">
        <v>3</v>
      </c>
      <c r="EC907" t="s">
        <v>3</v>
      </c>
      <c r="EE907">
        <v>49575149</v>
      </c>
      <c r="EF907">
        <v>30</v>
      </c>
      <c r="EG907" t="s">
        <v>37</v>
      </c>
      <c r="EH907">
        <v>0</v>
      </c>
      <c r="EI907" t="s">
        <v>3</v>
      </c>
      <c r="EJ907">
        <v>1</v>
      </c>
      <c r="EK907">
        <v>1833</v>
      </c>
      <c r="EL907" t="s">
        <v>782</v>
      </c>
      <c r="EM907" t="s">
        <v>783</v>
      </c>
      <c r="EO907" t="s">
        <v>3</v>
      </c>
      <c r="EQ907">
        <v>0</v>
      </c>
      <c r="ER907">
        <v>38.950000000000003</v>
      </c>
      <c r="ES907">
        <v>38.950000000000003</v>
      </c>
      <c r="ET907">
        <v>0</v>
      </c>
      <c r="EU907">
        <v>0</v>
      </c>
      <c r="EV907">
        <v>0</v>
      </c>
      <c r="EW907">
        <v>0</v>
      </c>
      <c r="EX907">
        <v>0</v>
      </c>
      <c r="FQ907">
        <v>0</v>
      </c>
      <c r="FR907">
        <f t="shared" si="762"/>
        <v>0</v>
      </c>
      <c r="FS907">
        <v>0</v>
      </c>
      <c r="FX907">
        <v>125</v>
      </c>
      <c r="FY907">
        <v>94</v>
      </c>
      <c r="GA907" t="s">
        <v>3</v>
      </c>
      <c r="GD907">
        <v>0</v>
      </c>
      <c r="GF907">
        <v>869965088</v>
      </c>
      <c r="GG907">
        <v>2</v>
      </c>
      <c r="GH907">
        <v>1</v>
      </c>
      <c r="GI907">
        <v>2</v>
      </c>
      <c r="GJ907">
        <v>0</v>
      </c>
      <c r="GK907">
        <f>ROUND(R907*(S12)/100,2)</f>
        <v>0</v>
      </c>
      <c r="GL907">
        <f t="shared" si="763"/>
        <v>0</v>
      </c>
      <c r="GM907">
        <f t="shared" si="764"/>
        <v>3733.36</v>
      </c>
      <c r="GN907">
        <f t="shared" si="765"/>
        <v>3733.36</v>
      </c>
      <c r="GO907">
        <f t="shared" si="766"/>
        <v>0</v>
      </c>
      <c r="GP907">
        <f t="shared" si="767"/>
        <v>0</v>
      </c>
      <c r="GR907">
        <v>0</v>
      </c>
      <c r="GS907">
        <v>0</v>
      </c>
      <c r="GT907">
        <v>0</v>
      </c>
      <c r="GU907" t="s">
        <v>3</v>
      </c>
      <c r="GV907">
        <f t="shared" si="768"/>
        <v>0</v>
      </c>
      <c r="GW907">
        <v>1</v>
      </c>
      <c r="GX907">
        <f t="shared" si="769"/>
        <v>0</v>
      </c>
      <c r="HA907">
        <v>0</v>
      </c>
      <c r="HB907">
        <v>0</v>
      </c>
      <c r="HC907">
        <f t="shared" si="770"/>
        <v>0</v>
      </c>
      <c r="HE907" t="s">
        <v>3</v>
      </c>
      <c r="HF907" t="s">
        <v>3</v>
      </c>
      <c r="HM907" t="s">
        <v>3</v>
      </c>
      <c r="HN907" t="s">
        <v>3</v>
      </c>
      <c r="HO907" t="s">
        <v>3</v>
      </c>
      <c r="HP907" t="s">
        <v>3</v>
      </c>
      <c r="HQ907" t="s">
        <v>3</v>
      </c>
      <c r="IK907">
        <v>0</v>
      </c>
    </row>
    <row r="908" spans="1:255" x14ac:dyDescent="0.2">
      <c r="A908" s="2">
        <v>17</v>
      </c>
      <c r="B908" s="2">
        <v>1</v>
      </c>
      <c r="C908" s="2">
        <f>ROW(SmtRes!A511)</f>
        <v>511</v>
      </c>
      <c r="D908" s="2">
        <f>ROW(EtalonRes!A582)</f>
        <v>582</v>
      </c>
      <c r="E908" s="2" t="s">
        <v>838</v>
      </c>
      <c r="F908" s="2" t="s">
        <v>839</v>
      </c>
      <c r="G908" s="2" t="s">
        <v>840</v>
      </c>
      <c r="H908" s="2" t="s">
        <v>841</v>
      </c>
      <c r="I908" s="2">
        <f>ROUND(39.83/100,9)</f>
        <v>0.39829999999999999</v>
      </c>
      <c r="J908" s="2">
        <v>0</v>
      </c>
      <c r="K908" s="2">
        <f>ROUND(39.83/100,9)</f>
        <v>0.39829999999999999</v>
      </c>
      <c r="L908" s="2"/>
      <c r="M908" s="2"/>
      <c r="N908" s="2"/>
      <c r="O908" s="2">
        <f t="shared" si="733"/>
        <v>491.79</v>
      </c>
      <c r="P908" s="2">
        <f t="shared" si="734"/>
        <v>12.38</v>
      </c>
      <c r="Q908" s="2">
        <f t="shared" si="735"/>
        <v>62.55</v>
      </c>
      <c r="R908" s="2">
        <f t="shared" si="736"/>
        <v>14.97</v>
      </c>
      <c r="S908" s="2">
        <f t="shared" si="737"/>
        <v>416.86</v>
      </c>
      <c r="T908" s="2">
        <f t="shared" si="738"/>
        <v>0</v>
      </c>
      <c r="U908" s="2">
        <f t="shared" si="739"/>
        <v>34.652099999999997</v>
      </c>
      <c r="V908" s="2">
        <f t="shared" si="740"/>
        <v>0</v>
      </c>
      <c r="W908" s="2">
        <f t="shared" si="741"/>
        <v>0</v>
      </c>
      <c r="X908" s="2">
        <f t="shared" si="742"/>
        <v>521.08000000000004</v>
      </c>
      <c r="Y908" s="2">
        <f t="shared" si="743"/>
        <v>391.85</v>
      </c>
      <c r="Z908" s="2"/>
      <c r="AA908" s="2">
        <v>50626682</v>
      </c>
      <c r="AB908" s="2">
        <f t="shared" si="744"/>
        <v>1234.74</v>
      </c>
      <c r="AC908" s="2">
        <f t="shared" si="745"/>
        <v>31.08</v>
      </c>
      <c r="AD908" s="2">
        <f t="shared" si="746"/>
        <v>157.05000000000001</v>
      </c>
      <c r="AE908" s="2">
        <f t="shared" si="747"/>
        <v>37.58</v>
      </c>
      <c r="AF908" s="2">
        <f t="shared" si="748"/>
        <v>1046.6099999999999</v>
      </c>
      <c r="AG908" s="2">
        <f t="shared" si="749"/>
        <v>0</v>
      </c>
      <c r="AH908" s="2">
        <f t="shared" si="750"/>
        <v>87</v>
      </c>
      <c r="AI908" s="2">
        <f t="shared" si="751"/>
        <v>0</v>
      </c>
      <c r="AJ908" s="2">
        <f t="shared" si="752"/>
        <v>0</v>
      </c>
      <c r="AK908" s="2">
        <v>1234.74</v>
      </c>
      <c r="AL908" s="2">
        <v>31.08</v>
      </c>
      <c r="AM908" s="2">
        <v>157.05000000000001</v>
      </c>
      <c r="AN908" s="2">
        <v>37.58</v>
      </c>
      <c r="AO908" s="2">
        <v>1046.6099999999999</v>
      </c>
      <c r="AP908" s="2">
        <v>0</v>
      </c>
      <c r="AQ908" s="2">
        <v>87</v>
      </c>
      <c r="AR908" s="2">
        <v>0</v>
      </c>
      <c r="AS908" s="2">
        <v>0</v>
      </c>
      <c r="AT908" s="2">
        <v>125</v>
      </c>
      <c r="AU908" s="2">
        <v>94</v>
      </c>
      <c r="AV908" s="2">
        <v>1</v>
      </c>
      <c r="AW908" s="2">
        <v>1</v>
      </c>
      <c r="AX908" s="2"/>
      <c r="AY908" s="2"/>
      <c r="AZ908" s="2">
        <v>1</v>
      </c>
      <c r="BA908" s="2">
        <v>1</v>
      </c>
      <c r="BB908" s="2">
        <v>1</v>
      </c>
      <c r="BC908" s="2">
        <v>1</v>
      </c>
      <c r="BD908" s="2" t="s">
        <v>3</v>
      </c>
      <c r="BE908" s="2" t="s">
        <v>3</v>
      </c>
      <c r="BF908" s="2" t="s">
        <v>3</v>
      </c>
      <c r="BG908" s="2" t="s">
        <v>3</v>
      </c>
      <c r="BH908" s="2">
        <v>0</v>
      </c>
      <c r="BI908" s="2">
        <v>1</v>
      </c>
      <c r="BJ908" s="2" t="s">
        <v>842</v>
      </c>
      <c r="BK908" s="2"/>
      <c r="BL908" s="2"/>
      <c r="BM908" s="2">
        <v>137</v>
      </c>
      <c r="BN908" s="2">
        <v>0</v>
      </c>
      <c r="BO908" s="2" t="s">
        <v>3</v>
      </c>
      <c r="BP908" s="2">
        <v>0</v>
      </c>
      <c r="BQ908" s="2">
        <v>30</v>
      </c>
      <c r="BR908" s="2">
        <v>0</v>
      </c>
      <c r="BS908" s="2">
        <v>1</v>
      </c>
      <c r="BT908" s="2">
        <v>1</v>
      </c>
      <c r="BU908" s="2">
        <v>1</v>
      </c>
      <c r="BV908" s="2">
        <v>1</v>
      </c>
      <c r="BW908" s="2">
        <v>1</v>
      </c>
      <c r="BX908" s="2">
        <v>1</v>
      </c>
      <c r="BY908" s="2" t="s">
        <v>3</v>
      </c>
      <c r="BZ908" s="2">
        <v>125</v>
      </c>
      <c r="CA908" s="2">
        <v>94</v>
      </c>
      <c r="CB908" s="2" t="s">
        <v>3</v>
      </c>
      <c r="CC908" s="2"/>
      <c r="CD908" s="2"/>
      <c r="CE908" s="2">
        <v>30</v>
      </c>
      <c r="CF908" s="2">
        <v>0</v>
      </c>
      <c r="CG908" s="2">
        <v>0</v>
      </c>
      <c r="CH908" s="2"/>
      <c r="CI908" s="2"/>
      <c r="CJ908" s="2"/>
      <c r="CK908" s="2"/>
      <c r="CL908" s="2"/>
      <c r="CM908" s="2">
        <v>0</v>
      </c>
      <c r="CN908" s="2" t="s">
        <v>3</v>
      </c>
      <c r="CO908" s="2">
        <v>0</v>
      </c>
      <c r="CP908" s="2">
        <f t="shared" si="753"/>
        <v>491.79</v>
      </c>
      <c r="CQ908" s="2">
        <f t="shared" si="754"/>
        <v>31.08</v>
      </c>
      <c r="CR908" s="2">
        <f t="shared" si="755"/>
        <v>157.05000000000001</v>
      </c>
      <c r="CS908" s="2">
        <f t="shared" si="756"/>
        <v>37.58</v>
      </c>
      <c r="CT908" s="2">
        <f t="shared" si="757"/>
        <v>1046.6099999999999</v>
      </c>
      <c r="CU908" s="2">
        <f t="shared" si="758"/>
        <v>0</v>
      </c>
      <c r="CV908" s="2">
        <f t="shared" si="759"/>
        <v>87</v>
      </c>
      <c r="CW908" s="2">
        <f t="shared" si="760"/>
        <v>0</v>
      </c>
      <c r="CX908" s="2">
        <f t="shared" si="761"/>
        <v>0</v>
      </c>
      <c r="CY908" s="2">
        <f>((S908*BZ908)/100)</f>
        <v>521.07500000000005</v>
      </c>
      <c r="CZ908" s="2">
        <f>((S908*CA908)/100)</f>
        <v>391.84840000000003</v>
      </c>
      <c r="DA908" s="2"/>
      <c r="DB908" s="2"/>
      <c r="DC908" s="2" t="s">
        <v>3</v>
      </c>
      <c r="DD908" s="2" t="s">
        <v>3</v>
      </c>
      <c r="DE908" s="2" t="s">
        <v>3</v>
      </c>
      <c r="DF908" s="2" t="s">
        <v>3</v>
      </c>
      <c r="DG908" s="2" t="s">
        <v>3</v>
      </c>
      <c r="DH908" s="2" t="s">
        <v>3</v>
      </c>
      <c r="DI908" s="2" t="s">
        <v>3</v>
      </c>
      <c r="DJ908" s="2" t="s">
        <v>3</v>
      </c>
      <c r="DK908" s="2" t="s">
        <v>3</v>
      </c>
      <c r="DL908" s="2" t="s">
        <v>3</v>
      </c>
      <c r="DM908" s="2" t="s">
        <v>3</v>
      </c>
      <c r="DN908" s="2">
        <v>0</v>
      </c>
      <c r="DO908" s="2">
        <v>0</v>
      </c>
      <c r="DP908" s="2">
        <v>1</v>
      </c>
      <c r="DQ908" s="2">
        <v>1</v>
      </c>
      <c r="DR908" s="2"/>
      <c r="DS908" s="2"/>
      <c r="DT908" s="2"/>
      <c r="DU908" s="2">
        <v>1013</v>
      </c>
      <c r="DV908" s="2" t="s">
        <v>841</v>
      </c>
      <c r="DW908" s="2" t="s">
        <v>841</v>
      </c>
      <c r="DX908" s="2">
        <v>1</v>
      </c>
      <c r="DY908" s="2"/>
      <c r="DZ908" s="2" t="s">
        <v>3</v>
      </c>
      <c r="EA908" s="2" t="s">
        <v>3</v>
      </c>
      <c r="EB908" s="2" t="s">
        <v>3</v>
      </c>
      <c r="EC908" s="2" t="s">
        <v>3</v>
      </c>
      <c r="ED908" s="2"/>
      <c r="EE908" s="2">
        <v>49573452</v>
      </c>
      <c r="EF908" s="2">
        <v>30</v>
      </c>
      <c r="EG908" s="2" t="s">
        <v>37</v>
      </c>
      <c r="EH908" s="2">
        <v>0</v>
      </c>
      <c r="EI908" s="2" t="s">
        <v>3</v>
      </c>
      <c r="EJ908" s="2">
        <v>1</v>
      </c>
      <c r="EK908" s="2">
        <v>137</v>
      </c>
      <c r="EL908" s="2" t="s">
        <v>697</v>
      </c>
      <c r="EM908" s="2" t="s">
        <v>698</v>
      </c>
      <c r="EN908" s="2"/>
      <c r="EO908" s="2" t="s">
        <v>3</v>
      </c>
      <c r="EP908" s="2"/>
      <c r="EQ908" s="2">
        <v>131072</v>
      </c>
      <c r="ER908" s="2">
        <v>1234.74</v>
      </c>
      <c r="ES908" s="2">
        <v>31.08</v>
      </c>
      <c r="ET908" s="2">
        <v>157.05000000000001</v>
      </c>
      <c r="EU908" s="2">
        <v>37.58</v>
      </c>
      <c r="EV908" s="2">
        <v>1046.6099999999999</v>
      </c>
      <c r="EW908" s="2">
        <v>87</v>
      </c>
      <c r="EX908" s="2">
        <v>0</v>
      </c>
      <c r="EY908" s="2">
        <v>0</v>
      </c>
      <c r="EZ908" s="2"/>
      <c r="FA908" s="2"/>
      <c r="FB908" s="2"/>
      <c r="FC908" s="2"/>
      <c r="FD908" s="2"/>
      <c r="FE908" s="2"/>
      <c r="FF908" s="2"/>
      <c r="FG908" s="2"/>
      <c r="FH908" s="2"/>
      <c r="FI908" s="2"/>
      <c r="FJ908" s="2"/>
      <c r="FK908" s="2"/>
      <c r="FL908" s="2"/>
      <c r="FM908" s="2"/>
      <c r="FN908" s="2"/>
      <c r="FO908" s="2"/>
      <c r="FP908" s="2"/>
      <c r="FQ908" s="2">
        <v>0</v>
      </c>
      <c r="FR908" s="2">
        <f t="shared" si="762"/>
        <v>0</v>
      </c>
      <c r="FS908" s="2">
        <v>0</v>
      </c>
      <c r="FT908" s="2"/>
      <c r="FU908" s="2"/>
      <c r="FV908" s="2"/>
      <c r="FW908" s="2"/>
      <c r="FX908" s="2">
        <v>125</v>
      </c>
      <c r="FY908" s="2">
        <v>94</v>
      </c>
      <c r="FZ908" s="2"/>
      <c r="GA908" s="2" t="s">
        <v>3</v>
      </c>
      <c r="GB908" s="2"/>
      <c r="GC908" s="2"/>
      <c r="GD908" s="2">
        <v>0</v>
      </c>
      <c r="GE908" s="2"/>
      <c r="GF908" s="2">
        <v>-1624078570</v>
      </c>
      <c r="GG908" s="2">
        <v>2</v>
      </c>
      <c r="GH908" s="2">
        <v>1</v>
      </c>
      <c r="GI908" s="2">
        <v>-2</v>
      </c>
      <c r="GJ908" s="2">
        <v>0</v>
      </c>
      <c r="GK908" s="2">
        <f>ROUND(R908*(R12)/100,2)</f>
        <v>26.2</v>
      </c>
      <c r="GL908" s="2">
        <f t="shared" si="763"/>
        <v>0</v>
      </c>
      <c r="GM908" s="2">
        <f t="shared" si="764"/>
        <v>1430.92</v>
      </c>
      <c r="GN908" s="2">
        <f t="shared" si="765"/>
        <v>1430.92</v>
      </c>
      <c r="GO908" s="2">
        <f t="shared" si="766"/>
        <v>0</v>
      </c>
      <c r="GP908" s="2">
        <f t="shared" si="767"/>
        <v>0</v>
      </c>
      <c r="GQ908" s="2"/>
      <c r="GR908" s="2">
        <v>0</v>
      </c>
      <c r="GS908" s="2">
        <v>3</v>
      </c>
      <c r="GT908" s="2">
        <v>0</v>
      </c>
      <c r="GU908" s="2" t="s">
        <v>3</v>
      </c>
      <c r="GV908" s="2">
        <f t="shared" si="768"/>
        <v>0</v>
      </c>
      <c r="GW908" s="2">
        <v>1</v>
      </c>
      <c r="GX908" s="2">
        <f t="shared" si="769"/>
        <v>0</v>
      </c>
      <c r="GY908" s="2"/>
      <c r="GZ908" s="2"/>
      <c r="HA908" s="2">
        <v>0</v>
      </c>
      <c r="HB908" s="2">
        <v>0</v>
      </c>
      <c r="HC908" s="2">
        <f t="shared" si="770"/>
        <v>0</v>
      </c>
      <c r="HD908" s="2"/>
      <c r="HE908" s="2" t="s">
        <v>3</v>
      </c>
      <c r="HF908" s="2" t="s">
        <v>3</v>
      </c>
      <c r="HG908" s="2"/>
      <c r="HH908" s="2"/>
      <c r="HI908" s="2"/>
      <c r="HJ908" s="2"/>
      <c r="HK908" s="2"/>
      <c r="HL908" s="2"/>
      <c r="HM908" s="2" t="s">
        <v>3</v>
      </c>
      <c r="HN908" s="2" t="s">
        <v>3</v>
      </c>
      <c r="HO908" s="2" t="s">
        <v>3</v>
      </c>
      <c r="HP908" s="2" t="s">
        <v>3</v>
      </c>
      <c r="HQ908" s="2" t="s">
        <v>3</v>
      </c>
      <c r="HR908" s="2"/>
      <c r="HS908" s="2"/>
      <c r="HT908" s="2"/>
      <c r="HU908" s="2"/>
      <c r="HV908" s="2"/>
      <c r="HW908" s="2"/>
      <c r="HX908" s="2"/>
      <c r="HY908" s="2"/>
      <c r="HZ908" s="2"/>
      <c r="IA908" s="2"/>
      <c r="IB908" s="2"/>
      <c r="IC908" s="2"/>
      <c r="ID908" s="2"/>
      <c r="IE908" s="2"/>
      <c r="IF908" s="2"/>
      <c r="IG908" s="2"/>
      <c r="IH908" s="2"/>
      <c r="II908" s="2"/>
      <c r="IJ908" s="2"/>
      <c r="IK908" s="2">
        <v>0</v>
      </c>
      <c r="IL908" s="2"/>
      <c r="IM908" s="2"/>
      <c r="IN908" s="2"/>
      <c r="IO908" s="2"/>
      <c r="IP908" s="2"/>
      <c r="IQ908" s="2"/>
      <c r="IR908" s="2"/>
      <c r="IS908" s="2"/>
      <c r="IT908" s="2"/>
      <c r="IU908" s="2"/>
    </row>
    <row r="909" spans="1:255" x14ac:dyDescent="0.2">
      <c r="A909">
        <v>17</v>
      </c>
      <c r="B909">
        <v>1</v>
      </c>
      <c r="C909">
        <f>ROW(SmtRes!A516)</f>
        <v>516</v>
      </c>
      <c r="D909">
        <f>ROW(EtalonRes!A586)</f>
        <v>586</v>
      </c>
      <c r="E909" t="s">
        <v>838</v>
      </c>
      <c r="F909" t="s">
        <v>839</v>
      </c>
      <c r="G909" t="s">
        <v>840</v>
      </c>
      <c r="H909" t="s">
        <v>841</v>
      </c>
      <c r="I909">
        <f>ROUND(39.83/100,9)</f>
        <v>0.39829999999999999</v>
      </c>
      <c r="J909">
        <v>0</v>
      </c>
      <c r="K909">
        <f>ROUND(39.83/100,9)</f>
        <v>0.39829999999999999</v>
      </c>
      <c r="O909">
        <f t="shared" si="733"/>
        <v>13051.31</v>
      </c>
      <c r="P909">
        <f t="shared" si="734"/>
        <v>109.19</v>
      </c>
      <c r="Q909">
        <f t="shared" si="735"/>
        <v>840.67</v>
      </c>
      <c r="R909">
        <f t="shared" si="736"/>
        <v>434.58</v>
      </c>
      <c r="S909">
        <f t="shared" si="737"/>
        <v>12101.45</v>
      </c>
      <c r="T909">
        <f t="shared" si="738"/>
        <v>0</v>
      </c>
      <c r="U909">
        <f t="shared" si="739"/>
        <v>34.652099999999997</v>
      </c>
      <c r="V909">
        <f t="shared" si="740"/>
        <v>0</v>
      </c>
      <c r="W909">
        <f t="shared" si="741"/>
        <v>0</v>
      </c>
      <c r="X909">
        <f t="shared" si="742"/>
        <v>12464.49</v>
      </c>
      <c r="Y909">
        <f t="shared" si="743"/>
        <v>5566.67</v>
      </c>
      <c r="AA909">
        <v>50626683</v>
      </c>
      <c r="AB909">
        <f t="shared" si="744"/>
        <v>1234.74</v>
      </c>
      <c r="AC909">
        <f t="shared" si="745"/>
        <v>31.08</v>
      </c>
      <c r="AD909">
        <f t="shared" si="746"/>
        <v>157.05000000000001</v>
      </c>
      <c r="AE909">
        <f t="shared" si="747"/>
        <v>37.58</v>
      </c>
      <c r="AF909">
        <f t="shared" si="748"/>
        <v>1046.6099999999999</v>
      </c>
      <c r="AG909">
        <f t="shared" si="749"/>
        <v>0</v>
      </c>
      <c r="AH909">
        <f t="shared" si="750"/>
        <v>87</v>
      </c>
      <c r="AI909">
        <f t="shared" si="751"/>
        <v>0</v>
      </c>
      <c r="AJ909">
        <f t="shared" si="752"/>
        <v>0</v>
      </c>
      <c r="AK909">
        <v>1234.74</v>
      </c>
      <c r="AL909">
        <v>31.08</v>
      </c>
      <c r="AM909">
        <v>157.05000000000001</v>
      </c>
      <c r="AN909">
        <v>37.58</v>
      </c>
      <c r="AO909">
        <v>1046.6099999999999</v>
      </c>
      <c r="AP909">
        <v>0</v>
      </c>
      <c r="AQ909">
        <v>87</v>
      </c>
      <c r="AR909">
        <v>0</v>
      </c>
      <c r="AS909">
        <v>0</v>
      </c>
      <c r="AT909">
        <v>103</v>
      </c>
      <c r="AU909">
        <v>46</v>
      </c>
      <c r="AV909">
        <v>1</v>
      </c>
      <c r="AW909">
        <v>1</v>
      </c>
      <c r="AZ909">
        <v>1</v>
      </c>
      <c r="BA909">
        <v>29.03</v>
      </c>
      <c r="BB909">
        <v>13.44</v>
      </c>
      <c r="BC909">
        <v>8.82</v>
      </c>
      <c r="BD909" t="s">
        <v>3</v>
      </c>
      <c r="BE909" t="s">
        <v>3</v>
      </c>
      <c r="BF909" t="s">
        <v>3</v>
      </c>
      <c r="BG909" t="s">
        <v>3</v>
      </c>
      <c r="BH909">
        <v>0</v>
      </c>
      <c r="BI909">
        <v>1</v>
      </c>
      <c r="BJ909" t="s">
        <v>842</v>
      </c>
      <c r="BM909">
        <v>137</v>
      </c>
      <c r="BN909">
        <v>0</v>
      </c>
      <c r="BO909" t="s">
        <v>839</v>
      </c>
      <c r="BP909">
        <v>1</v>
      </c>
      <c r="BQ909">
        <v>30</v>
      </c>
      <c r="BR909">
        <v>0</v>
      </c>
      <c r="BS909">
        <v>29.03</v>
      </c>
      <c r="BT909">
        <v>1</v>
      </c>
      <c r="BU909">
        <v>1</v>
      </c>
      <c r="BV909">
        <v>1</v>
      </c>
      <c r="BW909">
        <v>1</v>
      </c>
      <c r="BX909">
        <v>1</v>
      </c>
      <c r="BY909" t="s">
        <v>3</v>
      </c>
      <c r="BZ909">
        <v>103</v>
      </c>
      <c r="CA909">
        <v>46</v>
      </c>
      <c r="CB909" t="s">
        <v>3</v>
      </c>
      <c r="CE909">
        <v>30</v>
      </c>
      <c r="CF909">
        <v>0</v>
      </c>
      <c r="CG909">
        <v>0</v>
      </c>
      <c r="CM909">
        <v>0</v>
      </c>
      <c r="CN909" t="s">
        <v>3</v>
      </c>
      <c r="CO909">
        <v>0</v>
      </c>
      <c r="CP909">
        <f t="shared" si="753"/>
        <v>13051.310000000001</v>
      </c>
      <c r="CQ909">
        <f t="shared" si="754"/>
        <v>274.13</v>
      </c>
      <c r="CR909">
        <f t="shared" si="755"/>
        <v>2110.75</v>
      </c>
      <c r="CS909">
        <f t="shared" si="756"/>
        <v>1090.95</v>
      </c>
      <c r="CT909">
        <f t="shared" si="757"/>
        <v>30383.09</v>
      </c>
      <c r="CU909">
        <f t="shared" si="758"/>
        <v>0</v>
      </c>
      <c r="CV909">
        <f t="shared" si="759"/>
        <v>87</v>
      </c>
      <c r="CW909">
        <f t="shared" si="760"/>
        <v>0</v>
      </c>
      <c r="CX909">
        <f t="shared" si="761"/>
        <v>0</v>
      </c>
      <c r="CY909">
        <f>S909*(BZ909/100)</f>
        <v>12464.4935</v>
      </c>
      <c r="CZ909">
        <f>S909*(CA909/100)</f>
        <v>5566.6670000000004</v>
      </c>
      <c r="DC909" t="s">
        <v>3</v>
      </c>
      <c r="DD909" t="s">
        <v>3</v>
      </c>
      <c r="DE909" t="s">
        <v>3</v>
      </c>
      <c r="DF909" t="s">
        <v>3</v>
      </c>
      <c r="DG909" t="s">
        <v>3</v>
      </c>
      <c r="DH909" t="s">
        <v>3</v>
      </c>
      <c r="DI909" t="s">
        <v>3</v>
      </c>
      <c r="DJ909" t="s">
        <v>3</v>
      </c>
      <c r="DK909" t="s">
        <v>3</v>
      </c>
      <c r="DL909" t="s">
        <v>3</v>
      </c>
      <c r="DM909" t="s">
        <v>3</v>
      </c>
      <c r="DN909">
        <v>125</v>
      </c>
      <c r="DO909">
        <v>94</v>
      </c>
      <c r="DP909">
        <v>1</v>
      </c>
      <c r="DQ909">
        <v>1</v>
      </c>
      <c r="DU909">
        <v>1013</v>
      </c>
      <c r="DV909" t="s">
        <v>841</v>
      </c>
      <c r="DW909" t="s">
        <v>841</v>
      </c>
      <c r="DX909">
        <v>1</v>
      </c>
      <c r="DZ909" t="s">
        <v>3</v>
      </c>
      <c r="EA909" t="s">
        <v>3</v>
      </c>
      <c r="EB909" t="s">
        <v>3</v>
      </c>
      <c r="EC909" t="s">
        <v>3</v>
      </c>
      <c r="EE909">
        <v>49573452</v>
      </c>
      <c r="EF909">
        <v>30</v>
      </c>
      <c r="EG909" t="s">
        <v>37</v>
      </c>
      <c r="EH909">
        <v>0</v>
      </c>
      <c r="EI909" t="s">
        <v>3</v>
      </c>
      <c r="EJ909">
        <v>1</v>
      </c>
      <c r="EK909">
        <v>137</v>
      </c>
      <c r="EL909" t="s">
        <v>697</v>
      </c>
      <c r="EM909" t="s">
        <v>698</v>
      </c>
      <c r="EO909" t="s">
        <v>3</v>
      </c>
      <c r="EQ909">
        <v>131072</v>
      </c>
      <c r="ER909">
        <v>1234.74</v>
      </c>
      <c r="ES909">
        <v>31.08</v>
      </c>
      <c r="ET909">
        <v>157.05000000000001</v>
      </c>
      <c r="EU909">
        <v>37.58</v>
      </c>
      <c r="EV909">
        <v>1046.6099999999999</v>
      </c>
      <c r="EW909">
        <v>87</v>
      </c>
      <c r="EX909">
        <v>0</v>
      </c>
      <c r="EY909">
        <v>0</v>
      </c>
      <c r="FQ909">
        <v>0</v>
      </c>
      <c r="FR909">
        <f t="shared" si="762"/>
        <v>0</v>
      </c>
      <c r="FS909">
        <v>0</v>
      </c>
      <c r="FX909">
        <v>125</v>
      </c>
      <c r="FY909">
        <v>94</v>
      </c>
      <c r="GA909" t="s">
        <v>3</v>
      </c>
      <c r="GD909">
        <v>0</v>
      </c>
      <c r="GF909">
        <v>-1624078570</v>
      </c>
      <c r="GG909">
        <v>2</v>
      </c>
      <c r="GH909">
        <v>1</v>
      </c>
      <c r="GI909">
        <v>2</v>
      </c>
      <c r="GJ909">
        <v>0</v>
      </c>
      <c r="GK909">
        <f>ROUND(R909*(S12)/100,2)</f>
        <v>695.33</v>
      </c>
      <c r="GL909">
        <f t="shared" si="763"/>
        <v>0</v>
      </c>
      <c r="GM909">
        <f t="shared" si="764"/>
        <v>31777.8</v>
      </c>
      <c r="GN909">
        <f t="shared" si="765"/>
        <v>31777.8</v>
      </c>
      <c r="GO909">
        <f t="shared" si="766"/>
        <v>0</v>
      </c>
      <c r="GP909">
        <f t="shared" si="767"/>
        <v>0</v>
      </c>
      <c r="GR909">
        <v>0</v>
      </c>
      <c r="GS909">
        <v>0</v>
      </c>
      <c r="GT909">
        <v>0</v>
      </c>
      <c r="GU909" t="s">
        <v>3</v>
      </c>
      <c r="GV909">
        <f t="shared" si="768"/>
        <v>0</v>
      </c>
      <c r="GW909">
        <v>1</v>
      </c>
      <c r="GX909">
        <f t="shared" si="769"/>
        <v>0</v>
      </c>
      <c r="HA909">
        <v>0</v>
      </c>
      <c r="HB909">
        <v>0</v>
      </c>
      <c r="HC909">
        <f t="shared" si="770"/>
        <v>0</v>
      </c>
      <c r="HE909" t="s">
        <v>3</v>
      </c>
      <c r="HF909" t="s">
        <v>3</v>
      </c>
      <c r="HM909" t="s">
        <v>3</v>
      </c>
      <c r="HN909" t="s">
        <v>3</v>
      </c>
      <c r="HO909" t="s">
        <v>3</v>
      </c>
      <c r="HP909" t="s">
        <v>3</v>
      </c>
      <c r="HQ909" t="s">
        <v>3</v>
      </c>
      <c r="IK909">
        <v>0</v>
      </c>
    </row>
    <row r="910" spans="1:255" x14ac:dyDescent="0.2">
      <c r="A910" s="2">
        <v>18</v>
      </c>
      <c r="B910" s="2">
        <v>1</v>
      </c>
      <c r="C910" s="2">
        <v>510</v>
      </c>
      <c r="D910" s="2"/>
      <c r="E910" s="2" t="s">
        <v>843</v>
      </c>
      <c r="F910" s="2" t="s">
        <v>844</v>
      </c>
      <c r="G910" s="2" t="s">
        <v>845</v>
      </c>
      <c r="H910" s="2" t="s">
        <v>402</v>
      </c>
      <c r="I910" s="2">
        <f>I908*J910</f>
        <v>25</v>
      </c>
      <c r="J910" s="2">
        <v>62.766758724579468</v>
      </c>
      <c r="K910" s="2">
        <v>62.766759</v>
      </c>
      <c r="L910" s="2"/>
      <c r="M910" s="2"/>
      <c r="N910" s="2"/>
      <c r="O910" s="2">
        <f t="shared" si="733"/>
        <v>12897.25</v>
      </c>
      <c r="P910" s="2">
        <f t="shared" si="734"/>
        <v>12897.25</v>
      </c>
      <c r="Q910" s="2">
        <f t="shared" si="735"/>
        <v>0</v>
      </c>
      <c r="R910" s="2">
        <f t="shared" si="736"/>
        <v>0</v>
      </c>
      <c r="S910" s="2">
        <f t="shared" si="737"/>
        <v>0</v>
      </c>
      <c r="T910" s="2">
        <f t="shared" si="738"/>
        <v>0</v>
      </c>
      <c r="U910" s="2">
        <f t="shared" si="739"/>
        <v>0</v>
      </c>
      <c r="V910" s="2">
        <f t="shared" si="740"/>
        <v>0</v>
      </c>
      <c r="W910" s="2">
        <f t="shared" si="741"/>
        <v>0</v>
      </c>
      <c r="X910" s="2">
        <f t="shared" si="742"/>
        <v>0</v>
      </c>
      <c r="Y910" s="2">
        <f t="shared" si="743"/>
        <v>0</v>
      </c>
      <c r="Z910" s="2"/>
      <c r="AA910" s="2">
        <v>50626682</v>
      </c>
      <c r="AB910" s="2">
        <f t="shared" si="744"/>
        <v>515.89</v>
      </c>
      <c r="AC910" s="2">
        <f t="shared" si="745"/>
        <v>515.89</v>
      </c>
      <c r="AD910" s="2">
        <f t="shared" si="746"/>
        <v>0</v>
      </c>
      <c r="AE910" s="2">
        <f t="shared" si="747"/>
        <v>0</v>
      </c>
      <c r="AF910" s="2">
        <f t="shared" si="748"/>
        <v>0</v>
      </c>
      <c r="AG910" s="2">
        <f t="shared" si="749"/>
        <v>0</v>
      </c>
      <c r="AH910" s="2">
        <f t="shared" si="750"/>
        <v>0</v>
      </c>
      <c r="AI910" s="2">
        <f t="shared" si="751"/>
        <v>0</v>
      </c>
      <c r="AJ910" s="2">
        <f t="shared" si="752"/>
        <v>0</v>
      </c>
      <c r="AK910" s="2">
        <v>515.89</v>
      </c>
      <c r="AL910" s="2">
        <v>515.89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125</v>
      </c>
      <c r="AU910" s="2">
        <v>94</v>
      </c>
      <c r="AV910" s="2">
        <v>1</v>
      </c>
      <c r="AW910" s="2">
        <v>1</v>
      </c>
      <c r="AX910" s="2"/>
      <c r="AY910" s="2"/>
      <c r="AZ910" s="2">
        <v>1</v>
      </c>
      <c r="BA910" s="2">
        <v>1</v>
      </c>
      <c r="BB910" s="2">
        <v>1</v>
      </c>
      <c r="BC910" s="2">
        <v>1</v>
      </c>
      <c r="BD910" s="2" t="s">
        <v>3</v>
      </c>
      <c r="BE910" s="2" t="s">
        <v>3</v>
      </c>
      <c r="BF910" s="2" t="s">
        <v>3</v>
      </c>
      <c r="BG910" s="2" t="s">
        <v>3</v>
      </c>
      <c r="BH910" s="2">
        <v>3</v>
      </c>
      <c r="BI910" s="2">
        <v>1</v>
      </c>
      <c r="BJ910" s="2" t="s">
        <v>846</v>
      </c>
      <c r="BK910" s="2"/>
      <c r="BL910" s="2"/>
      <c r="BM910" s="2">
        <v>137</v>
      </c>
      <c r="BN910" s="2">
        <v>0</v>
      </c>
      <c r="BO910" s="2" t="s">
        <v>3</v>
      </c>
      <c r="BP910" s="2">
        <v>0</v>
      </c>
      <c r="BQ910" s="2">
        <v>30</v>
      </c>
      <c r="BR910" s="2">
        <v>0</v>
      </c>
      <c r="BS910" s="2">
        <v>1</v>
      </c>
      <c r="BT910" s="2">
        <v>1</v>
      </c>
      <c r="BU910" s="2">
        <v>1</v>
      </c>
      <c r="BV910" s="2">
        <v>1</v>
      </c>
      <c r="BW910" s="2">
        <v>1</v>
      </c>
      <c r="BX910" s="2">
        <v>1</v>
      </c>
      <c r="BY910" s="2" t="s">
        <v>3</v>
      </c>
      <c r="BZ910" s="2">
        <v>125</v>
      </c>
      <c r="CA910" s="2">
        <v>94</v>
      </c>
      <c r="CB910" s="2" t="s">
        <v>3</v>
      </c>
      <c r="CC910" s="2"/>
      <c r="CD910" s="2"/>
      <c r="CE910" s="2">
        <v>30</v>
      </c>
      <c r="CF910" s="2">
        <v>0</v>
      </c>
      <c r="CG910" s="2">
        <v>0</v>
      </c>
      <c r="CH910" s="2"/>
      <c r="CI910" s="2"/>
      <c r="CJ910" s="2"/>
      <c r="CK910" s="2"/>
      <c r="CL910" s="2"/>
      <c r="CM910" s="2">
        <v>0</v>
      </c>
      <c r="CN910" s="2" t="s">
        <v>3</v>
      </c>
      <c r="CO910" s="2">
        <v>0</v>
      </c>
      <c r="CP910" s="2">
        <f t="shared" si="753"/>
        <v>12897.25</v>
      </c>
      <c r="CQ910" s="2">
        <f t="shared" si="754"/>
        <v>515.89</v>
      </c>
      <c r="CR910" s="2">
        <f t="shared" si="755"/>
        <v>0</v>
      </c>
      <c r="CS910" s="2">
        <f t="shared" si="756"/>
        <v>0</v>
      </c>
      <c r="CT910" s="2">
        <f t="shared" si="757"/>
        <v>0</v>
      </c>
      <c r="CU910" s="2">
        <f t="shared" si="758"/>
        <v>0</v>
      </c>
      <c r="CV910" s="2">
        <f t="shared" si="759"/>
        <v>0</v>
      </c>
      <c r="CW910" s="2">
        <f t="shared" si="760"/>
        <v>0</v>
      </c>
      <c r="CX910" s="2">
        <f t="shared" si="761"/>
        <v>0</v>
      </c>
      <c r="CY910" s="2">
        <f>((S910*BZ910)/100)</f>
        <v>0</v>
      </c>
      <c r="CZ910" s="2">
        <f>((S910*CA910)/100)</f>
        <v>0</v>
      </c>
      <c r="DA910" s="2"/>
      <c r="DB910" s="2"/>
      <c r="DC910" s="2" t="s">
        <v>3</v>
      </c>
      <c r="DD910" s="2" t="s">
        <v>3</v>
      </c>
      <c r="DE910" s="2" t="s">
        <v>3</v>
      </c>
      <c r="DF910" s="2" t="s">
        <v>3</v>
      </c>
      <c r="DG910" s="2" t="s">
        <v>3</v>
      </c>
      <c r="DH910" s="2" t="s">
        <v>3</v>
      </c>
      <c r="DI910" s="2" t="s">
        <v>3</v>
      </c>
      <c r="DJ910" s="2" t="s">
        <v>3</v>
      </c>
      <c r="DK910" s="2" t="s">
        <v>3</v>
      </c>
      <c r="DL910" s="2" t="s">
        <v>3</v>
      </c>
      <c r="DM910" s="2" t="s">
        <v>3</v>
      </c>
      <c r="DN910" s="2">
        <v>0</v>
      </c>
      <c r="DO910" s="2">
        <v>0</v>
      </c>
      <c r="DP910" s="2">
        <v>1</v>
      </c>
      <c r="DQ910" s="2">
        <v>1</v>
      </c>
      <c r="DR910" s="2"/>
      <c r="DS910" s="2"/>
      <c r="DT910" s="2"/>
      <c r="DU910" s="2">
        <v>1010</v>
      </c>
      <c r="DV910" s="2" t="s">
        <v>402</v>
      </c>
      <c r="DW910" s="2" t="s">
        <v>402</v>
      </c>
      <c r="DX910" s="2">
        <v>1</v>
      </c>
      <c r="DY910" s="2"/>
      <c r="DZ910" s="2" t="s">
        <v>3</v>
      </c>
      <c r="EA910" s="2" t="s">
        <v>3</v>
      </c>
      <c r="EB910" s="2" t="s">
        <v>3</v>
      </c>
      <c r="EC910" s="2" t="s">
        <v>3</v>
      </c>
      <c r="ED910" s="2"/>
      <c r="EE910" s="2">
        <v>49573452</v>
      </c>
      <c r="EF910" s="2">
        <v>30</v>
      </c>
      <c r="EG910" s="2" t="s">
        <v>37</v>
      </c>
      <c r="EH910" s="2">
        <v>0</v>
      </c>
      <c r="EI910" s="2" t="s">
        <v>3</v>
      </c>
      <c r="EJ910" s="2">
        <v>1</v>
      </c>
      <c r="EK910" s="2">
        <v>137</v>
      </c>
      <c r="EL910" s="2" t="s">
        <v>697</v>
      </c>
      <c r="EM910" s="2" t="s">
        <v>698</v>
      </c>
      <c r="EN910" s="2"/>
      <c r="EO910" s="2" t="s">
        <v>3</v>
      </c>
      <c r="EP910" s="2"/>
      <c r="EQ910" s="2">
        <v>0</v>
      </c>
      <c r="ER910" s="2">
        <v>515.89</v>
      </c>
      <c r="ES910" s="2">
        <v>515.89</v>
      </c>
      <c r="ET910" s="2">
        <v>0</v>
      </c>
      <c r="EU910" s="2">
        <v>0</v>
      </c>
      <c r="EV910" s="2">
        <v>0</v>
      </c>
      <c r="EW910" s="2">
        <v>0</v>
      </c>
      <c r="EX910" s="2">
        <v>0</v>
      </c>
      <c r="EY910" s="2"/>
      <c r="EZ910" s="2"/>
      <c r="FA910" s="2"/>
      <c r="FB910" s="2"/>
      <c r="FC910" s="2"/>
      <c r="FD910" s="2"/>
      <c r="FE910" s="2"/>
      <c r="FF910" s="2"/>
      <c r="FG910" s="2"/>
      <c r="FH910" s="2"/>
      <c r="FI910" s="2"/>
      <c r="FJ910" s="2"/>
      <c r="FK910" s="2"/>
      <c r="FL910" s="2"/>
      <c r="FM910" s="2"/>
      <c r="FN910" s="2"/>
      <c r="FO910" s="2"/>
      <c r="FP910" s="2"/>
      <c r="FQ910" s="2">
        <v>0</v>
      </c>
      <c r="FR910" s="2">
        <f t="shared" si="762"/>
        <v>0</v>
      </c>
      <c r="FS910" s="2">
        <v>0</v>
      </c>
      <c r="FT910" s="2"/>
      <c r="FU910" s="2"/>
      <c r="FV910" s="2"/>
      <c r="FW910" s="2"/>
      <c r="FX910" s="2">
        <v>125</v>
      </c>
      <c r="FY910" s="2">
        <v>94</v>
      </c>
      <c r="FZ910" s="2"/>
      <c r="GA910" s="2" t="s">
        <v>3</v>
      </c>
      <c r="GB910" s="2"/>
      <c r="GC910" s="2"/>
      <c r="GD910" s="2">
        <v>0</v>
      </c>
      <c r="GE910" s="2"/>
      <c r="GF910" s="2">
        <v>-1902311960</v>
      </c>
      <c r="GG910" s="2">
        <v>2</v>
      </c>
      <c r="GH910" s="2">
        <v>1</v>
      </c>
      <c r="GI910" s="2">
        <v>-2</v>
      </c>
      <c r="GJ910" s="2">
        <v>0</v>
      </c>
      <c r="GK910" s="2">
        <f>ROUND(R910*(R12)/100,2)</f>
        <v>0</v>
      </c>
      <c r="GL910" s="2">
        <f t="shared" si="763"/>
        <v>0</v>
      </c>
      <c r="GM910" s="2">
        <f t="shared" si="764"/>
        <v>12897.25</v>
      </c>
      <c r="GN910" s="2">
        <f t="shared" si="765"/>
        <v>12897.25</v>
      </c>
      <c r="GO910" s="2">
        <f t="shared" si="766"/>
        <v>0</v>
      </c>
      <c r="GP910" s="2">
        <f t="shared" si="767"/>
        <v>0</v>
      </c>
      <c r="GQ910" s="2"/>
      <c r="GR910" s="2">
        <v>0</v>
      </c>
      <c r="GS910" s="2">
        <v>3</v>
      </c>
      <c r="GT910" s="2">
        <v>0</v>
      </c>
      <c r="GU910" s="2" t="s">
        <v>3</v>
      </c>
      <c r="GV910" s="2">
        <f t="shared" si="768"/>
        <v>0</v>
      </c>
      <c r="GW910" s="2">
        <v>1</v>
      </c>
      <c r="GX910" s="2">
        <f t="shared" si="769"/>
        <v>0</v>
      </c>
      <c r="GY910" s="2"/>
      <c r="GZ910" s="2"/>
      <c r="HA910" s="2">
        <v>0</v>
      </c>
      <c r="HB910" s="2">
        <v>0</v>
      </c>
      <c r="HC910" s="2">
        <f t="shared" si="770"/>
        <v>0</v>
      </c>
      <c r="HD910" s="2"/>
      <c r="HE910" s="2" t="s">
        <v>3</v>
      </c>
      <c r="HF910" s="2" t="s">
        <v>3</v>
      </c>
      <c r="HG910" s="2"/>
      <c r="HH910" s="2"/>
      <c r="HI910" s="2"/>
      <c r="HJ910" s="2"/>
      <c r="HK910" s="2"/>
      <c r="HL910" s="2"/>
      <c r="HM910" s="2" t="s">
        <v>3</v>
      </c>
      <c r="HN910" s="2" t="s">
        <v>3</v>
      </c>
      <c r="HO910" s="2" t="s">
        <v>3</v>
      </c>
      <c r="HP910" s="2" t="s">
        <v>3</v>
      </c>
      <c r="HQ910" s="2" t="s">
        <v>3</v>
      </c>
      <c r="HR910" s="2"/>
      <c r="HS910" s="2"/>
      <c r="HT910" s="2"/>
      <c r="HU910" s="2"/>
      <c r="HV910" s="2"/>
      <c r="HW910" s="2"/>
      <c r="HX910" s="2"/>
      <c r="HY910" s="2"/>
      <c r="HZ910" s="2"/>
      <c r="IA910" s="2"/>
      <c r="IB910" s="2"/>
      <c r="IC910" s="2"/>
      <c r="ID910" s="2"/>
      <c r="IE910" s="2"/>
      <c r="IF910" s="2"/>
      <c r="IG910" s="2"/>
      <c r="IH910" s="2"/>
      <c r="II910" s="2"/>
      <c r="IJ910" s="2"/>
      <c r="IK910" s="2">
        <v>0</v>
      </c>
      <c r="IL910" s="2"/>
      <c r="IM910" s="2"/>
      <c r="IN910" s="2"/>
      <c r="IO910" s="2"/>
      <c r="IP910" s="2"/>
      <c r="IQ910" s="2"/>
      <c r="IR910" s="2"/>
      <c r="IS910" s="2"/>
      <c r="IT910" s="2"/>
      <c r="IU910" s="2"/>
    </row>
    <row r="911" spans="1:255" x14ac:dyDescent="0.2">
      <c r="A911">
        <v>18</v>
      </c>
      <c r="B911">
        <v>1</v>
      </c>
      <c r="C911">
        <v>515</v>
      </c>
      <c r="E911" t="s">
        <v>843</v>
      </c>
      <c r="F911" t="s">
        <v>844</v>
      </c>
      <c r="G911" t="s">
        <v>845</v>
      </c>
      <c r="H911" t="s">
        <v>402</v>
      </c>
      <c r="I911">
        <f>I909*J911</f>
        <v>25</v>
      </c>
      <c r="J911">
        <v>62.766758724579468</v>
      </c>
      <c r="K911">
        <v>62.766759</v>
      </c>
      <c r="O911">
        <f t="shared" si="733"/>
        <v>101372.39</v>
      </c>
      <c r="P911">
        <f t="shared" si="734"/>
        <v>101372.39</v>
      </c>
      <c r="Q911">
        <f t="shared" si="735"/>
        <v>0</v>
      </c>
      <c r="R911">
        <f t="shared" si="736"/>
        <v>0</v>
      </c>
      <c r="S911">
        <f t="shared" si="737"/>
        <v>0</v>
      </c>
      <c r="T911">
        <f t="shared" si="738"/>
        <v>0</v>
      </c>
      <c r="U911">
        <f t="shared" si="739"/>
        <v>0</v>
      </c>
      <c r="V911">
        <f t="shared" si="740"/>
        <v>0</v>
      </c>
      <c r="W911">
        <f t="shared" si="741"/>
        <v>0</v>
      </c>
      <c r="X911">
        <f t="shared" si="742"/>
        <v>0</v>
      </c>
      <c r="Y911">
        <f t="shared" si="743"/>
        <v>0</v>
      </c>
      <c r="AA911">
        <v>50626683</v>
      </c>
      <c r="AB911">
        <f t="shared" si="744"/>
        <v>515.89</v>
      </c>
      <c r="AC911">
        <f t="shared" si="745"/>
        <v>515.89</v>
      </c>
      <c r="AD911">
        <f t="shared" si="746"/>
        <v>0</v>
      </c>
      <c r="AE911">
        <f t="shared" si="747"/>
        <v>0</v>
      </c>
      <c r="AF911">
        <f t="shared" si="748"/>
        <v>0</v>
      </c>
      <c r="AG911">
        <f t="shared" si="749"/>
        <v>0</v>
      </c>
      <c r="AH911">
        <f t="shared" si="750"/>
        <v>0</v>
      </c>
      <c r="AI911">
        <f t="shared" si="751"/>
        <v>0</v>
      </c>
      <c r="AJ911">
        <f t="shared" si="752"/>
        <v>0</v>
      </c>
      <c r="AK911">
        <v>515.89</v>
      </c>
      <c r="AL911">
        <v>515.89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1</v>
      </c>
      <c r="AW911">
        <v>1</v>
      </c>
      <c r="AZ911">
        <v>1</v>
      </c>
      <c r="BA911">
        <v>1</v>
      </c>
      <c r="BB911">
        <v>1</v>
      </c>
      <c r="BC911">
        <v>7.86</v>
      </c>
      <c r="BD911" t="s">
        <v>3</v>
      </c>
      <c r="BE911" t="s">
        <v>3</v>
      </c>
      <c r="BF911" t="s">
        <v>3</v>
      </c>
      <c r="BG911" t="s">
        <v>3</v>
      </c>
      <c r="BH911">
        <v>3</v>
      </c>
      <c r="BI911">
        <v>1</v>
      </c>
      <c r="BJ911" t="s">
        <v>846</v>
      </c>
      <c r="BM911">
        <v>137</v>
      </c>
      <c r="BN911">
        <v>0</v>
      </c>
      <c r="BO911" t="s">
        <v>844</v>
      </c>
      <c r="BP911">
        <v>1</v>
      </c>
      <c r="BQ911">
        <v>30</v>
      </c>
      <c r="BR911">
        <v>0</v>
      </c>
      <c r="BS911">
        <v>1</v>
      </c>
      <c r="BT911">
        <v>1</v>
      </c>
      <c r="BU911">
        <v>1</v>
      </c>
      <c r="BV911">
        <v>1</v>
      </c>
      <c r="BW911">
        <v>1</v>
      </c>
      <c r="BX911">
        <v>1</v>
      </c>
      <c r="BY911" t="s">
        <v>3</v>
      </c>
      <c r="BZ911">
        <v>0</v>
      </c>
      <c r="CA911">
        <v>0</v>
      </c>
      <c r="CB911" t="s">
        <v>3</v>
      </c>
      <c r="CE911">
        <v>30</v>
      </c>
      <c r="CF911">
        <v>0</v>
      </c>
      <c r="CG911">
        <v>0</v>
      </c>
      <c r="CM911">
        <v>0</v>
      </c>
      <c r="CN911" t="s">
        <v>3</v>
      </c>
      <c r="CO911">
        <v>0</v>
      </c>
      <c r="CP911">
        <f t="shared" si="753"/>
        <v>101372.39</v>
      </c>
      <c r="CQ911">
        <f t="shared" si="754"/>
        <v>4054.9</v>
      </c>
      <c r="CR911">
        <f t="shared" si="755"/>
        <v>0</v>
      </c>
      <c r="CS911">
        <f t="shared" si="756"/>
        <v>0</v>
      </c>
      <c r="CT911">
        <f t="shared" si="757"/>
        <v>0</v>
      </c>
      <c r="CU911">
        <f t="shared" si="758"/>
        <v>0</v>
      </c>
      <c r="CV911">
        <f t="shared" si="759"/>
        <v>0</v>
      </c>
      <c r="CW911">
        <f t="shared" si="760"/>
        <v>0</v>
      </c>
      <c r="CX911">
        <f t="shared" si="761"/>
        <v>0</v>
      </c>
      <c r="CY911">
        <f>S911*(BZ911/100)</f>
        <v>0</v>
      </c>
      <c r="CZ911">
        <f>S911*(CA911/100)</f>
        <v>0</v>
      </c>
      <c r="DC911" t="s">
        <v>3</v>
      </c>
      <c r="DD911" t="s">
        <v>3</v>
      </c>
      <c r="DE911" t="s">
        <v>3</v>
      </c>
      <c r="DF911" t="s">
        <v>3</v>
      </c>
      <c r="DG911" t="s">
        <v>3</v>
      </c>
      <c r="DH911" t="s">
        <v>3</v>
      </c>
      <c r="DI911" t="s">
        <v>3</v>
      </c>
      <c r="DJ911" t="s">
        <v>3</v>
      </c>
      <c r="DK911" t="s">
        <v>3</v>
      </c>
      <c r="DL911" t="s">
        <v>3</v>
      </c>
      <c r="DM911" t="s">
        <v>3</v>
      </c>
      <c r="DN911">
        <v>125</v>
      </c>
      <c r="DO911">
        <v>94</v>
      </c>
      <c r="DP911">
        <v>1</v>
      </c>
      <c r="DQ911">
        <v>1</v>
      </c>
      <c r="DU911">
        <v>1010</v>
      </c>
      <c r="DV911" t="s">
        <v>402</v>
      </c>
      <c r="DW911" t="s">
        <v>402</v>
      </c>
      <c r="DX911">
        <v>1</v>
      </c>
      <c r="DZ911" t="s">
        <v>3</v>
      </c>
      <c r="EA911" t="s">
        <v>3</v>
      </c>
      <c r="EB911" t="s">
        <v>3</v>
      </c>
      <c r="EC911" t="s">
        <v>3</v>
      </c>
      <c r="EE911">
        <v>49573452</v>
      </c>
      <c r="EF911">
        <v>30</v>
      </c>
      <c r="EG911" t="s">
        <v>37</v>
      </c>
      <c r="EH911">
        <v>0</v>
      </c>
      <c r="EI911" t="s">
        <v>3</v>
      </c>
      <c r="EJ911">
        <v>1</v>
      </c>
      <c r="EK911">
        <v>137</v>
      </c>
      <c r="EL911" t="s">
        <v>697</v>
      </c>
      <c r="EM911" t="s">
        <v>698</v>
      </c>
      <c r="EO911" t="s">
        <v>3</v>
      </c>
      <c r="EQ911">
        <v>0</v>
      </c>
      <c r="ER911">
        <v>515.89</v>
      </c>
      <c r="ES911">
        <v>515.89</v>
      </c>
      <c r="ET911">
        <v>0</v>
      </c>
      <c r="EU911">
        <v>0</v>
      </c>
      <c r="EV911">
        <v>0</v>
      </c>
      <c r="EW911">
        <v>0</v>
      </c>
      <c r="EX911">
        <v>0</v>
      </c>
      <c r="FQ911">
        <v>0</v>
      </c>
      <c r="FR911">
        <f t="shared" si="762"/>
        <v>0</v>
      </c>
      <c r="FS911">
        <v>0</v>
      </c>
      <c r="FX911">
        <v>125</v>
      </c>
      <c r="FY911">
        <v>94</v>
      </c>
      <c r="GA911" t="s">
        <v>3</v>
      </c>
      <c r="GD911">
        <v>0</v>
      </c>
      <c r="GF911">
        <v>-1902311960</v>
      </c>
      <c r="GG911">
        <v>2</v>
      </c>
      <c r="GH911">
        <v>1</v>
      </c>
      <c r="GI911">
        <v>2</v>
      </c>
      <c r="GJ911">
        <v>0</v>
      </c>
      <c r="GK911">
        <f>ROUND(R911*(S12)/100,2)</f>
        <v>0</v>
      </c>
      <c r="GL911">
        <f t="shared" si="763"/>
        <v>0</v>
      </c>
      <c r="GM911">
        <f t="shared" si="764"/>
        <v>101372.39</v>
      </c>
      <c r="GN911">
        <f t="shared" si="765"/>
        <v>101372.39</v>
      </c>
      <c r="GO911">
        <f t="shared" si="766"/>
        <v>0</v>
      </c>
      <c r="GP911">
        <f t="shared" si="767"/>
        <v>0</v>
      </c>
      <c r="GR911">
        <v>0</v>
      </c>
      <c r="GS911">
        <v>0</v>
      </c>
      <c r="GT911">
        <v>0</v>
      </c>
      <c r="GU911" t="s">
        <v>3</v>
      </c>
      <c r="GV911">
        <f t="shared" si="768"/>
        <v>0</v>
      </c>
      <c r="GW911">
        <v>1</v>
      </c>
      <c r="GX911">
        <f t="shared" si="769"/>
        <v>0</v>
      </c>
      <c r="HA911">
        <v>0</v>
      </c>
      <c r="HB911">
        <v>0</v>
      </c>
      <c r="HC911">
        <f t="shared" si="770"/>
        <v>0</v>
      </c>
      <c r="HE911" t="s">
        <v>3</v>
      </c>
      <c r="HF911" t="s">
        <v>3</v>
      </c>
      <c r="HM911" t="s">
        <v>3</v>
      </c>
      <c r="HN911" t="s">
        <v>3</v>
      </c>
      <c r="HO911" t="s">
        <v>3</v>
      </c>
      <c r="HP911" t="s">
        <v>3</v>
      </c>
      <c r="HQ911" t="s">
        <v>3</v>
      </c>
      <c r="IK911">
        <v>0</v>
      </c>
    </row>
    <row r="912" spans="1:255" x14ac:dyDescent="0.2">
      <c r="A912" s="2">
        <v>18</v>
      </c>
      <c r="B912" s="2">
        <v>1</v>
      </c>
      <c r="C912" s="2">
        <v>509</v>
      </c>
      <c r="D912" s="2"/>
      <c r="E912" s="2" t="s">
        <v>847</v>
      </c>
      <c r="F912" s="2" t="s">
        <v>848</v>
      </c>
      <c r="G912" s="2" t="s">
        <v>849</v>
      </c>
      <c r="H912" s="2" t="s">
        <v>402</v>
      </c>
      <c r="I912" s="2">
        <f>I908*J912</f>
        <v>25</v>
      </c>
      <c r="J912" s="2">
        <v>62.766758724579468</v>
      </c>
      <c r="K912" s="2">
        <v>62.766759</v>
      </c>
      <c r="L912" s="2"/>
      <c r="M912" s="2"/>
      <c r="N912" s="2"/>
      <c r="O912" s="2">
        <f t="shared" si="733"/>
        <v>124.75</v>
      </c>
      <c r="P912" s="2">
        <f t="shared" si="734"/>
        <v>124.75</v>
      </c>
      <c r="Q912" s="2">
        <f t="shared" si="735"/>
        <v>0</v>
      </c>
      <c r="R912" s="2">
        <f t="shared" si="736"/>
        <v>0</v>
      </c>
      <c r="S912" s="2">
        <f t="shared" si="737"/>
        <v>0</v>
      </c>
      <c r="T912" s="2">
        <f t="shared" si="738"/>
        <v>0</v>
      </c>
      <c r="U912" s="2">
        <f t="shared" si="739"/>
        <v>0</v>
      </c>
      <c r="V912" s="2">
        <f t="shared" si="740"/>
        <v>0</v>
      </c>
      <c r="W912" s="2">
        <f t="shared" si="741"/>
        <v>0</v>
      </c>
      <c r="X912" s="2">
        <f t="shared" si="742"/>
        <v>0</v>
      </c>
      <c r="Y912" s="2">
        <f t="shared" si="743"/>
        <v>0</v>
      </c>
      <c r="Z912" s="2"/>
      <c r="AA912" s="2">
        <v>50626682</v>
      </c>
      <c r="AB912" s="2">
        <f t="shared" si="744"/>
        <v>4.99</v>
      </c>
      <c r="AC912" s="2">
        <f t="shared" si="745"/>
        <v>4.99</v>
      </c>
      <c r="AD912" s="2">
        <f t="shared" si="746"/>
        <v>0</v>
      </c>
      <c r="AE912" s="2">
        <f t="shared" si="747"/>
        <v>0</v>
      </c>
      <c r="AF912" s="2">
        <f t="shared" si="748"/>
        <v>0</v>
      </c>
      <c r="AG912" s="2">
        <f t="shared" si="749"/>
        <v>0</v>
      </c>
      <c r="AH912" s="2">
        <f t="shared" si="750"/>
        <v>0</v>
      </c>
      <c r="AI912" s="2">
        <f t="shared" si="751"/>
        <v>0</v>
      </c>
      <c r="AJ912" s="2">
        <f t="shared" si="752"/>
        <v>0</v>
      </c>
      <c r="AK912" s="2">
        <v>4.99</v>
      </c>
      <c r="AL912" s="2">
        <v>4.99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125</v>
      </c>
      <c r="AU912" s="2">
        <v>94</v>
      </c>
      <c r="AV912" s="2">
        <v>1</v>
      </c>
      <c r="AW912" s="2">
        <v>1</v>
      </c>
      <c r="AX912" s="2"/>
      <c r="AY912" s="2"/>
      <c r="AZ912" s="2">
        <v>1</v>
      </c>
      <c r="BA912" s="2">
        <v>1</v>
      </c>
      <c r="BB912" s="2">
        <v>1</v>
      </c>
      <c r="BC912" s="2">
        <v>1</v>
      </c>
      <c r="BD912" s="2" t="s">
        <v>3</v>
      </c>
      <c r="BE912" s="2" t="s">
        <v>3</v>
      </c>
      <c r="BF912" s="2" t="s">
        <v>3</v>
      </c>
      <c r="BG912" s="2" t="s">
        <v>3</v>
      </c>
      <c r="BH912" s="2">
        <v>3</v>
      </c>
      <c r="BI912" s="2">
        <v>1</v>
      </c>
      <c r="BJ912" s="2" t="s">
        <v>850</v>
      </c>
      <c r="BK912" s="2"/>
      <c r="BL912" s="2"/>
      <c r="BM912" s="2">
        <v>137</v>
      </c>
      <c r="BN912" s="2">
        <v>0</v>
      </c>
      <c r="BO912" s="2" t="s">
        <v>3</v>
      </c>
      <c r="BP912" s="2">
        <v>0</v>
      </c>
      <c r="BQ912" s="2">
        <v>30</v>
      </c>
      <c r="BR912" s="2">
        <v>0</v>
      </c>
      <c r="BS912" s="2">
        <v>1</v>
      </c>
      <c r="BT912" s="2">
        <v>1</v>
      </c>
      <c r="BU912" s="2">
        <v>1</v>
      </c>
      <c r="BV912" s="2">
        <v>1</v>
      </c>
      <c r="BW912" s="2">
        <v>1</v>
      </c>
      <c r="BX912" s="2">
        <v>1</v>
      </c>
      <c r="BY912" s="2" t="s">
        <v>3</v>
      </c>
      <c r="BZ912" s="2">
        <v>125</v>
      </c>
      <c r="CA912" s="2">
        <v>94</v>
      </c>
      <c r="CB912" s="2" t="s">
        <v>3</v>
      </c>
      <c r="CC912" s="2"/>
      <c r="CD912" s="2"/>
      <c r="CE912" s="2">
        <v>30</v>
      </c>
      <c r="CF912" s="2">
        <v>0</v>
      </c>
      <c r="CG912" s="2">
        <v>0</v>
      </c>
      <c r="CH912" s="2"/>
      <c r="CI912" s="2"/>
      <c r="CJ912" s="2"/>
      <c r="CK912" s="2"/>
      <c r="CL912" s="2"/>
      <c r="CM912" s="2">
        <v>0</v>
      </c>
      <c r="CN912" s="2" t="s">
        <v>3</v>
      </c>
      <c r="CO912" s="2">
        <v>0</v>
      </c>
      <c r="CP912" s="2">
        <f t="shared" si="753"/>
        <v>124.75</v>
      </c>
      <c r="CQ912" s="2">
        <f t="shared" si="754"/>
        <v>4.99</v>
      </c>
      <c r="CR912" s="2">
        <f t="shared" si="755"/>
        <v>0</v>
      </c>
      <c r="CS912" s="2">
        <f t="shared" si="756"/>
        <v>0</v>
      </c>
      <c r="CT912" s="2">
        <f t="shared" si="757"/>
        <v>0</v>
      </c>
      <c r="CU912" s="2">
        <f t="shared" si="758"/>
        <v>0</v>
      </c>
      <c r="CV912" s="2">
        <f t="shared" si="759"/>
        <v>0</v>
      </c>
      <c r="CW912" s="2">
        <f t="shared" si="760"/>
        <v>0</v>
      </c>
      <c r="CX912" s="2">
        <f t="shared" si="761"/>
        <v>0</v>
      </c>
      <c r="CY912" s="2">
        <f>((S912*BZ912)/100)</f>
        <v>0</v>
      </c>
      <c r="CZ912" s="2">
        <f>((S912*CA912)/100)</f>
        <v>0</v>
      </c>
      <c r="DA912" s="2"/>
      <c r="DB912" s="2"/>
      <c r="DC912" s="2" t="s">
        <v>3</v>
      </c>
      <c r="DD912" s="2" t="s">
        <v>3</v>
      </c>
      <c r="DE912" s="2" t="s">
        <v>3</v>
      </c>
      <c r="DF912" s="2" t="s">
        <v>3</v>
      </c>
      <c r="DG912" s="2" t="s">
        <v>3</v>
      </c>
      <c r="DH912" s="2" t="s">
        <v>3</v>
      </c>
      <c r="DI912" s="2" t="s">
        <v>3</v>
      </c>
      <c r="DJ912" s="2" t="s">
        <v>3</v>
      </c>
      <c r="DK912" s="2" t="s">
        <v>3</v>
      </c>
      <c r="DL912" s="2" t="s">
        <v>3</v>
      </c>
      <c r="DM912" s="2" t="s">
        <v>3</v>
      </c>
      <c r="DN912" s="2">
        <v>0</v>
      </c>
      <c r="DO912" s="2">
        <v>0</v>
      </c>
      <c r="DP912" s="2">
        <v>1</v>
      </c>
      <c r="DQ912" s="2">
        <v>1</v>
      </c>
      <c r="DR912" s="2"/>
      <c r="DS912" s="2"/>
      <c r="DT912" s="2"/>
      <c r="DU912" s="2">
        <v>1010</v>
      </c>
      <c r="DV912" s="2" t="s">
        <v>402</v>
      </c>
      <c r="DW912" s="2" t="s">
        <v>402</v>
      </c>
      <c r="DX912" s="2">
        <v>1</v>
      </c>
      <c r="DY912" s="2"/>
      <c r="DZ912" s="2" t="s">
        <v>3</v>
      </c>
      <c r="EA912" s="2" t="s">
        <v>3</v>
      </c>
      <c r="EB912" s="2" t="s">
        <v>3</v>
      </c>
      <c r="EC912" s="2" t="s">
        <v>3</v>
      </c>
      <c r="ED912" s="2"/>
      <c r="EE912" s="2">
        <v>49573452</v>
      </c>
      <c r="EF912" s="2">
        <v>30</v>
      </c>
      <c r="EG912" s="2" t="s">
        <v>37</v>
      </c>
      <c r="EH912" s="2">
        <v>0</v>
      </c>
      <c r="EI912" s="2" t="s">
        <v>3</v>
      </c>
      <c r="EJ912" s="2">
        <v>1</v>
      </c>
      <c r="EK912" s="2">
        <v>137</v>
      </c>
      <c r="EL912" s="2" t="s">
        <v>697</v>
      </c>
      <c r="EM912" s="2" t="s">
        <v>698</v>
      </c>
      <c r="EN912" s="2"/>
      <c r="EO912" s="2" t="s">
        <v>3</v>
      </c>
      <c r="EP912" s="2"/>
      <c r="EQ912" s="2">
        <v>0</v>
      </c>
      <c r="ER912" s="2">
        <v>4.99</v>
      </c>
      <c r="ES912" s="2">
        <v>4.99</v>
      </c>
      <c r="ET912" s="2">
        <v>0</v>
      </c>
      <c r="EU912" s="2">
        <v>0</v>
      </c>
      <c r="EV912" s="2">
        <v>0</v>
      </c>
      <c r="EW912" s="2">
        <v>0</v>
      </c>
      <c r="EX912" s="2">
        <v>0</v>
      </c>
      <c r="EY912" s="2"/>
      <c r="EZ912" s="2"/>
      <c r="FA912" s="2"/>
      <c r="FB912" s="2"/>
      <c r="FC912" s="2"/>
      <c r="FD912" s="2"/>
      <c r="FE912" s="2"/>
      <c r="FF912" s="2"/>
      <c r="FG912" s="2"/>
      <c r="FH912" s="2"/>
      <c r="FI912" s="2"/>
      <c r="FJ912" s="2"/>
      <c r="FK912" s="2"/>
      <c r="FL912" s="2"/>
      <c r="FM912" s="2"/>
      <c r="FN912" s="2"/>
      <c r="FO912" s="2"/>
      <c r="FP912" s="2"/>
      <c r="FQ912" s="2">
        <v>0</v>
      </c>
      <c r="FR912" s="2">
        <f t="shared" si="762"/>
        <v>0</v>
      </c>
      <c r="FS912" s="2">
        <v>0</v>
      </c>
      <c r="FT912" s="2"/>
      <c r="FU912" s="2"/>
      <c r="FV912" s="2"/>
      <c r="FW912" s="2"/>
      <c r="FX912" s="2">
        <v>125</v>
      </c>
      <c r="FY912" s="2">
        <v>94</v>
      </c>
      <c r="FZ912" s="2"/>
      <c r="GA912" s="2" t="s">
        <v>3</v>
      </c>
      <c r="GB912" s="2"/>
      <c r="GC912" s="2"/>
      <c r="GD912" s="2">
        <v>0</v>
      </c>
      <c r="GE912" s="2"/>
      <c r="GF912" s="2">
        <v>-1374587209</v>
      </c>
      <c r="GG912" s="2">
        <v>2</v>
      </c>
      <c r="GH912" s="2">
        <v>1</v>
      </c>
      <c r="GI912" s="2">
        <v>-2</v>
      </c>
      <c r="GJ912" s="2">
        <v>0</v>
      </c>
      <c r="GK912" s="2">
        <f>ROUND(R912*(R12)/100,2)</f>
        <v>0</v>
      </c>
      <c r="GL912" s="2">
        <f t="shared" si="763"/>
        <v>0</v>
      </c>
      <c r="GM912" s="2">
        <f t="shared" si="764"/>
        <v>124.75</v>
      </c>
      <c r="GN912" s="2">
        <f t="shared" si="765"/>
        <v>124.75</v>
      </c>
      <c r="GO912" s="2">
        <f t="shared" si="766"/>
        <v>0</v>
      </c>
      <c r="GP912" s="2">
        <f t="shared" si="767"/>
        <v>0</v>
      </c>
      <c r="GQ912" s="2"/>
      <c r="GR912" s="2">
        <v>0</v>
      </c>
      <c r="GS912" s="2">
        <v>3</v>
      </c>
      <c r="GT912" s="2">
        <v>0</v>
      </c>
      <c r="GU912" s="2" t="s">
        <v>3</v>
      </c>
      <c r="GV912" s="2">
        <f t="shared" si="768"/>
        <v>0</v>
      </c>
      <c r="GW912" s="2">
        <v>1</v>
      </c>
      <c r="GX912" s="2">
        <f t="shared" si="769"/>
        <v>0</v>
      </c>
      <c r="GY912" s="2"/>
      <c r="GZ912" s="2"/>
      <c r="HA912" s="2">
        <v>0</v>
      </c>
      <c r="HB912" s="2">
        <v>0</v>
      </c>
      <c r="HC912" s="2">
        <f t="shared" si="770"/>
        <v>0</v>
      </c>
      <c r="HD912" s="2"/>
      <c r="HE912" s="2" t="s">
        <v>3</v>
      </c>
      <c r="HF912" s="2" t="s">
        <v>3</v>
      </c>
      <c r="HG912" s="2"/>
      <c r="HH912" s="2"/>
      <c r="HI912" s="2"/>
      <c r="HJ912" s="2"/>
      <c r="HK912" s="2"/>
      <c r="HL912" s="2"/>
      <c r="HM912" s="2" t="s">
        <v>3</v>
      </c>
      <c r="HN912" s="2" t="s">
        <v>3</v>
      </c>
      <c r="HO912" s="2" t="s">
        <v>3</v>
      </c>
      <c r="HP912" s="2" t="s">
        <v>3</v>
      </c>
      <c r="HQ912" s="2" t="s">
        <v>3</v>
      </c>
      <c r="HR912" s="2"/>
      <c r="HS912" s="2"/>
      <c r="HT912" s="2"/>
      <c r="HU912" s="2"/>
      <c r="HV912" s="2"/>
      <c r="HW912" s="2"/>
      <c r="HX912" s="2"/>
      <c r="HY912" s="2"/>
      <c r="HZ912" s="2"/>
      <c r="IA912" s="2"/>
      <c r="IB912" s="2"/>
      <c r="IC912" s="2"/>
      <c r="ID912" s="2"/>
      <c r="IE912" s="2"/>
      <c r="IF912" s="2"/>
      <c r="IG912" s="2"/>
      <c r="IH912" s="2"/>
      <c r="II912" s="2"/>
      <c r="IJ912" s="2"/>
      <c r="IK912" s="2">
        <v>0</v>
      </c>
      <c r="IL912" s="2"/>
      <c r="IM912" s="2"/>
      <c r="IN912" s="2"/>
      <c r="IO912" s="2"/>
      <c r="IP912" s="2"/>
      <c r="IQ912" s="2"/>
      <c r="IR912" s="2"/>
      <c r="IS912" s="2"/>
      <c r="IT912" s="2"/>
      <c r="IU912" s="2"/>
    </row>
    <row r="913" spans="1:245" x14ac:dyDescent="0.2">
      <c r="A913">
        <v>18</v>
      </c>
      <c r="B913">
        <v>1</v>
      </c>
      <c r="C913">
        <v>514</v>
      </c>
      <c r="E913" t="s">
        <v>847</v>
      </c>
      <c r="F913" t="s">
        <v>848</v>
      </c>
      <c r="G913" t="s">
        <v>849</v>
      </c>
      <c r="H913" t="s">
        <v>402</v>
      </c>
      <c r="I913">
        <f>I909*J913</f>
        <v>25</v>
      </c>
      <c r="J913">
        <v>62.766758724579468</v>
      </c>
      <c r="K913">
        <v>62.766759</v>
      </c>
      <c r="O913">
        <f t="shared" si="733"/>
        <v>843.31</v>
      </c>
      <c r="P913">
        <f t="shared" si="734"/>
        <v>843.31</v>
      </c>
      <c r="Q913">
        <f t="shared" si="735"/>
        <v>0</v>
      </c>
      <c r="R913">
        <f t="shared" si="736"/>
        <v>0</v>
      </c>
      <c r="S913">
        <f t="shared" si="737"/>
        <v>0</v>
      </c>
      <c r="T913">
        <f t="shared" si="738"/>
        <v>0</v>
      </c>
      <c r="U913">
        <f t="shared" si="739"/>
        <v>0</v>
      </c>
      <c r="V913">
        <f t="shared" si="740"/>
        <v>0</v>
      </c>
      <c r="W913">
        <f t="shared" si="741"/>
        <v>0</v>
      </c>
      <c r="X913">
        <f t="shared" si="742"/>
        <v>0</v>
      </c>
      <c r="Y913">
        <f t="shared" si="743"/>
        <v>0</v>
      </c>
      <c r="AA913">
        <v>50626683</v>
      </c>
      <c r="AB913">
        <f t="shared" si="744"/>
        <v>4.99</v>
      </c>
      <c r="AC913">
        <f t="shared" si="745"/>
        <v>4.99</v>
      </c>
      <c r="AD913">
        <f t="shared" si="746"/>
        <v>0</v>
      </c>
      <c r="AE913">
        <f t="shared" si="747"/>
        <v>0</v>
      </c>
      <c r="AF913">
        <f t="shared" si="748"/>
        <v>0</v>
      </c>
      <c r="AG913">
        <f t="shared" si="749"/>
        <v>0</v>
      </c>
      <c r="AH913">
        <f t="shared" si="750"/>
        <v>0</v>
      </c>
      <c r="AI913">
        <f t="shared" si="751"/>
        <v>0</v>
      </c>
      <c r="AJ913">
        <f t="shared" si="752"/>
        <v>0</v>
      </c>
      <c r="AK913">
        <v>4.99</v>
      </c>
      <c r="AL913">
        <v>4.99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1</v>
      </c>
      <c r="AW913">
        <v>1</v>
      </c>
      <c r="AZ913">
        <v>1</v>
      </c>
      <c r="BA913">
        <v>1</v>
      </c>
      <c r="BB913">
        <v>1</v>
      </c>
      <c r="BC913">
        <v>6.76</v>
      </c>
      <c r="BD913" t="s">
        <v>3</v>
      </c>
      <c r="BE913" t="s">
        <v>3</v>
      </c>
      <c r="BF913" t="s">
        <v>3</v>
      </c>
      <c r="BG913" t="s">
        <v>3</v>
      </c>
      <c r="BH913">
        <v>3</v>
      </c>
      <c r="BI913">
        <v>1</v>
      </c>
      <c r="BJ913" t="s">
        <v>850</v>
      </c>
      <c r="BM913">
        <v>137</v>
      </c>
      <c r="BN913">
        <v>0</v>
      </c>
      <c r="BO913" t="s">
        <v>848</v>
      </c>
      <c r="BP913">
        <v>1</v>
      </c>
      <c r="BQ913">
        <v>30</v>
      </c>
      <c r="BR913">
        <v>0</v>
      </c>
      <c r="BS913">
        <v>1</v>
      </c>
      <c r="BT913">
        <v>1</v>
      </c>
      <c r="BU913">
        <v>1</v>
      </c>
      <c r="BV913">
        <v>1</v>
      </c>
      <c r="BW913">
        <v>1</v>
      </c>
      <c r="BX913">
        <v>1</v>
      </c>
      <c r="BY913" t="s">
        <v>3</v>
      </c>
      <c r="BZ913">
        <v>0</v>
      </c>
      <c r="CA913">
        <v>0</v>
      </c>
      <c r="CB913" t="s">
        <v>3</v>
      </c>
      <c r="CE913">
        <v>30</v>
      </c>
      <c r="CF913">
        <v>0</v>
      </c>
      <c r="CG913">
        <v>0</v>
      </c>
      <c r="CM913">
        <v>0</v>
      </c>
      <c r="CN913" t="s">
        <v>3</v>
      </c>
      <c r="CO913">
        <v>0</v>
      </c>
      <c r="CP913">
        <f t="shared" si="753"/>
        <v>843.31</v>
      </c>
      <c r="CQ913">
        <f t="shared" si="754"/>
        <v>33.729999999999997</v>
      </c>
      <c r="CR913">
        <f t="shared" si="755"/>
        <v>0</v>
      </c>
      <c r="CS913">
        <f t="shared" si="756"/>
        <v>0</v>
      </c>
      <c r="CT913">
        <f t="shared" si="757"/>
        <v>0</v>
      </c>
      <c r="CU913">
        <f t="shared" si="758"/>
        <v>0</v>
      </c>
      <c r="CV913">
        <f t="shared" si="759"/>
        <v>0</v>
      </c>
      <c r="CW913">
        <f t="shared" si="760"/>
        <v>0</v>
      </c>
      <c r="CX913">
        <f t="shared" si="761"/>
        <v>0</v>
      </c>
      <c r="CY913">
        <f>S913*(BZ913/100)</f>
        <v>0</v>
      </c>
      <c r="CZ913">
        <f>S913*(CA913/100)</f>
        <v>0</v>
      </c>
      <c r="DC913" t="s">
        <v>3</v>
      </c>
      <c r="DD913" t="s">
        <v>3</v>
      </c>
      <c r="DE913" t="s">
        <v>3</v>
      </c>
      <c r="DF913" t="s">
        <v>3</v>
      </c>
      <c r="DG913" t="s">
        <v>3</v>
      </c>
      <c r="DH913" t="s">
        <v>3</v>
      </c>
      <c r="DI913" t="s">
        <v>3</v>
      </c>
      <c r="DJ913" t="s">
        <v>3</v>
      </c>
      <c r="DK913" t="s">
        <v>3</v>
      </c>
      <c r="DL913" t="s">
        <v>3</v>
      </c>
      <c r="DM913" t="s">
        <v>3</v>
      </c>
      <c r="DN913">
        <v>125</v>
      </c>
      <c r="DO913">
        <v>94</v>
      </c>
      <c r="DP913">
        <v>1</v>
      </c>
      <c r="DQ913">
        <v>1</v>
      </c>
      <c r="DU913">
        <v>1010</v>
      </c>
      <c r="DV913" t="s">
        <v>402</v>
      </c>
      <c r="DW913" t="s">
        <v>402</v>
      </c>
      <c r="DX913">
        <v>1</v>
      </c>
      <c r="DZ913" t="s">
        <v>3</v>
      </c>
      <c r="EA913" t="s">
        <v>3</v>
      </c>
      <c r="EB913" t="s">
        <v>3</v>
      </c>
      <c r="EC913" t="s">
        <v>3</v>
      </c>
      <c r="EE913">
        <v>49573452</v>
      </c>
      <c r="EF913">
        <v>30</v>
      </c>
      <c r="EG913" t="s">
        <v>37</v>
      </c>
      <c r="EH913">
        <v>0</v>
      </c>
      <c r="EI913" t="s">
        <v>3</v>
      </c>
      <c r="EJ913">
        <v>1</v>
      </c>
      <c r="EK913">
        <v>137</v>
      </c>
      <c r="EL913" t="s">
        <v>697</v>
      </c>
      <c r="EM913" t="s">
        <v>698</v>
      </c>
      <c r="EO913" t="s">
        <v>3</v>
      </c>
      <c r="EQ913">
        <v>0</v>
      </c>
      <c r="ER913">
        <v>4.99</v>
      </c>
      <c r="ES913">
        <v>4.99</v>
      </c>
      <c r="ET913">
        <v>0</v>
      </c>
      <c r="EU913">
        <v>0</v>
      </c>
      <c r="EV913">
        <v>0</v>
      </c>
      <c r="EW913">
        <v>0</v>
      </c>
      <c r="EX913">
        <v>0</v>
      </c>
      <c r="FQ913">
        <v>0</v>
      </c>
      <c r="FR913">
        <f t="shared" si="762"/>
        <v>0</v>
      </c>
      <c r="FS913">
        <v>0</v>
      </c>
      <c r="FX913">
        <v>125</v>
      </c>
      <c r="FY913">
        <v>94</v>
      </c>
      <c r="GA913" t="s">
        <v>3</v>
      </c>
      <c r="GD913">
        <v>0</v>
      </c>
      <c r="GF913">
        <v>-1374587209</v>
      </c>
      <c r="GG913">
        <v>2</v>
      </c>
      <c r="GH913">
        <v>1</v>
      </c>
      <c r="GI913">
        <v>2</v>
      </c>
      <c r="GJ913">
        <v>0</v>
      </c>
      <c r="GK913">
        <f>ROUND(R913*(S12)/100,2)</f>
        <v>0</v>
      </c>
      <c r="GL913">
        <f t="shared" si="763"/>
        <v>0</v>
      </c>
      <c r="GM913">
        <f t="shared" si="764"/>
        <v>843.31</v>
      </c>
      <c r="GN913">
        <f t="shared" si="765"/>
        <v>843.31</v>
      </c>
      <c r="GO913">
        <f t="shared" si="766"/>
        <v>0</v>
      </c>
      <c r="GP913">
        <f t="shared" si="767"/>
        <v>0</v>
      </c>
      <c r="GR913">
        <v>0</v>
      </c>
      <c r="GS913">
        <v>0</v>
      </c>
      <c r="GT913">
        <v>0</v>
      </c>
      <c r="GU913" t="s">
        <v>3</v>
      </c>
      <c r="GV913">
        <f t="shared" si="768"/>
        <v>0</v>
      </c>
      <c r="GW913">
        <v>1</v>
      </c>
      <c r="GX913">
        <f t="shared" si="769"/>
        <v>0</v>
      </c>
      <c r="HA913">
        <v>0</v>
      </c>
      <c r="HB913">
        <v>0</v>
      </c>
      <c r="HC913">
        <f t="shared" si="770"/>
        <v>0</v>
      </c>
      <c r="HE913" t="s">
        <v>3</v>
      </c>
      <c r="HF913" t="s">
        <v>3</v>
      </c>
      <c r="HM913" t="s">
        <v>3</v>
      </c>
      <c r="HN913" t="s">
        <v>3</v>
      </c>
      <c r="HO913" t="s">
        <v>3</v>
      </c>
      <c r="HP913" t="s">
        <v>3</v>
      </c>
      <c r="HQ913" t="s">
        <v>3</v>
      </c>
      <c r="IK913">
        <v>0</v>
      </c>
    </row>
    <row r="915" spans="1:245" x14ac:dyDescent="0.2">
      <c r="A915" s="3">
        <v>51</v>
      </c>
      <c r="B915" s="3">
        <f>B876</f>
        <v>1</v>
      </c>
      <c r="C915" s="3">
        <f>A876</f>
        <v>5</v>
      </c>
      <c r="D915" s="3">
        <f>ROW(A876)</f>
        <v>876</v>
      </c>
      <c r="E915" s="3"/>
      <c r="F915" s="3" t="str">
        <f>IF(F876&lt;&gt;"",F876,"")</f>
        <v>Новый подраздел</v>
      </c>
      <c r="G915" s="3" t="str">
        <f>IF(G876&lt;&gt;"",G876,"")</f>
        <v>Система отопления</v>
      </c>
      <c r="H915" s="3">
        <v>0</v>
      </c>
      <c r="I915" s="3"/>
      <c r="J915" s="3"/>
      <c r="K915" s="3"/>
      <c r="L915" s="3"/>
      <c r="M915" s="3"/>
      <c r="N915" s="3"/>
      <c r="O915" s="3">
        <f t="shared" ref="O915:T915" si="771">ROUND(AB915,2)</f>
        <v>34595.31</v>
      </c>
      <c r="P915" s="3">
        <f t="shared" si="771"/>
        <v>33554.04</v>
      </c>
      <c r="Q915" s="3">
        <f t="shared" si="771"/>
        <v>190.99</v>
      </c>
      <c r="R915" s="3">
        <f t="shared" si="771"/>
        <v>29.5</v>
      </c>
      <c r="S915" s="3">
        <f t="shared" si="771"/>
        <v>850.28</v>
      </c>
      <c r="T915" s="3">
        <f t="shared" si="771"/>
        <v>0</v>
      </c>
      <c r="U915" s="3">
        <f>AH915</f>
        <v>69.789140000000003</v>
      </c>
      <c r="V915" s="3">
        <f>AI915</f>
        <v>0</v>
      </c>
      <c r="W915" s="3">
        <f>ROUND(AJ915,2)</f>
        <v>0</v>
      </c>
      <c r="X915" s="3">
        <f>ROUND(AK915,2)</f>
        <v>1062.8599999999999</v>
      </c>
      <c r="Y915" s="3">
        <f>ROUND(AL915,2)</f>
        <v>799.27</v>
      </c>
      <c r="Z915" s="3"/>
      <c r="AA915" s="3"/>
      <c r="AB915" s="3">
        <f>ROUND(SUMIF(AA880:AA913,"=50626682",O880:O913),2)</f>
        <v>34595.31</v>
      </c>
      <c r="AC915" s="3">
        <f>ROUND(SUMIF(AA880:AA913,"=50626682",P880:P913),2)</f>
        <v>33554.04</v>
      </c>
      <c r="AD915" s="3">
        <f>ROUND(SUMIF(AA880:AA913,"=50626682",Q880:Q913),2)</f>
        <v>190.99</v>
      </c>
      <c r="AE915" s="3">
        <f>ROUND(SUMIF(AA880:AA913,"=50626682",R880:R913),2)</f>
        <v>29.5</v>
      </c>
      <c r="AF915" s="3">
        <f>ROUND(SUMIF(AA880:AA913,"=50626682",S880:S913),2)</f>
        <v>850.28</v>
      </c>
      <c r="AG915" s="3">
        <f>ROUND(SUMIF(AA880:AA913,"=50626682",T880:T913),2)</f>
        <v>0</v>
      </c>
      <c r="AH915" s="3">
        <f>SUMIF(AA880:AA913,"=50626682",U880:U913)</f>
        <v>69.789140000000003</v>
      </c>
      <c r="AI915" s="3">
        <f>SUMIF(AA880:AA913,"=50626682",V880:V913)</f>
        <v>0</v>
      </c>
      <c r="AJ915" s="3">
        <f>ROUND(SUMIF(AA880:AA913,"=50626682",W880:W913),2)</f>
        <v>0</v>
      </c>
      <c r="AK915" s="3">
        <f>ROUND(SUMIF(AA880:AA913,"=50626682",X880:X913),2)</f>
        <v>1062.8599999999999</v>
      </c>
      <c r="AL915" s="3">
        <f>ROUND(SUMIF(AA880:AA913,"=50626682",Y880:Y913),2)</f>
        <v>799.27</v>
      </c>
      <c r="AM915" s="3"/>
      <c r="AN915" s="3"/>
      <c r="AO915" s="3">
        <f t="shared" ref="AO915:BD915" si="772">ROUND(BX915,2)</f>
        <v>0</v>
      </c>
      <c r="AP915" s="3">
        <f t="shared" si="772"/>
        <v>0</v>
      </c>
      <c r="AQ915" s="3">
        <f t="shared" si="772"/>
        <v>0</v>
      </c>
      <c r="AR915" s="3">
        <f t="shared" si="772"/>
        <v>36509.07</v>
      </c>
      <c r="AS915" s="3">
        <f t="shared" si="772"/>
        <v>36509.07</v>
      </c>
      <c r="AT915" s="3">
        <f t="shared" si="772"/>
        <v>0</v>
      </c>
      <c r="AU915" s="3">
        <f t="shared" si="772"/>
        <v>0</v>
      </c>
      <c r="AV915" s="3">
        <f t="shared" si="772"/>
        <v>33554.04</v>
      </c>
      <c r="AW915" s="3">
        <f t="shared" si="772"/>
        <v>33554.04</v>
      </c>
      <c r="AX915" s="3">
        <f t="shared" si="772"/>
        <v>0</v>
      </c>
      <c r="AY915" s="3">
        <f t="shared" si="772"/>
        <v>33554.04</v>
      </c>
      <c r="AZ915" s="3">
        <f t="shared" si="772"/>
        <v>0</v>
      </c>
      <c r="BA915" s="3">
        <f t="shared" si="772"/>
        <v>0</v>
      </c>
      <c r="BB915" s="3">
        <f t="shared" si="772"/>
        <v>0</v>
      </c>
      <c r="BC915" s="3">
        <f t="shared" si="772"/>
        <v>0</v>
      </c>
      <c r="BD915" s="3">
        <f t="shared" si="772"/>
        <v>0</v>
      </c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>
        <f>ROUND(SUMIF(AA880:AA913,"=50626682",FQ880:FQ913),2)</f>
        <v>0</v>
      </c>
      <c r="BY915" s="3">
        <f>ROUND(SUMIF(AA880:AA913,"=50626682",FR880:FR913),2)</f>
        <v>0</v>
      </c>
      <c r="BZ915" s="3">
        <f>ROUND(SUMIF(AA880:AA913,"=50626682",GL880:GL913),2)</f>
        <v>0</v>
      </c>
      <c r="CA915" s="3">
        <f>ROUND(SUMIF(AA880:AA913,"=50626682",GM880:GM913),2)</f>
        <v>36509.07</v>
      </c>
      <c r="CB915" s="3">
        <f>ROUND(SUMIF(AA880:AA913,"=50626682",GN880:GN913),2)</f>
        <v>36509.07</v>
      </c>
      <c r="CC915" s="3">
        <f>ROUND(SUMIF(AA880:AA913,"=50626682",GO880:GO913),2)</f>
        <v>0</v>
      </c>
      <c r="CD915" s="3">
        <f>ROUND(SUMIF(AA880:AA913,"=50626682",GP880:GP913),2)</f>
        <v>0</v>
      </c>
      <c r="CE915" s="3">
        <f>AC915-BX915</f>
        <v>33554.04</v>
      </c>
      <c r="CF915" s="3">
        <f>AC915-BY915</f>
        <v>33554.04</v>
      </c>
      <c r="CG915" s="3">
        <f>BX915-BZ915</f>
        <v>0</v>
      </c>
      <c r="CH915" s="3">
        <f>AC915-BX915-BY915+BZ915</f>
        <v>33554.04</v>
      </c>
      <c r="CI915" s="3">
        <f>BY915-BZ915</f>
        <v>0</v>
      </c>
      <c r="CJ915" s="3">
        <f>ROUND(SUMIF(AA880:AA913,"=50626682",GX880:GX913),2)</f>
        <v>0</v>
      </c>
      <c r="CK915" s="3">
        <f>ROUND(SUMIF(AA880:AA913,"=50626682",GY880:GY913),2)</f>
        <v>0</v>
      </c>
      <c r="CL915" s="3">
        <f>ROUND(SUMIF(AA880:AA913,"=50626682",GZ880:GZ913),2)</f>
        <v>0</v>
      </c>
      <c r="CM915" s="3">
        <f>ROUND(SUMIF(AA880:AA913,"=50626682",HD880:HD913),2)</f>
        <v>0</v>
      </c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4">
        <f t="shared" ref="DG915:DL915" si="773">ROUND(DT915,2)</f>
        <v>357818.39</v>
      </c>
      <c r="DH915" s="4">
        <f t="shared" si="773"/>
        <v>330924.31</v>
      </c>
      <c r="DI915" s="4">
        <f t="shared" si="773"/>
        <v>2210.4499999999998</v>
      </c>
      <c r="DJ915" s="4">
        <f t="shared" si="773"/>
        <v>856.39</v>
      </c>
      <c r="DK915" s="4">
        <f t="shared" si="773"/>
        <v>24683.63</v>
      </c>
      <c r="DL915" s="4">
        <f t="shared" si="773"/>
        <v>0</v>
      </c>
      <c r="DM915" s="4">
        <f>DZ915</f>
        <v>69.789140000000003</v>
      </c>
      <c r="DN915" s="4">
        <f>EA915</f>
        <v>0</v>
      </c>
      <c r="DO915" s="4">
        <f>ROUND(EB915,2)</f>
        <v>0</v>
      </c>
      <c r="DP915" s="4">
        <f>ROUND(EC915,2)</f>
        <v>25424.14</v>
      </c>
      <c r="DQ915" s="4">
        <f>ROUND(ED915,2)</f>
        <v>11354.47</v>
      </c>
      <c r="DR915" s="4"/>
      <c r="DS915" s="4"/>
      <c r="DT915" s="4">
        <f>ROUND(SUMIF(AA880:AA913,"=50626683",O880:O913),2)</f>
        <v>357818.39</v>
      </c>
      <c r="DU915" s="4">
        <f>ROUND(SUMIF(AA880:AA913,"=50626683",P880:P913),2)</f>
        <v>330924.31</v>
      </c>
      <c r="DV915" s="4">
        <f>ROUND(SUMIF(AA880:AA913,"=50626683",Q880:Q913),2)</f>
        <v>2210.4499999999998</v>
      </c>
      <c r="DW915" s="4">
        <f>ROUND(SUMIF(AA880:AA913,"=50626683",R880:R913),2)</f>
        <v>856.39</v>
      </c>
      <c r="DX915" s="4">
        <f>ROUND(SUMIF(AA880:AA913,"=50626683",S880:S913),2)</f>
        <v>24683.63</v>
      </c>
      <c r="DY915" s="4">
        <f>ROUND(SUMIF(AA880:AA913,"=50626683",T880:T913),2)</f>
        <v>0</v>
      </c>
      <c r="DZ915" s="4">
        <f>SUMIF(AA880:AA913,"=50626683",U880:U913)</f>
        <v>69.789140000000003</v>
      </c>
      <c r="EA915" s="4">
        <f>SUMIF(AA880:AA913,"=50626683",V880:V913)</f>
        <v>0</v>
      </c>
      <c r="EB915" s="4">
        <f>ROUND(SUMIF(AA880:AA913,"=50626683",W880:W913),2)</f>
        <v>0</v>
      </c>
      <c r="EC915" s="4">
        <f>ROUND(SUMIF(AA880:AA913,"=50626683",X880:X913),2)</f>
        <v>25424.14</v>
      </c>
      <c r="ED915" s="4">
        <f>ROUND(SUMIF(AA880:AA913,"=50626683",Y880:Y913),2)</f>
        <v>11354.47</v>
      </c>
      <c r="EE915" s="4"/>
      <c r="EF915" s="4"/>
      <c r="EG915" s="4">
        <f t="shared" ref="EG915:EV915" si="774">ROUND(FP915,2)</f>
        <v>0</v>
      </c>
      <c r="EH915" s="4">
        <f t="shared" si="774"/>
        <v>0</v>
      </c>
      <c r="EI915" s="4">
        <f t="shared" si="774"/>
        <v>0</v>
      </c>
      <c r="EJ915" s="4">
        <f t="shared" si="774"/>
        <v>395967.23</v>
      </c>
      <c r="EK915" s="4">
        <f t="shared" si="774"/>
        <v>395967.23</v>
      </c>
      <c r="EL915" s="4">
        <f t="shared" si="774"/>
        <v>0</v>
      </c>
      <c r="EM915" s="4">
        <f t="shared" si="774"/>
        <v>0</v>
      </c>
      <c r="EN915" s="4">
        <f t="shared" si="774"/>
        <v>330924.31</v>
      </c>
      <c r="EO915" s="4">
        <f t="shared" si="774"/>
        <v>330924.31</v>
      </c>
      <c r="EP915" s="4">
        <f t="shared" si="774"/>
        <v>0</v>
      </c>
      <c r="EQ915" s="4">
        <f t="shared" si="774"/>
        <v>330924.31</v>
      </c>
      <c r="ER915" s="4">
        <f t="shared" si="774"/>
        <v>0</v>
      </c>
      <c r="ES915" s="4">
        <f t="shared" si="774"/>
        <v>0</v>
      </c>
      <c r="ET915" s="4">
        <f t="shared" si="774"/>
        <v>0</v>
      </c>
      <c r="EU915" s="4">
        <f t="shared" si="774"/>
        <v>0</v>
      </c>
      <c r="EV915" s="4">
        <f t="shared" si="774"/>
        <v>0</v>
      </c>
      <c r="EW915" s="4"/>
      <c r="EX915" s="4"/>
      <c r="EY915" s="4"/>
      <c r="EZ915" s="4"/>
      <c r="FA915" s="4"/>
      <c r="FB915" s="4"/>
      <c r="FC915" s="4"/>
      <c r="FD915" s="4"/>
      <c r="FE915" s="4"/>
      <c r="FF915" s="4"/>
      <c r="FG915" s="4"/>
      <c r="FH915" s="4"/>
      <c r="FI915" s="4"/>
      <c r="FJ915" s="4"/>
      <c r="FK915" s="4"/>
      <c r="FL915" s="4"/>
      <c r="FM915" s="4"/>
      <c r="FN915" s="4"/>
      <c r="FO915" s="4"/>
      <c r="FP915" s="4">
        <f>ROUND(SUMIF(AA880:AA913,"=50626683",FQ880:FQ913),2)</f>
        <v>0</v>
      </c>
      <c r="FQ915" s="4">
        <f>ROUND(SUMIF(AA880:AA913,"=50626683",FR880:FR913),2)</f>
        <v>0</v>
      </c>
      <c r="FR915" s="4">
        <f>ROUND(SUMIF(AA880:AA913,"=50626683",GL880:GL913),2)</f>
        <v>0</v>
      </c>
      <c r="FS915" s="4">
        <f>ROUND(SUMIF(AA880:AA913,"=50626683",GM880:GM913),2)</f>
        <v>395967.23</v>
      </c>
      <c r="FT915" s="4">
        <f>ROUND(SUMIF(AA880:AA913,"=50626683",GN880:GN913),2)</f>
        <v>395967.23</v>
      </c>
      <c r="FU915" s="4">
        <f>ROUND(SUMIF(AA880:AA913,"=50626683",GO880:GO913),2)</f>
        <v>0</v>
      </c>
      <c r="FV915" s="4">
        <f>ROUND(SUMIF(AA880:AA913,"=50626683",GP880:GP913),2)</f>
        <v>0</v>
      </c>
      <c r="FW915" s="4">
        <f>DU915-FP915</f>
        <v>330924.31</v>
      </c>
      <c r="FX915" s="4">
        <f>DU915-FQ915</f>
        <v>330924.31</v>
      </c>
      <c r="FY915" s="4">
        <f>FP915-FR915</f>
        <v>0</v>
      </c>
      <c r="FZ915" s="4">
        <f>DU915-FP915-FQ915+FR915</f>
        <v>330924.31</v>
      </c>
      <c r="GA915" s="4">
        <f>FQ915-FR915</f>
        <v>0</v>
      </c>
      <c r="GB915" s="4">
        <f>ROUND(SUMIF(AA880:AA913,"=50626683",GX880:GX913),2)</f>
        <v>0</v>
      </c>
      <c r="GC915" s="4">
        <f>ROUND(SUMIF(AA880:AA913,"=50626683",GY880:GY913),2)</f>
        <v>0</v>
      </c>
      <c r="GD915" s="4">
        <f>ROUND(SUMIF(AA880:AA913,"=50626683",GZ880:GZ913),2)</f>
        <v>0</v>
      </c>
      <c r="GE915" s="4">
        <f>ROUND(SUMIF(AA880:AA913,"=50626683",HD880:HD913),2)</f>
        <v>0</v>
      </c>
      <c r="GF915" s="4"/>
      <c r="GG915" s="4"/>
      <c r="GH915" s="4"/>
      <c r="GI915" s="4"/>
      <c r="GJ915" s="4"/>
      <c r="GK915" s="4"/>
      <c r="GL915" s="4"/>
      <c r="GM915" s="4"/>
      <c r="GN915" s="4"/>
      <c r="GO915" s="4"/>
      <c r="GP915" s="4"/>
      <c r="GQ915" s="4"/>
      <c r="GR915" s="4"/>
      <c r="GS915" s="4"/>
      <c r="GT915" s="4"/>
      <c r="GU915" s="4"/>
      <c r="GV915" s="4"/>
      <c r="GW915" s="4"/>
      <c r="GX915" s="4">
        <v>0</v>
      </c>
    </row>
    <row r="917" spans="1:245" x14ac:dyDescent="0.2">
      <c r="A917" s="5">
        <v>50</v>
      </c>
      <c r="B917" s="5">
        <v>0</v>
      </c>
      <c r="C917" s="5">
        <v>0</v>
      </c>
      <c r="D917" s="5">
        <v>1</v>
      </c>
      <c r="E917" s="5">
        <v>201</v>
      </c>
      <c r="F917" s="5">
        <f>ROUND(Source!O915,O917)</f>
        <v>34595.31</v>
      </c>
      <c r="G917" s="5" t="s">
        <v>95</v>
      </c>
      <c r="H917" s="5" t="s">
        <v>96</v>
      </c>
      <c r="I917" s="5"/>
      <c r="J917" s="5"/>
      <c r="K917" s="5">
        <v>201</v>
      </c>
      <c r="L917" s="5">
        <v>1</v>
      </c>
      <c r="M917" s="5">
        <v>3</v>
      </c>
      <c r="N917" s="5" t="s">
        <v>3</v>
      </c>
      <c r="O917" s="5">
        <v>2</v>
      </c>
      <c r="P917" s="5">
        <f>ROUND(Source!DG915,O917)</f>
        <v>357818.39</v>
      </c>
      <c r="Q917" s="5"/>
      <c r="R917" s="5"/>
      <c r="S917" s="5"/>
      <c r="T917" s="5"/>
      <c r="U917" s="5"/>
      <c r="V917" s="5"/>
      <c r="W917" s="5">
        <v>34595.31</v>
      </c>
      <c r="X917" s="5">
        <v>1</v>
      </c>
      <c r="Y917" s="5">
        <v>34595.31</v>
      </c>
      <c r="Z917" s="5">
        <v>357818.39</v>
      </c>
      <c r="AA917" s="5">
        <v>1</v>
      </c>
      <c r="AB917" s="5">
        <v>357818.39</v>
      </c>
    </row>
    <row r="918" spans="1:245" x14ac:dyDescent="0.2">
      <c r="A918" s="5">
        <v>50</v>
      </c>
      <c r="B918" s="5">
        <v>0</v>
      </c>
      <c r="C918" s="5">
        <v>0</v>
      </c>
      <c r="D918" s="5">
        <v>1</v>
      </c>
      <c r="E918" s="5">
        <v>202</v>
      </c>
      <c r="F918" s="5">
        <f>ROUND(Source!P915,O918)</f>
        <v>33554.04</v>
      </c>
      <c r="G918" s="5" t="s">
        <v>97</v>
      </c>
      <c r="H918" s="5" t="s">
        <v>98</v>
      </c>
      <c r="I918" s="5"/>
      <c r="J918" s="5"/>
      <c r="K918" s="5">
        <v>202</v>
      </c>
      <c r="L918" s="5">
        <v>2</v>
      </c>
      <c r="M918" s="5">
        <v>3</v>
      </c>
      <c r="N918" s="5" t="s">
        <v>3</v>
      </c>
      <c r="O918" s="5">
        <v>2</v>
      </c>
      <c r="P918" s="5">
        <f>ROUND(Source!DH915,O918)</f>
        <v>330924.31</v>
      </c>
      <c r="Q918" s="5"/>
      <c r="R918" s="5"/>
      <c r="S918" s="5"/>
      <c r="T918" s="5"/>
      <c r="U918" s="5"/>
      <c r="V918" s="5"/>
      <c r="W918" s="5">
        <v>33554.04</v>
      </c>
      <c r="X918" s="5">
        <v>1</v>
      </c>
      <c r="Y918" s="5">
        <v>33554.04</v>
      </c>
      <c r="Z918" s="5">
        <v>330924.31</v>
      </c>
      <c r="AA918" s="5">
        <v>1</v>
      </c>
      <c r="AB918" s="5">
        <v>330924.31</v>
      </c>
    </row>
    <row r="919" spans="1:245" x14ac:dyDescent="0.2">
      <c r="A919" s="5">
        <v>50</v>
      </c>
      <c r="B919" s="5">
        <v>0</v>
      </c>
      <c r="C919" s="5">
        <v>0</v>
      </c>
      <c r="D919" s="5">
        <v>1</v>
      </c>
      <c r="E919" s="5">
        <v>222</v>
      </c>
      <c r="F919" s="5">
        <f>ROUND(Source!AO915,O919)</f>
        <v>0</v>
      </c>
      <c r="G919" s="5" t="s">
        <v>99</v>
      </c>
      <c r="H919" s="5" t="s">
        <v>100</v>
      </c>
      <c r="I919" s="5"/>
      <c r="J919" s="5"/>
      <c r="K919" s="5">
        <v>222</v>
      </c>
      <c r="L919" s="5">
        <v>3</v>
      </c>
      <c r="M919" s="5">
        <v>3</v>
      </c>
      <c r="N919" s="5" t="s">
        <v>3</v>
      </c>
      <c r="O919" s="5">
        <v>2</v>
      </c>
      <c r="P919" s="5">
        <f>ROUND(Source!EG915,O919)</f>
        <v>0</v>
      </c>
      <c r="Q919" s="5"/>
      <c r="R919" s="5"/>
      <c r="S919" s="5"/>
      <c r="T919" s="5"/>
      <c r="U919" s="5"/>
      <c r="V919" s="5"/>
      <c r="W919" s="5">
        <v>0</v>
      </c>
      <c r="X919" s="5">
        <v>1</v>
      </c>
      <c r="Y919" s="5">
        <v>0</v>
      </c>
      <c r="Z919" s="5">
        <v>0</v>
      </c>
      <c r="AA919" s="5">
        <v>1</v>
      </c>
      <c r="AB919" s="5">
        <v>0</v>
      </c>
    </row>
    <row r="920" spans="1:245" x14ac:dyDescent="0.2">
      <c r="A920" s="5">
        <v>50</v>
      </c>
      <c r="B920" s="5">
        <v>0</v>
      </c>
      <c r="C920" s="5">
        <v>0</v>
      </c>
      <c r="D920" s="5">
        <v>1</v>
      </c>
      <c r="E920" s="5">
        <v>225</v>
      </c>
      <c r="F920" s="5">
        <f>ROUND(Source!AV915,O920)</f>
        <v>33554.04</v>
      </c>
      <c r="G920" s="5" t="s">
        <v>101</v>
      </c>
      <c r="H920" s="5" t="s">
        <v>102</v>
      </c>
      <c r="I920" s="5"/>
      <c r="J920" s="5"/>
      <c r="K920" s="5">
        <v>225</v>
      </c>
      <c r="L920" s="5">
        <v>4</v>
      </c>
      <c r="M920" s="5">
        <v>3</v>
      </c>
      <c r="N920" s="5" t="s">
        <v>3</v>
      </c>
      <c r="O920" s="5">
        <v>2</v>
      </c>
      <c r="P920" s="5">
        <f>ROUND(Source!EN915,O920)</f>
        <v>330924.31</v>
      </c>
      <c r="Q920" s="5"/>
      <c r="R920" s="5"/>
      <c r="S920" s="5"/>
      <c r="T920" s="5"/>
      <c r="U920" s="5"/>
      <c r="V920" s="5"/>
      <c r="W920" s="5">
        <v>33554.04</v>
      </c>
      <c r="X920" s="5">
        <v>1</v>
      </c>
      <c r="Y920" s="5">
        <v>33554.04</v>
      </c>
      <c r="Z920" s="5">
        <v>330924.31</v>
      </c>
      <c r="AA920" s="5">
        <v>1</v>
      </c>
      <c r="AB920" s="5">
        <v>330924.31</v>
      </c>
    </row>
    <row r="921" spans="1:245" x14ac:dyDescent="0.2">
      <c r="A921" s="5">
        <v>50</v>
      </c>
      <c r="B921" s="5">
        <v>0</v>
      </c>
      <c r="C921" s="5">
        <v>0</v>
      </c>
      <c r="D921" s="5">
        <v>1</v>
      </c>
      <c r="E921" s="5">
        <v>226</v>
      </c>
      <c r="F921" s="5">
        <f>ROUND(Source!AW915,O921)</f>
        <v>33554.04</v>
      </c>
      <c r="G921" s="5" t="s">
        <v>103</v>
      </c>
      <c r="H921" s="5" t="s">
        <v>104</v>
      </c>
      <c r="I921" s="5"/>
      <c r="J921" s="5"/>
      <c r="K921" s="5">
        <v>226</v>
      </c>
      <c r="L921" s="5">
        <v>5</v>
      </c>
      <c r="M921" s="5">
        <v>3</v>
      </c>
      <c r="N921" s="5" t="s">
        <v>3</v>
      </c>
      <c r="O921" s="5">
        <v>2</v>
      </c>
      <c r="P921" s="5">
        <f>ROUND(Source!EO915,O921)</f>
        <v>330924.31</v>
      </c>
      <c r="Q921" s="5"/>
      <c r="R921" s="5"/>
      <c r="S921" s="5"/>
      <c r="T921" s="5"/>
      <c r="U921" s="5"/>
      <c r="V921" s="5"/>
      <c r="W921" s="5">
        <v>33554.04</v>
      </c>
      <c r="X921" s="5">
        <v>1</v>
      </c>
      <c r="Y921" s="5">
        <v>33554.04</v>
      </c>
      <c r="Z921" s="5">
        <v>330924.31</v>
      </c>
      <c r="AA921" s="5">
        <v>1</v>
      </c>
      <c r="AB921" s="5">
        <v>330924.31</v>
      </c>
    </row>
    <row r="922" spans="1:245" x14ac:dyDescent="0.2">
      <c r="A922" s="5">
        <v>50</v>
      </c>
      <c r="B922" s="5">
        <v>0</v>
      </c>
      <c r="C922" s="5">
        <v>0</v>
      </c>
      <c r="D922" s="5">
        <v>1</v>
      </c>
      <c r="E922" s="5">
        <v>227</v>
      </c>
      <c r="F922" s="5">
        <f>ROUND(Source!AX915,O922)</f>
        <v>0</v>
      </c>
      <c r="G922" s="5" t="s">
        <v>105</v>
      </c>
      <c r="H922" s="5" t="s">
        <v>106</v>
      </c>
      <c r="I922" s="5"/>
      <c r="J922" s="5"/>
      <c r="K922" s="5">
        <v>227</v>
      </c>
      <c r="L922" s="5">
        <v>6</v>
      </c>
      <c r="M922" s="5">
        <v>3</v>
      </c>
      <c r="N922" s="5" t="s">
        <v>3</v>
      </c>
      <c r="O922" s="5">
        <v>2</v>
      </c>
      <c r="P922" s="5">
        <f>ROUND(Source!EP915,O922)</f>
        <v>0</v>
      </c>
      <c r="Q922" s="5"/>
      <c r="R922" s="5"/>
      <c r="S922" s="5"/>
      <c r="T922" s="5"/>
      <c r="U922" s="5"/>
      <c r="V922" s="5"/>
      <c r="W922" s="5">
        <v>0</v>
      </c>
      <c r="X922" s="5">
        <v>1</v>
      </c>
      <c r="Y922" s="5">
        <v>0</v>
      </c>
      <c r="Z922" s="5">
        <v>0</v>
      </c>
      <c r="AA922" s="5">
        <v>1</v>
      </c>
      <c r="AB922" s="5">
        <v>0</v>
      </c>
    </row>
    <row r="923" spans="1:245" x14ac:dyDescent="0.2">
      <c r="A923" s="5">
        <v>50</v>
      </c>
      <c r="B923" s="5">
        <v>0</v>
      </c>
      <c r="C923" s="5">
        <v>0</v>
      </c>
      <c r="D923" s="5">
        <v>1</v>
      </c>
      <c r="E923" s="5">
        <v>228</v>
      </c>
      <c r="F923" s="5">
        <f>ROUND(Source!AY915,O923)</f>
        <v>33554.04</v>
      </c>
      <c r="G923" s="5" t="s">
        <v>107</v>
      </c>
      <c r="H923" s="5" t="s">
        <v>108</v>
      </c>
      <c r="I923" s="5"/>
      <c r="J923" s="5"/>
      <c r="K923" s="5">
        <v>228</v>
      </c>
      <c r="L923" s="5">
        <v>7</v>
      </c>
      <c r="M923" s="5">
        <v>3</v>
      </c>
      <c r="N923" s="5" t="s">
        <v>3</v>
      </c>
      <c r="O923" s="5">
        <v>2</v>
      </c>
      <c r="P923" s="5">
        <f>ROUND(Source!EQ915,O923)</f>
        <v>330924.31</v>
      </c>
      <c r="Q923" s="5"/>
      <c r="R923" s="5"/>
      <c r="S923" s="5"/>
      <c r="T923" s="5"/>
      <c r="U923" s="5"/>
      <c r="V923" s="5"/>
      <c r="W923" s="5">
        <v>33554.04</v>
      </c>
      <c r="X923" s="5">
        <v>1</v>
      </c>
      <c r="Y923" s="5">
        <v>33554.04</v>
      </c>
      <c r="Z923" s="5">
        <v>330924.31</v>
      </c>
      <c r="AA923" s="5">
        <v>1</v>
      </c>
      <c r="AB923" s="5">
        <v>330924.31</v>
      </c>
    </row>
    <row r="924" spans="1:245" x14ac:dyDescent="0.2">
      <c r="A924" s="5">
        <v>50</v>
      </c>
      <c r="B924" s="5">
        <v>0</v>
      </c>
      <c r="C924" s="5">
        <v>0</v>
      </c>
      <c r="D924" s="5">
        <v>1</v>
      </c>
      <c r="E924" s="5">
        <v>216</v>
      </c>
      <c r="F924" s="5">
        <f>ROUND(Source!AP915,O924)</f>
        <v>0</v>
      </c>
      <c r="G924" s="5" t="s">
        <v>109</v>
      </c>
      <c r="H924" s="5" t="s">
        <v>110</v>
      </c>
      <c r="I924" s="5"/>
      <c r="J924" s="5"/>
      <c r="K924" s="5">
        <v>216</v>
      </c>
      <c r="L924" s="5">
        <v>8</v>
      </c>
      <c r="M924" s="5">
        <v>3</v>
      </c>
      <c r="N924" s="5" t="s">
        <v>3</v>
      </c>
      <c r="O924" s="5">
        <v>2</v>
      </c>
      <c r="P924" s="5">
        <f>ROUND(Source!EH915,O924)</f>
        <v>0</v>
      </c>
      <c r="Q924" s="5"/>
      <c r="R924" s="5"/>
      <c r="S924" s="5"/>
      <c r="T924" s="5"/>
      <c r="U924" s="5"/>
      <c r="V924" s="5"/>
      <c r="W924" s="5">
        <v>0</v>
      </c>
      <c r="X924" s="5">
        <v>1</v>
      </c>
      <c r="Y924" s="5">
        <v>0</v>
      </c>
      <c r="Z924" s="5">
        <v>0</v>
      </c>
      <c r="AA924" s="5">
        <v>1</v>
      </c>
      <c r="AB924" s="5">
        <v>0</v>
      </c>
    </row>
    <row r="925" spans="1:245" x14ac:dyDescent="0.2">
      <c r="A925" s="5">
        <v>50</v>
      </c>
      <c r="B925" s="5">
        <v>0</v>
      </c>
      <c r="C925" s="5">
        <v>0</v>
      </c>
      <c r="D925" s="5">
        <v>1</v>
      </c>
      <c r="E925" s="5">
        <v>223</v>
      </c>
      <c r="F925" s="5">
        <f>ROUND(Source!AQ915,O925)</f>
        <v>0</v>
      </c>
      <c r="G925" s="5" t="s">
        <v>111</v>
      </c>
      <c r="H925" s="5" t="s">
        <v>112</v>
      </c>
      <c r="I925" s="5"/>
      <c r="J925" s="5"/>
      <c r="K925" s="5">
        <v>223</v>
      </c>
      <c r="L925" s="5">
        <v>9</v>
      </c>
      <c r="M925" s="5">
        <v>3</v>
      </c>
      <c r="N925" s="5" t="s">
        <v>3</v>
      </c>
      <c r="O925" s="5">
        <v>2</v>
      </c>
      <c r="P925" s="5">
        <f>ROUND(Source!EI915,O925)</f>
        <v>0</v>
      </c>
      <c r="Q925" s="5"/>
      <c r="R925" s="5"/>
      <c r="S925" s="5"/>
      <c r="T925" s="5"/>
      <c r="U925" s="5"/>
      <c r="V925" s="5"/>
      <c r="W925" s="5">
        <v>0</v>
      </c>
      <c r="X925" s="5">
        <v>1</v>
      </c>
      <c r="Y925" s="5">
        <v>0</v>
      </c>
      <c r="Z925" s="5">
        <v>0</v>
      </c>
      <c r="AA925" s="5">
        <v>1</v>
      </c>
      <c r="AB925" s="5">
        <v>0</v>
      </c>
    </row>
    <row r="926" spans="1:245" x14ac:dyDescent="0.2">
      <c r="A926" s="5">
        <v>50</v>
      </c>
      <c r="B926" s="5">
        <v>0</v>
      </c>
      <c r="C926" s="5">
        <v>0</v>
      </c>
      <c r="D926" s="5">
        <v>1</v>
      </c>
      <c r="E926" s="5">
        <v>229</v>
      </c>
      <c r="F926" s="5">
        <f>ROUND(Source!AZ915,O926)</f>
        <v>0</v>
      </c>
      <c r="G926" s="5" t="s">
        <v>113</v>
      </c>
      <c r="H926" s="5" t="s">
        <v>114</v>
      </c>
      <c r="I926" s="5"/>
      <c r="J926" s="5"/>
      <c r="K926" s="5">
        <v>229</v>
      </c>
      <c r="L926" s="5">
        <v>10</v>
      </c>
      <c r="M926" s="5">
        <v>3</v>
      </c>
      <c r="N926" s="5" t="s">
        <v>3</v>
      </c>
      <c r="O926" s="5">
        <v>2</v>
      </c>
      <c r="P926" s="5">
        <f>ROUND(Source!ER915,O926)</f>
        <v>0</v>
      </c>
      <c r="Q926" s="5"/>
      <c r="R926" s="5"/>
      <c r="S926" s="5"/>
      <c r="T926" s="5"/>
      <c r="U926" s="5"/>
      <c r="V926" s="5"/>
      <c r="W926" s="5">
        <v>0</v>
      </c>
      <c r="X926" s="5">
        <v>1</v>
      </c>
      <c r="Y926" s="5">
        <v>0</v>
      </c>
      <c r="Z926" s="5">
        <v>0</v>
      </c>
      <c r="AA926" s="5">
        <v>1</v>
      </c>
      <c r="AB926" s="5">
        <v>0</v>
      </c>
    </row>
    <row r="927" spans="1:245" x14ac:dyDescent="0.2">
      <c r="A927" s="5">
        <v>50</v>
      </c>
      <c r="B927" s="5">
        <v>0</v>
      </c>
      <c r="C927" s="5">
        <v>0</v>
      </c>
      <c r="D927" s="5">
        <v>1</v>
      </c>
      <c r="E927" s="5">
        <v>203</v>
      </c>
      <c r="F927" s="5">
        <f>ROUND(Source!Q915,O927)</f>
        <v>190.99</v>
      </c>
      <c r="G927" s="5" t="s">
        <v>115</v>
      </c>
      <c r="H927" s="5" t="s">
        <v>116</v>
      </c>
      <c r="I927" s="5"/>
      <c r="J927" s="5"/>
      <c r="K927" s="5">
        <v>203</v>
      </c>
      <c r="L927" s="5">
        <v>11</v>
      </c>
      <c r="M927" s="5">
        <v>3</v>
      </c>
      <c r="N927" s="5" t="s">
        <v>3</v>
      </c>
      <c r="O927" s="5">
        <v>2</v>
      </c>
      <c r="P927" s="5">
        <f>ROUND(Source!DI915,O927)</f>
        <v>2210.4499999999998</v>
      </c>
      <c r="Q927" s="5"/>
      <c r="R927" s="5"/>
      <c r="S927" s="5"/>
      <c r="T927" s="5"/>
      <c r="U927" s="5"/>
      <c r="V927" s="5"/>
      <c r="W927" s="5">
        <v>190.99</v>
      </c>
      <c r="X927" s="5">
        <v>1</v>
      </c>
      <c r="Y927" s="5">
        <v>190.99</v>
      </c>
      <c r="Z927" s="5">
        <v>2210.4499999999998</v>
      </c>
      <c r="AA927" s="5">
        <v>1</v>
      </c>
      <c r="AB927" s="5">
        <v>2210.4499999999998</v>
      </c>
    </row>
    <row r="928" spans="1:245" x14ac:dyDescent="0.2">
      <c r="A928" s="5">
        <v>50</v>
      </c>
      <c r="B928" s="5">
        <v>0</v>
      </c>
      <c r="C928" s="5">
        <v>0</v>
      </c>
      <c r="D928" s="5">
        <v>1</v>
      </c>
      <c r="E928" s="5">
        <v>231</v>
      </c>
      <c r="F928" s="5">
        <f>ROUND(Source!BB915,O928)</f>
        <v>0</v>
      </c>
      <c r="G928" s="5" t="s">
        <v>117</v>
      </c>
      <c r="H928" s="5" t="s">
        <v>118</v>
      </c>
      <c r="I928" s="5"/>
      <c r="J928" s="5"/>
      <c r="K928" s="5">
        <v>231</v>
      </c>
      <c r="L928" s="5">
        <v>12</v>
      </c>
      <c r="M928" s="5">
        <v>3</v>
      </c>
      <c r="N928" s="5" t="s">
        <v>3</v>
      </c>
      <c r="O928" s="5">
        <v>2</v>
      </c>
      <c r="P928" s="5">
        <f>ROUND(Source!ET915,O928)</f>
        <v>0</v>
      </c>
      <c r="Q928" s="5"/>
      <c r="R928" s="5"/>
      <c r="S928" s="5"/>
      <c r="T928" s="5"/>
      <c r="U928" s="5"/>
      <c r="V928" s="5"/>
      <c r="W928" s="5">
        <v>0</v>
      </c>
      <c r="X928" s="5">
        <v>1</v>
      </c>
      <c r="Y928" s="5">
        <v>0</v>
      </c>
      <c r="Z928" s="5">
        <v>0</v>
      </c>
      <c r="AA928" s="5">
        <v>1</v>
      </c>
      <c r="AB928" s="5">
        <v>0</v>
      </c>
    </row>
    <row r="929" spans="1:28" x14ac:dyDescent="0.2">
      <c r="A929" s="5">
        <v>50</v>
      </c>
      <c r="B929" s="5">
        <v>0</v>
      </c>
      <c r="C929" s="5">
        <v>0</v>
      </c>
      <c r="D929" s="5">
        <v>1</v>
      </c>
      <c r="E929" s="5">
        <v>204</v>
      </c>
      <c r="F929" s="5">
        <f>ROUND(Source!R915,O929)</f>
        <v>29.5</v>
      </c>
      <c r="G929" s="5" t="s">
        <v>119</v>
      </c>
      <c r="H929" s="5" t="s">
        <v>120</v>
      </c>
      <c r="I929" s="5"/>
      <c r="J929" s="5"/>
      <c r="K929" s="5">
        <v>204</v>
      </c>
      <c r="L929" s="5">
        <v>13</v>
      </c>
      <c r="M929" s="5">
        <v>3</v>
      </c>
      <c r="N929" s="5" t="s">
        <v>3</v>
      </c>
      <c r="O929" s="5">
        <v>2</v>
      </c>
      <c r="P929" s="5">
        <f>ROUND(Source!DJ915,O929)</f>
        <v>856.39</v>
      </c>
      <c r="Q929" s="5"/>
      <c r="R929" s="5"/>
      <c r="S929" s="5"/>
      <c r="T929" s="5"/>
      <c r="U929" s="5"/>
      <c r="V929" s="5"/>
      <c r="W929" s="5">
        <v>29.5</v>
      </c>
      <c r="X929" s="5">
        <v>1</v>
      </c>
      <c r="Y929" s="5">
        <v>29.5</v>
      </c>
      <c r="Z929" s="5">
        <v>856.39</v>
      </c>
      <c r="AA929" s="5">
        <v>1</v>
      </c>
      <c r="AB929" s="5">
        <v>856.39</v>
      </c>
    </row>
    <row r="930" spans="1:28" x14ac:dyDescent="0.2">
      <c r="A930" s="5">
        <v>50</v>
      </c>
      <c r="B930" s="5">
        <v>0</v>
      </c>
      <c r="C930" s="5">
        <v>0</v>
      </c>
      <c r="D930" s="5">
        <v>1</v>
      </c>
      <c r="E930" s="5">
        <v>205</v>
      </c>
      <c r="F930" s="5">
        <f>ROUND(Source!S915,O930)</f>
        <v>850.28</v>
      </c>
      <c r="G930" s="5" t="s">
        <v>121</v>
      </c>
      <c r="H930" s="5" t="s">
        <v>122</v>
      </c>
      <c r="I930" s="5"/>
      <c r="J930" s="5"/>
      <c r="K930" s="5">
        <v>205</v>
      </c>
      <c r="L930" s="5">
        <v>14</v>
      </c>
      <c r="M930" s="5">
        <v>3</v>
      </c>
      <c r="N930" s="5" t="s">
        <v>3</v>
      </c>
      <c r="O930" s="5">
        <v>2</v>
      </c>
      <c r="P930" s="5">
        <f>ROUND(Source!DK915,O930)</f>
        <v>24683.63</v>
      </c>
      <c r="Q930" s="5"/>
      <c r="R930" s="5"/>
      <c r="S930" s="5"/>
      <c r="T930" s="5"/>
      <c r="U930" s="5"/>
      <c r="V930" s="5"/>
      <c r="W930" s="5">
        <v>850.28</v>
      </c>
      <c r="X930" s="5">
        <v>1</v>
      </c>
      <c r="Y930" s="5">
        <v>850.28</v>
      </c>
      <c r="Z930" s="5">
        <v>24683.63</v>
      </c>
      <c r="AA930" s="5">
        <v>1</v>
      </c>
      <c r="AB930" s="5">
        <v>24683.63</v>
      </c>
    </row>
    <row r="931" spans="1:28" x14ac:dyDescent="0.2">
      <c r="A931" s="5">
        <v>50</v>
      </c>
      <c r="B931" s="5">
        <v>0</v>
      </c>
      <c r="C931" s="5">
        <v>0</v>
      </c>
      <c r="D931" s="5">
        <v>1</v>
      </c>
      <c r="E931" s="5">
        <v>232</v>
      </c>
      <c r="F931" s="5">
        <f>ROUND(Source!BC915,O931)</f>
        <v>0</v>
      </c>
      <c r="G931" s="5" t="s">
        <v>123</v>
      </c>
      <c r="H931" s="5" t="s">
        <v>124</v>
      </c>
      <c r="I931" s="5"/>
      <c r="J931" s="5"/>
      <c r="K931" s="5">
        <v>232</v>
      </c>
      <c r="L931" s="5">
        <v>15</v>
      </c>
      <c r="M931" s="5">
        <v>3</v>
      </c>
      <c r="N931" s="5" t="s">
        <v>3</v>
      </c>
      <c r="O931" s="5">
        <v>2</v>
      </c>
      <c r="P931" s="5">
        <f>ROUND(Source!EU915,O931)</f>
        <v>0</v>
      </c>
      <c r="Q931" s="5"/>
      <c r="R931" s="5"/>
      <c r="S931" s="5"/>
      <c r="T931" s="5"/>
      <c r="U931" s="5"/>
      <c r="V931" s="5"/>
      <c r="W931" s="5">
        <v>0</v>
      </c>
      <c r="X931" s="5">
        <v>1</v>
      </c>
      <c r="Y931" s="5">
        <v>0</v>
      </c>
      <c r="Z931" s="5">
        <v>0</v>
      </c>
      <c r="AA931" s="5">
        <v>1</v>
      </c>
      <c r="AB931" s="5">
        <v>0</v>
      </c>
    </row>
    <row r="932" spans="1:28" x14ac:dyDescent="0.2">
      <c r="A932" s="5">
        <v>50</v>
      </c>
      <c r="B932" s="5">
        <v>0</v>
      </c>
      <c r="C932" s="5">
        <v>0</v>
      </c>
      <c r="D932" s="5">
        <v>1</v>
      </c>
      <c r="E932" s="5">
        <v>214</v>
      </c>
      <c r="F932" s="5">
        <f>ROUND(Source!AS915,O932)</f>
        <v>36509.07</v>
      </c>
      <c r="G932" s="5" t="s">
        <v>125</v>
      </c>
      <c r="H932" s="5" t="s">
        <v>126</v>
      </c>
      <c r="I932" s="5"/>
      <c r="J932" s="5"/>
      <c r="K932" s="5">
        <v>214</v>
      </c>
      <c r="L932" s="5">
        <v>16</v>
      </c>
      <c r="M932" s="5">
        <v>3</v>
      </c>
      <c r="N932" s="5" t="s">
        <v>3</v>
      </c>
      <c r="O932" s="5">
        <v>2</v>
      </c>
      <c r="P932" s="5">
        <f>ROUND(Source!EK915,O932)</f>
        <v>395967.23</v>
      </c>
      <c r="Q932" s="5"/>
      <c r="R932" s="5"/>
      <c r="S932" s="5"/>
      <c r="T932" s="5"/>
      <c r="U932" s="5"/>
      <c r="V932" s="5"/>
      <c r="W932" s="5">
        <v>36509.07</v>
      </c>
      <c r="X932" s="5">
        <v>1</v>
      </c>
      <c r="Y932" s="5">
        <v>36509.07</v>
      </c>
      <c r="Z932" s="5">
        <v>395967.23</v>
      </c>
      <c r="AA932" s="5">
        <v>1</v>
      </c>
      <c r="AB932" s="5">
        <v>395967.23</v>
      </c>
    </row>
    <row r="933" spans="1:28" x14ac:dyDescent="0.2">
      <c r="A933" s="5">
        <v>50</v>
      </c>
      <c r="B933" s="5">
        <v>0</v>
      </c>
      <c r="C933" s="5">
        <v>0</v>
      </c>
      <c r="D933" s="5">
        <v>1</v>
      </c>
      <c r="E933" s="5">
        <v>215</v>
      </c>
      <c r="F933" s="5">
        <f>ROUND(Source!AT915,O933)</f>
        <v>0</v>
      </c>
      <c r="G933" s="5" t="s">
        <v>127</v>
      </c>
      <c r="H933" s="5" t="s">
        <v>128</v>
      </c>
      <c r="I933" s="5"/>
      <c r="J933" s="5"/>
      <c r="K933" s="5">
        <v>215</v>
      </c>
      <c r="L933" s="5">
        <v>17</v>
      </c>
      <c r="M933" s="5">
        <v>3</v>
      </c>
      <c r="N933" s="5" t="s">
        <v>3</v>
      </c>
      <c r="O933" s="5">
        <v>2</v>
      </c>
      <c r="P933" s="5">
        <f>ROUND(Source!EL915,O933)</f>
        <v>0</v>
      </c>
      <c r="Q933" s="5"/>
      <c r="R933" s="5"/>
      <c r="S933" s="5"/>
      <c r="T933" s="5"/>
      <c r="U933" s="5"/>
      <c r="V933" s="5"/>
      <c r="W933" s="5">
        <v>0</v>
      </c>
      <c r="X933" s="5">
        <v>1</v>
      </c>
      <c r="Y933" s="5">
        <v>0</v>
      </c>
      <c r="Z933" s="5">
        <v>0</v>
      </c>
      <c r="AA933" s="5">
        <v>1</v>
      </c>
      <c r="AB933" s="5">
        <v>0</v>
      </c>
    </row>
    <row r="934" spans="1:28" x14ac:dyDescent="0.2">
      <c r="A934" s="5">
        <v>50</v>
      </c>
      <c r="B934" s="5">
        <v>0</v>
      </c>
      <c r="C934" s="5">
        <v>0</v>
      </c>
      <c r="D934" s="5">
        <v>1</v>
      </c>
      <c r="E934" s="5">
        <v>217</v>
      </c>
      <c r="F934" s="5">
        <f>ROUND(Source!AU915,O934)</f>
        <v>0</v>
      </c>
      <c r="G934" s="5" t="s">
        <v>129</v>
      </c>
      <c r="H934" s="5" t="s">
        <v>130</v>
      </c>
      <c r="I934" s="5"/>
      <c r="J934" s="5"/>
      <c r="K934" s="5">
        <v>217</v>
      </c>
      <c r="L934" s="5">
        <v>18</v>
      </c>
      <c r="M934" s="5">
        <v>3</v>
      </c>
      <c r="N934" s="5" t="s">
        <v>3</v>
      </c>
      <c r="O934" s="5">
        <v>2</v>
      </c>
      <c r="P934" s="5">
        <f>ROUND(Source!EM915,O934)</f>
        <v>0</v>
      </c>
      <c r="Q934" s="5"/>
      <c r="R934" s="5"/>
      <c r="S934" s="5"/>
      <c r="T934" s="5"/>
      <c r="U934" s="5"/>
      <c r="V934" s="5"/>
      <c r="W934" s="5">
        <v>0</v>
      </c>
      <c r="X934" s="5">
        <v>1</v>
      </c>
      <c r="Y934" s="5">
        <v>0</v>
      </c>
      <c r="Z934" s="5">
        <v>0</v>
      </c>
      <c r="AA934" s="5">
        <v>1</v>
      </c>
      <c r="AB934" s="5">
        <v>0</v>
      </c>
    </row>
    <row r="935" spans="1:28" x14ac:dyDescent="0.2">
      <c r="A935" s="5">
        <v>50</v>
      </c>
      <c r="B935" s="5">
        <v>0</v>
      </c>
      <c r="C935" s="5">
        <v>0</v>
      </c>
      <c r="D935" s="5">
        <v>1</v>
      </c>
      <c r="E935" s="5">
        <v>230</v>
      </c>
      <c r="F935" s="5">
        <f>ROUND(Source!BA915,O935)</f>
        <v>0</v>
      </c>
      <c r="G935" s="5" t="s">
        <v>131</v>
      </c>
      <c r="H935" s="5" t="s">
        <v>132</v>
      </c>
      <c r="I935" s="5"/>
      <c r="J935" s="5"/>
      <c r="K935" s="5">
        <v>230</v>
      </c>
      <c r="L935" s="5">
        <v>19</v>
      </c>
      <c r="M935" s="5">
        <v>3</v>
      </c>
      <c r="N935" s="5" t="s">
        <v>3</v>
      </c>
      <c r="O935" s="5">
        <v>2</v>
      </c>
      <c r="P935" s="5">
        <f>ROUND(Source!ES915,O935)</f>
        <v>0</v>
      </c>
      <c r="Q935" s="5"/>
      <c r="R935" s="5"/>
      <c r="S935" s="5"/>
      <c r="T935" s="5"/>
      <c r="U935" s="5"/>
      <c r="V935" s="5"/>
      <c r="W935" s="5">
        <v>0</v>
      </c>
      <c r="X935" s="5">
        <v>1</v>
      </c>
      <c r="Y935" s="5">
        <v>0</v>
      </c>
      <c r="Z935" s="5">
        <v>0</v>
      </c>
      <c r="AA935" s="5">
        <v>1</v>
      </c>
      <c r="AB935" s="5">
        <v>0</v>
      </c>
    </row>
    <row r="936" spans="1:28" x14ac:dyDescent="0.2">
      <c r="A936" s="5">
        <v>50</v>
      </c>
      <c r="B936" s="5">
        <v>0</v>
      </c>
      <c r="C936" s="5">
        <v>0</v>
      </c>
      <c r="D936" s="5">
        <v>1</v>
      </c>
      <c r="E936" s="5">
        <v>206</v>
      </c>
      <c r="F936" s="5">
        <f>ROUND(Source!T915,O936)</f>
        <v>0</v>
      </c>
      <c r="G936" s="5" t="s">
        <v>133</v>
      </c>
      <c r="H936" s="5" t="s">
        <v>134</v>
      </c>
      <c r="I936" s="5"/>
      <c r="J936" s="5"/>
      <c r="K936" s="5">
        <v>206</v>
      </c>
      <c r="L936" s="5">
        <v>20</v>
      </c>
      <c r="M936" s="5">
        <v>3</v>
      </c>
      <c r="N936" s="5" t="s">
        <v>3</v>
      </c>
      <c r="O936" s="5">
        <v>2</v>
      </c>
      <c r="P936" s="5">
        <f>ROUND(Source!DL915,O936)</f>
        <v>0</v>
      </c>
      <c r="Q936" s="5"/>
      <c r="R936" s="5"/>
      <c r="S936" s="5"/>
      <c r="T936" s="5"/>
      <c r="U936" s="5"/>
      <c r="V936" s="5"/>
      <c r="W936" s="5">
        <v>0</v>
      </c>
      <c r="X936" s="5">
        <v>1</v>
      </c>
      <c r="Y936" s="5">
        <v>0</v>
      </c>
      <c r="Z936" s="5">
        <v>0</v>
      </c>
      <c r="AA936" s="5">
        <v>1</v>
      </c>
      <c r="AB936" s="5">
        <v>0</v>
      </c>
    </row>
    <row r="937" spans="1:28" x14ac:dyDescent="0.2">
      <c r="A937" s="5">
        <v>50</v>
      </c>
      <c r="B937" s="5">
        <v>0</v>
      </c>
      <c r="C937" s="5">
        <v>0</v>
      </c>
      <c r="D937" s="5">
        <v>1</v>
      </c>
      <c r="E937" s="5">
        <v>207</v>
      </c>
      <c r="F937" s="5">
        <f>Source!U915</f>
        <v>69.789140000000003</v>
      </c>
      <c r="G937" s="5" t="s">
        <v>135</v>
      </c>
      <c r="H937" s="5" t="s">
        <v>136</v>
      </c>
      <c r="I937" s="5"/>
      <c r="J937" s="5"/>
      <c r="K937" s="5">
        <v>207</v>
      </c>
      <c r="L937" s="5">
        <v>21</v>
      </c>
      <c r="M937" s="5">
        <v>3</v>
      </c>
      <c r="N937" s="5" t="s">
        <v>3</v>
      </c>
      <c r="O937" s="5">
        <v>-1</v>
      </c>
      <c r="P937" s="5">
        <f>Source!DM915</f>
        <v>69.789140000000003</v>
      </c>
      <c r="Q937" s="5"/>
      <c r="R937" s="5"/>
      <c r="S937" s="5"/>
      <c r="T937" s="5"/>
      <c r="U937" s="5"/>
      <c r="V937" s="5"/>
      <c r="W937" s="5">
        <v>69.789140000000003</v>
      </c>
      <c r="X937" s="5">
        <v>1</v>
      </c>
      <c r="Y937" s="5">
        <v>69.789140000000003</v>
      </c>
      <c r="Z937" s="5">
        <v>69.789140000000003</v>
      </c>
      <c r="AA937" s="5">
        <v>1</v>
      </c>
      <c r="AB937" s="5">
        <v>69.789140000000003</v>
      </c>
    </row>
    <row r="938" spans="1:28" x14ac:dyDescent="0.2">
      <c r="A938" s="5">
        <v>50</v>
      </c>
      <c r="B938" s="5">
        <v>0</v>
      </c>
      <c r="C938" s="5">
        <v>0</v>
      </c>
      <c r="D938" s="5">
        <v>1</v>
      </c>
      <c r="E938" s="5">
        <v>208</v>
      </c>
      <c r="F938" s="5">
        <f>Source!V915</f>
        <v>0</v>
      </c>
      <c r="G938" s="5" t="s">
        <v>137</v>
      </c>
      <c r="H938" s="5" t="s">
        <v>138</v>
      </c>
      <c r="I938" s="5"/>
      <c r="J938" s="5"/>
      <c r="K938" s="5">
        <v>208</v>
      </c>
      <c r="L938" s="5">
        <v>22</v>
      </c>
      <c r="M938" s="5">
        <v>3</v>
      </c>
      <c r="N938" s="5" t="s">
        <v>3</v>
      </c>
      <c r="O938" s="5">
        <v>-1</v>
      </c>
      <c r="P938" s="5">
        <f>Source!DN915</f>
        <v>0</v>
      </c>
      <c r="Q938" s="5"/>
      <c r="R938" s="5"/>
      <c r="S938" s="5"/>
      <c r="T938" s="5"/>
      <c r="U938" s="5"/>
      <c r="V938" s="5"/>
      <c r="W938" s="5">
        <v>0</v>
      </c>
      <c r="X938" s="5">
        <v>1</v>
      </c>
      <c r="Y938" s="5">
        <v>0</v>
      </c>
      <c r="Z938" s="5">
        <v>0</v>
      </c>
      <c r="AA938" s="5">
        <v>1</v>
      </c>
      <c r="AB938" s="5">
        <v>0</v>
      </c>
    </row>
    <row r="939" spans="1:28" x14ac:dyDescent="0.2">
      <c r="A939" s="5">
        <v>50</v>
      </c>
      <c r="B939" s="5">
        <v>0</v>
      </c>
      <c r="C939" s="5">
        <v>0</v>
      </c>
      <c r="D939" s="5">
        <v>1</v>
      </c>
      <c r="E939" s="5">
        <v>209</v>
      </c>
      <c r="F939" s="5">
        <f>ROUND(Source!W915,O939)</f>
        <v>0</v>
      </c>
      <c r="G939" s="5" t="s">
        <v>139</v>
      </c>
      <c r="H939" s="5" t="s">
        <v>140</v>
      </c>
      <c r="I939" s="5"/>
      <c r="J939" s="5"/>
      <c r="K939" s="5">
        <v>209</v>
      </c>
      <c r="L939" s="5">
        <v>23</v>
      </c>
      <c r="M939" s="5">
        <v>3</v>
      </c>
      <c r="N939" s="5" t="s">
        <v>3</v>
      </c>
      <c r="O939" s="5">
        <v>2</v>
      </c>
      <c r="P939" s="5">
        <f>ROUND(Source!DO915,O939)</f>
        <v>0</v>
      </c>
      <c r="Q939" s="5"/>
      <c r="R939" s="5"/>
      <c r="S939" s="5"/>
      <c r="T939" s="5"/>
      <c r="U939" s="5"/>
      <c r="V939" s="5"/>
      <c r="W939" s="5">
        <v>0</v>
      </c>
      <c r="X939" s="5">
        <v>1</v>
      </c>
      <c r="Y939" s="5">
        <v>0</v>
      </c>
      <c r="Z939" s="5">
        <v>0</v>
      </c>
      <c r="AA939" s="5">
        <v>1</v>
      </c>
      <c r="AB939" s="5">
        <v>0</v>
      </c>
    </row>
    <row r="940" spans="1:28" x14ac:dyDescent="0.2">
      <c r="A940" s="5">
        <v>50</v>
      </c>
      <c r="B940" s="5">
        <v>0</v>
      </c>
      <c r="C940" s="5">
        <v>0</v>
      </c>
      <c r="D940" s="5">
        <v>1</v>
      </c>
      <c r="E940" s="5">
        <v>233</v>
      </c>
      <c r="F940" s="5">
        <f>ROUND(Source!BD915,O940)</f>
        <v>0</v>
      </c>
      <c r="G940" s="5" t="s">
        <v>141</v>
      </c>
      <c r="H940" s="5" t="s">
        <v>142</v>
      </c>
      <c r="I940" s="5"/>
      <c r="J940" s="5"/>
      <c r="K940" s="5">
        <v>233</v>
      </c>
      <c r="L940" s="5">
        <v>24</v>
      </c>
      <c r="M940" s="5">
        <v>3</v>
      </c>
      <c r="N940" s="5" t="s">
        <v>3</v>
      </c>
      <c r="O940" s="5">
        <v>2</v>
      </c>
      <c r="P940" s="5">
        <f>ROUND(Source!EV915,O940)</f>
        <v>0</v>
      </c>
      <c r="Q940" s="5"/>
      <c r="R940" s="5"/>
      <c r="S940" s="5"/>
      <c r="T940" s="5"/>
      <c r="U940" s="5"/>
      <c r="V940" s="5"/>
      <c r="W940" s="5">
        <v>0</v>
      </c>
      <c r="X940" s="5">
        <v>1</v>
      </c>
      <c r="Y940" s="5">
        <v>0</v>
      </c>
      <c r="Z940" s="5">
        <v>0</v>
      </c>
      <c r="AA940" s="5">
        <v>1</v>
      </c>
      <c r="AB940" s="5">
        <v>0</v>
      </c>
    </row>
    <row r="941" spans="1:28" x14ac:dyDescent="0.2">
      <c r="A941" s="5">
        <v>50</v>
      </c>
      <c r="B941" s="5">
        <v>0</v>
      </c>
      <c r="C941" s="5">
        <v>0</v>
      </c>
      <c r="D941" s="5">
        <v>1</v>
      </c>
      <c r="E941" s="5">
        <v>210</v>
      </c>
      <c r="F941" s="5">
        <f>ROUND(Source!X915,O941)</f>
        <v>1062.8599999999999</v>
      </c>
      <c r="G941" s="5" t="s">
        <v>143</v>
      </c>
      <c r="H941" s="5" t="s">
        <v>144</v>
      </c>
      <c r="I941" s="5"/>
      <c r="J941" s="5"/>
      <c r="K941" s="5">
        <v>210</v>
      </c>
      <c r="L941" s="5">
        <v>25</v>
      </c>
      <c r="M941" s="5">
        <v>3</v>
      </c>
      <c r="N941" s="5" t="s">
        <v>3</v>
      </c>
      <c r="O941" s="5">
        <v>2</v>
      </c>
      <c r="P941" s="5">
        <f>ROUND(Source!DP915,O941)</f>
        <v>25424.14</v>
      </c>
      <c r="Q941" s="5"/>
      <c r="R941" s="5"/>
      <c r="S941" s="5"/>
      <c r="T941" s="5"/>
      <c r="U941" s="5"/>
      <c r="V941" s="5"/>
      <c r="W941" s="5">
        <v>1062.8599999999999</v>
      </c>
      <c r="X941" s="5">
        <v>1</v>
      </c>
      <c r="Y941" s="5">
        <v>1062.8599999999999</v>
      </c>
      <c r="Z941" s="5">
        <v>25424.14</v>
      </c>
      <c r="AA941" s="5">
        <v>1</v>
      </c>
      <c r="AB941" s="5">
        <v>25424.14</v>
      </c>
    </row>
    <row r="942" spans="1:28" x14ac:dyDescent="0.2">
      <c r="A942" s="5">
        <v>50</v>
      </c>
      <c r="B942" s="5">
        <v>0</v>
      </c>
      <c r="C942" s="5">
        <v>0</v>
      </c>
      <c r="D942" s="5">
        <v>1</v>
      </c>
      <c r="E942" s="5">
        <v>211</v>
      </c>
      <c r="F942" s="5">
        <f>ROUND(Source!Y915,O942)</f>
        <v>799.27</v>
      </c>
      <c r="G942" s="5" t="s">
        <v>145</v>
      </c>
      <c r="H942" s="5" t="s">
        <v>146</v>
      </c>
      <c r="I942" s="5"/>
      <c r="J942" s="5"/>
      <c r="K942" s="5">
        <v>211</v>
      </c>
      <c r="L942" s="5">
        <v>26</v>
      </c>
      <c r="M942" s="5">
        <v>3</v>
      </c>
      <c r="N942" s="5" t="s">
        <v>3</v>
      </c>
      <c r="O942" s="5">
        <v>2</v>
      </c>
      <c r="P942" s="5">
        <f>ROUND(Source!DQ915,O942)</f>
        <v>11354.47</v>
      </c>
      <c r="Q942" s="5"/>
      <c r="R942" s="5"/>
      <c r="S942" s="5"/>
      <c r="T942" s="5"/>
      <c r="U942" s="5"/>
      <c r="V942" s="5"/>
      <c r="W942" s="5">
        <v>799.27</v>
      </c>
      <c r="X942" s="5">
        <v>1</v>
      </c>
      <c r="Y942" s="5">
        <v>799.27</v>
      </c>
      <c r="Z942" s="5">
        <v>11354.47</v>
      </c>
      <c r="AA942" s="5">
        <v>1</v>
      </c>
      <c r="AB942" s="5">
        <v>11354.47</v>
      </c>
    </row>
    <row r="943" spans="1:28" x14ac:dyDescent="0.2">
      <c r="A943" s="5">
        <v>50</v>
      </c>
      <c r="B943" s="5">
        <v>0</v>
      </c>
      <c r="C943" s="5">
        <v>0</v>
      </c>
      <c r="D943" s="5">
        <v>1</v>
      </c>
      <c r="E943" s="5">
        <v>224</v>
      </c>
      <c r="F943" s="5">
        <f>ROUND(Source!AR915,O943)</f>
        <v>36509.07</v>
      </c>
      <c r="G943" s="5" t="s">
        <v>147</v>
      </c>
      <c r="H943" s="5" t="s">
        <v>148</v>
      </c>
      <c r="I943" s="5"/>
      <c r="J943" s="5"/>
      <c r="K943" s="5">
        <v>224</v>
      </c>
      <c r="L943" s="5">
        <v>27</v>
      </c>
      <c r="M943" s="5">
        <v>3</v>
      </c>
      <c r="N943" s="5" t="s">
        <v>3</v>
      </c>
      <c r="O943" s="5">
        <v>2</v>
      </c>
      <c r="P943" s="5">
        <f>ROUND(Source!EJ915,O943)</f>
        <v>395967.23</v>
      </c>
      <c r="Q943" s="5"/>
      <c r="R943" s="5"/>
      <c r="S943" s="5"/>
      <c r="T943" s="5"/>
      <c r="U943" s="5"/>
      <c r="V943" s="5"/>
      <c r="W943" s="5">
        <v>36509.07</v>
      </c>
      <c r="X943" s="5">
        <v>1</v>
      </c>
      <c r="Y943" s="5">
        <v>36509.07</v>
      </c>
      <c r="Z943" s="5">
        <v>395967.23</v>
      </c>
      <c r="AA943" s="5">
        <v>1</v>
      </c>
      <c r="AB943" s="5">
        <v>395967.23</v>
      </c>
    </row>
    <row r="945" spans="1:206" x14ac:dyDescent="0.2">
      <c r="A945" s="3">
        <v>51</v>
      </c>
      <c r="B945" s="3">
        <f>B785</f>
        <v>1</v>
      </c>
      <c r="C945" s="3">
        <f>A785</f>
        <v>4</v>
      </c>
      <c r="D945" s="3">
        <f>ROW(A785)</f>
        <v>785</v>
      </c>
      <c r="E945" s="3"/>
      <c r="F945" s="3" t="str">
        <f>IF(F785&lt;&gt;"",F785,"")</f>
        <v>Новый раздел</v>
      </c>
      <c r="G945" s="3" t="str">
        <f>IF(G785&lt;&gt;"",G785,"")</f>
        <v>Автономная электрокотельная и система отопления</v>
      </c>
      <c r="H945" s="3">
        <v>0</v>
      </c>
      <c r="I945" s="3"/>
      <c r="J945" s="3"/>
      <c r="K945" s="3"/>
      <c r="L945" s="3"/>
      <c r="M945" s="3"/>
      <c r="N945" s="3"/>
      <c r="O945" s="3">
        <f t="shared" ref="O945:T945" si="775">ROUND(O846+O915+AB945,2)</f>
        <v>70572.63</v>
      </c>
      <c r="P945" s="3">
        <f t="shared" si="775"/>
        <v>68709.710000000006</v>
      </c>
      <c r="Q945" s="3">
        <f t="shared" si="775"/>
        <v>310.92</v>
      </c>
      <c r="R945" s="3">
        <f t="shared" si="775"/>
        <v>46.38</v>
      </c>
      <c r="S945" s="3">
        <f t="shared" si="775"/>
        <v>1552</v>
      </c>
      <c r="T945" s="3">
        <f t="shared" si="775"/>
        <v>0</v>
      </c>
      <c r="U945" s="3">
        <f>U846+U915+AH945</f>
        <v>127.27178000000001</v>
      </c>
      <c r="V945" s="3">
        <f>V846+V915+AI945</f>
        <v>0</v>
      </c>
      <c r="W945" s="3">
        <f>ROUND(W846+W915+AJ945,2)</f>
        <v>0</v>
      </c>
      <c r="X945" s="3">
        <f>ROUND(X846+X915+AK945,2)</f>
        <v>1940.03</v>
      </c>
      <c r="Y945" s="3">
        <f>ROUND(Y846+Y915+AL945,2)</f>
        <v>1458.88</v>
      </c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>
        <f t="shared" ref="AO945:BD945" si="776">ROUND(AO846+AO915+BX945,2)</f>
        <v>0</v>
      </c>
      <c r="AP945" s="3">
        <f t="shared" si="776"/>
        <v>0</v>
      </c>
      <c r="AQ945" s="3">
        <f t="shared" si="776"/>
        <v>0</v>
      </c>
      <c r="AR945" s="3">
        <f t="shared" si="776"/>
        <v>74052.73</v>
      </c>
      <c r="AS945" s="3">
        <f t="shared" si="776"/>
        <v>74052.73</v>
      </c>
      <c r="AT945" s="3">
        <f t="shared" si="776"/>
        <v>0</v>
      </c>
      <c r="AU945" s="3">
        <f t="shared" si="776"/>
        <v>0</v>
      </c>
      <c r="AV945" s="3">
        <f t="shared" si="776"/>
        <v>68709.710000000006</v>
      </c>
      <c r="AW945" s="3">
        <f t="shared" si="776"/>
        <v>68709.710000000006</v>
      </c>
      <c r="AX945" s="3">
        <f t="shared" si="776"/>
        <v>0</v>
      </c>
      <c r="AY945" s="3">
        <f t="shared" si="776"/>
        <v>68709.710000000006</v>
      </c>
      <c r="AZ945" s="3">
        <f t="shared" si="776"/>
        <v>0</v>
      </c>
      <c r="BA945" s="3">
        <f t="shared" si="776"/>
        <v>0</v>
      </c>
      <c r="BB945" s="3">
        <f t="shared" si="776"/>
        <v>0</v>
      </c>
      <c r="BC945" s="3">
        <f t="shared" si="776"/>
        <v>0</v>
      </c>
      <c r="BD945" s="3">
        <f t="shared" si="776"/>
        <v>0</v>
      </c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4">
        <f t="shared" ref="DG945:DL945" si="777">ROUND(DG846+DG915+DT945,2)</f>
        <v>525773.02</v>
      </c>
      <c r="DH945" s="4">
        <f t="shared" si="777"/>
        <v>477113.84</v>
      </c>
      <c r="DI945" s="4">
        <f t="shared" si="777"/>
        <v>3604.63</v>
      </c>
      <c r="DJ945" s="4">
        <f t="shared" si="777"/>
        <v>1346.41</v>
      </c>
      <c r="DK945" s="4">
        <f t="shared" si="777"/>
        <v>45054.55</v>
      </c>
      <c r="DL945" s="4">
        <f t="shared" si="777"/>
        <v>0</v>
      </c>
      <c r="DM945" s="4">
        <f>DM846+DM915+DZ945</f>
        <v>127.27178000000001</v>
      </c>
      <c r="DN945" s="4">
        <f>DN846+DN915+EA945</f>
        <v>0</v>
      </c>
      <c r="DO945" s="4">
        <f>ROUND(DO846+DO915+EB945,2)</f>
        <v>0</v>
      </c>
      <c r="DP945" s="4">
        <f>ROUND(DP846+DP915+EC945,2)</f>
        <v>46406.18</v>
      </c>
      <c r="DQ945" s="4">
        <f>ROUND(DQ846+DQ915+ED945,2)</f>
        <v>20725.099999999999</v>
      </c>
      <c r="DR945" s="4"/>
      <c r="DS945" s="4"/>
      <c r="DT945" s="4"/>
      <c r="DU945" s="4"/>
      <c r="DV945" s="4"/>
      <c r="DW945" s="4"/>
      <c r="DX945" s="4"/>
      <c r="DY945" s="4"/>
      <c r="DZ945" s="4"/>
      <c r="EA945" s="4"/>
      <c r="EB945" s="4"/>
      <c r="EC945" s="4"/>
      <c r="ED945" s="4"/>
      <c r="EE945" s="4"/>
      <c r="EF945" s="4"/>
      <c r="EG945" s="4">
        <f t="shared" ref="EG945:EV945" si="778">ROUND(EG846+EG915+FP945,2)</f>
        <v>0</v>
      </c>
      <c r="EH945" s="4">
        <f t="shared" si="778"/>
        <v>0</v>
      </c>
      <c r="EI945" s="4">
        <f t="shared" si="778"/>
        <v>0</v>
      </c>
      <c r="EJ945" s="4">
        <f t="shared" si="778"/>
        <v>595058.56999999995</v>
      </c>
      <c r="EK945" s="4">
        <f t="shared" si="778"/>
        <v>595058.56999999995</v>
      </c>
      <c r="EL945" s="4">
        <f t="shared" si="778"/>
        <v>0</v>
      </c>
      <c r="EM945" s="4">
        <f t="shared" si="778"/>
        <v>0</v>
      </c>
      <c r="EN945" s="4">
        <f t="shared" si="778"/>
        <v>477113.84</v>
      </c>
      <c r="EO945" s="4">
        <f t="shared" si="778"/>
        <v>477113.84</v>
      </c>
      <c r="EP945" s="4">
        <f t="shared" si="778"/>
        <v>0</v>
      </c>
      <c r="EQ945" s="4">
        <f t="shared" si="778"/>
        <v>477113.84</v>
      </c>
      <c r="ER945" s="4">
        <f t="shared" si="778"/>
        <v>0</v>
      </c>
      <c r="ES945" s="4">
        <f t="shared" si="778"/>
        <v>0</v>
      </c>
      <c r="ET945" s="4">
        <f t="shared" si="778"/>
        <v>0</v>
      </c>
      <c r="EU945" s="4">
        <f t="shared" si="778"/>
        <v>0</v>
      </c>
      <c r="EV945" s="4">
        <f t="shared" si="778"/>
        <v>0</v>
      </c>
      <c r="EW945" s="4"/>
      <c r="EX945" s="4"/>
      <c r="EY945" s="4"/>
      <c r="EZ945" s="4"/>
      <c r="FA945" s="4"/>
      <c r="FB945" s="4"/>
      <c r="FC945" s="4"/>
      <c r="FD945" s="4"/>
      <c r="FE945" s="4"/>
      <c r="FF945" s="4"/>
      <c r="FG945" s="4"/>
      <c r="FH945" s="4"/>
      <c r="FI945" s="4"/>
      <c r="FJ945" s="4"/>
      <c r="FK945" s="4"/>
      <c r="FL945" s="4"/>
      <c r="FM945" s="4"/>
      <c r="FN945" s="4"/>
      <c r="FO945" s="4"/>
      <c r="FP945" s="4"/>
      <c r="FQ945" s="4"/>
      <c r="FR945" s="4"/>
      <c r="FS945" s="4"/>
      <c r="FT945" s="4"/>
      <c r="FU945" s="4"/>
      <c r="FV945" s="4"/>
      <c r="FW945" s="4"/>
      <c r="FX945" s="4"/>
      <c r="FY945" s="4"/>
      <c r="FZ945" s="4"/>
      <c r="GA945" s="4"/>
      <c r="GB945" s="4"/>
      <c r="GC945" s="4"/>
      <c r="GD945" s="4"/>
      <c r="GE945" s="4"/>
      <c r="GF945" s="4"/>
      <c r="GG945" s="4"/>
      <c r="GH945" s="4"/>
      <c r="GI945" s="4"/>
      <c r="GJ945" s="4"/>
      <c r="GK945" s="4"/>
      <c r="GL945" s="4"/>
      <c r="GM945" s="4"/>
      <c r="GN945" s="4"/>
      <c r="GO945" s="4"/>
      <c r="GP945" s="4"/>
      <c r="GQ945" s="4"/>
      <c r="GR945" s="4"/>
      <c r="GS945" s="4"/>
      <c r="GT945" s="4"/>
      <c r="GU945" s="4"/>
      <c r="GV945" s="4"/>
      <c r="GW945" s="4"/>
      <c r="GX945" s="4">
        <v>0</v>
      </c>
    </row>
    <row r="947" spans="1:206" x14ac:dyDescent="0.2">
      <c r="A947" s="5">
        <v>50</v>
      </c>
      <c r="B947" s="5">
        <v>0</v>
      </c>
      <c r="C947" s="5">
        <v>0</v>
      </c>
      <c r="D947" s="5">
        <v>1</v>
      </c>
      <c r="E947" s="5">
        <v>201</v>
      </c>
      <c r="F947" s="5">
        <f>ROUND(Source!O945,O947)</f>
        <v>70572.63</v>
      </c>
      <c r="G947" s="5" t="s">
        <v>95</v>
      </c>
      <c r="H947" s="5" t="s">
        <v>96</v>
      </c>
      <c r="I947" s="5"/>
      <c r="J947" s="5"/>
      <c r="K947" s="5">
        <v>201</v>
      </c>
      <c r="L947" s="5">
        <v>1</v>
      </c>
      <c r="M947" s="5">
        <v>3</v>
      </c>
      <c r="N947" s="5" t="s">
        <v>3</v>
      </c>
      <c r="O947" s="5">
        <v>2</v>
      </c>
      <c r="P947" s="5">
        <f>ROUND(Source!DG945,O947)</f>
        <v>525773.02</v>
      </c>
      <c r="Q947" s="5"/>
      <c r="R947" s="5"/>
      <c r="S947" s="5"/>
      <c r="T947" s="5"/>
      <c r="U947" s="5"/>
      <c r="V947" s="5"/>
      <c r="W947" s="5">
        <v>70572.63</v>
      </c>
      <c r="X947" s="5">
        <v>1</v>
      </c>
      <c r="Y947" s="5">
        <v>70572.63</v>
      </c>
      <c r="Z947" s="5">
        <v>525773.02</v>
      </c>
      <c r="AA947" s="5">
        <v>1</v>
      </c>
      <c r="AB947" s="5">
        <v>525773.02</v>
      </c>
    </row>
    <row r="948" spans="1:206" x14ac:dyDescent="0.2">
      <c r="A948" s="5">
        <v>50</v>
      </c>
      <c r="B948" s="5">
        <v>0</v>
      </c>
      <c r="C948" s="5">
        <v>0</v>
      </c>
      <c r="D948" s="5">
        <v>1</v>
      </c>
      <c r="E948" s="5">
        <v>202</v>
      </c>
      <c r="F948" s="5">
        <f>ROUND(Source!P945,O948)</f>
        <v>68709.710000000006</v>
      </c>
      <c r="G948" s="5" t="s">
        <v>97</v>
      </c>
      <c r="H948" s="5" t="s">
        <v>98</v>
      </c>
      <c r="I948" s="5"/>
      <c r="J948" s="5"/>
      <c r="K948" s="5">
        <v>202</v>
      </c>
      <c r="L948" s="5">
        <v>2</v>
      </c>
      <c r="M948" s="5">
        <v>3</v>
      </c>
      <c r="N948" s="5" t="s">
        <v>3</v>
      </c>
      <c r="O948" s="5">
        <v>2</v>
      </c>
      <c r="P948" s="5">
        <f>ROUND(Source!DH945,O948)</f>
        <v>477113.84</v>
      </c>
      <c r="Q948" s="5"/>
      <c r="R948" s="5"/>
      <c r="S948" s="5"/>
      <c r="T948" s="5"/>
      <c r="U948" s="5"/>
      <c r="V948" s="5"/>
      <c r="W948" s="5">
        <v>68709.710000000006</v>
      </c>
      <c r="X948" s="5">
        <v>1</v>
      </c>
      <c r="Y948" s="5">
        <v>68709.710000000006</v>
      </c>
      <c r="Z948" s="5">
        <v>477113.84</v>
      </c>
      <c r="AA948" s="5">
        <v>1</v>
      </c>
      <c r="AB948" s="5">
        <v>477113.84</v>
      </c>
    </row>
    <row r="949" spans="1:206" x14ac:dyDescent="0.2">
      <c r="A949" s="5">
        <v>50</v>
      </c>
      <c r="B949" s="5">
        <v>0</v>
      </c>
      <c r="C949" s="5">
        <v>0</v>
      </c>
      <c r="D949" s="5">
        <v>1</v>
      </c>
      <c r="E949" s="5">
        <v>222</v>
      </c>
      <c r="F949" s="5">
        <f>ROUND(Source!AO945,O949)</f>
        <v>0</v>
      </c>
      <c r="G949" s="5" t="s">
        <v>99</v>
      </c>
      <c r="H949" s="5" t="s">
        <v>100</v>
      </c>
      <c r="I949" s="5"/>
      <c r="J949" s="5"/>
      <c r="K949" s="5">
        <v>222</v>
      </c>
      <c r="L949" s="5">
        <v>3</v>
      </c>
      <c r="M949" s="5">
        <v>3</v>
      </c>
      <c r="N949" s="5" t="s">
        <v>3</v>
      </c>
      <c r="O949" s="5">
        <v>2</v>
      </c>
      <c r="P949" s="5">
        <f>ROUND(Source!EG945,O949)</f>
        <v>0</v>
      </c>
      <c r="Q949" s="5"/>
      <c r="R949" s="5"/>
      <c r="S949" s="5"/>
      <c r="T949" s="5"/>
      <c r="U949" s="5"/>
      <c r="V949" s="5"/>
      <c r="W949" s="5">
        <v>0</v>
      </c>
      <c r="X949" s="5">
        <v>1</v>
      </c>
      <c r="Y949" s="5">
        <v>0</v>
      </c>
      <c r="Z949" s="5">
        <v>0</v>
      </c>
      <c r="AA949" s="5">
        <v>1</v>
      </c>
      <c r="AB949" s="5">
        <v>0</v>
      </c>
    </row>
    <row r="950" spans="1:206" x14ac:dyDescent="0.2">
      <c r="A950" s="5">
        <v>50</v>
      </c>
      <c r="B950" s="5">
        <v>0</v>
      </c>
      <c r="C950" s="5">
        <v>0</v>
      </c>
      <c r="D950" s="5">
        <v>1</v>
      </c>
      <c r="E950" s="5">
        <v>225</v>
      </c>
      <c r="F950" s="5">
        <f>ROUND(Source!AV945,O950)</f>
        <v>68709.710000000006</v>
      </c>
      <c r="G950" s="5" t="s">
        <v>101</v>
      </c>
      <c r="H950" s="5" t="s">
        <v>102</v>
      </c>
      <c r="I950" s="5"/>
      <c r="J950" s="5"/>
      <c r="K950" s="5">
        <v>225</v>
      </c>
      <c r="L950" s="5">
        <v>4</v>
      </c>
      <c r="M950" s="5">
        <v>3</v>
      </c>
      <c r="N950" s="5" t="s">
        <v>3</v>
      </c>
      <c r="O950" s="5">
        <v>2</v>
      </c>
      <c r="P950" s="5">
        <f>ROUND(Source!EN945,O950)</f>
        <v>477113.84</v>
      </c>
      <c r="Q950" s="5"/>
      <c r="R950" s="5"/>
      <c r="S950" s="5"/>
      <c r="T950" s="5"/>
      <c r="U950" s="5"/>
      <c r="V950" s="5"/>
      <c r="W950" s="5">
        <v>68709.710000000006</v>
      </c>
      <c r="X950" s="5">
        <v>1</v>
      </c>
      <c r="Y950" s="5">
        <v>68709.710000000006</v>
      </c>
      <c r="Z950" s="5">
        <v>477113.84</v>
      </c>
      <c r="AA950" s="5">
        <v>1</v>
      </c>
      <c r="AB950" s="5">
        <v>477113.84</v>
      </c>
    </row>
    <row r="951" spans="1:206" x14ac:dyDescent="0.2">
      <c r="A951" s="5">
        <v>50</v>
      </c>
      <c r="B951" s="5">
        <v>0</v>
      </c>
      <c r="C951" s="5">
        <v>0</v>
      </c>
      <c r="D951" s="5">
        <v>1</v>
      </c>
      <c r="E951" s="5">
        <v>226</v>
      </c>
      <c r="F951" s="5">
        <f>ROUND(Source!AW945,O951)</f>
        <v>68709.710000000006</v>
      </c>
      <c r="G951" s="5" t="s">
        <v>103</v>
      </c>
      <c r="H951" s="5" t="s">
        <v>104</v>
      </c>
      <c r="I951" s="5"/>
      <c r="J951" s="5"/>
      <c r="K951" s="5">
        <v>226</v>
      </c>
      <c r="L951" s="5">
        <v>5</v>
      </c>
      <c r="M951" s="5">
        <v>3</v>
      </c>
      <c r="N951" s="5" t="s">
        <v>3</v>
      </c>
      <c r="O951" s="5">
        <v>2</v>
      </c>
      <c r="P951" s="5">
        <f>ROUND(Source!EO945,O951)</f>
        <v>477113.84</v>
      </c>
      <c r="Q951" s="5"/>
      <c r="R951" s="5"/>
      <c r="S951" s="5"/>
      <c r="T951" s="5"/>
      <c r="U951" s="5"/>
      <c r="V951" s="5"/>
      <c r="W951" s="5">
        <v>68709.710000000006</v>
      </c>
      <c r="X951" s="5">
        <v>1</v>
      </c>
      <c r="Y951" s="5">
        <v>68709.710000000006</v>
      </c>
      <c r="Z951" s="5">
        <v>477113.84</v>
      </c>
      <c r="AA951" s="5">
        <v>1</v>
      </c>
      <c r="AB951" s="5">
        <v>477113.84</v>
      </c>
    </row>
    <row r="952" spans="1:206" x14ac:dyDescent="0.2">
      <c r="A952" s="5">
        <v>50</v>
      </c>
      <c r="B952" s="5">
        <v>0</v>
      </c>
      <c r="C952" s="5">
        <v>0</v>
      </c>
      <c r="D952" s="5">
        <v>1</v>
      </c>
      <c r="E952" s="5">
        <v>227</v>
      </c>
      <c r="F952" s="5">
        <f>ROUND(Source!AX945,O952)</f>
        <v>0</v>
      </c>
      <c r="G952" s="5" t="s">
        <v>105</v>
      </c>
      <c r="H952" s="5" t="s">
        <v>106</v>
      </c>
      <c r="I952" s="5"/>
      <c r="J952" s="5"/>
      <c r="K952" s="5">
        <v>227</v>
      </c>
      <c r="L952" s="5">
        <v>6</v>
      </c>
      <c r="M952" s="5">
        <v>3</v>
      </c>
      <c r="N952" s="5" t="s">
        <v>3</v>
      </c>
      <c r="O952" s="5">
        <v>2</v>
      </c>
      <c r="P952" s="5">
        <f>ROUND(Source!EP945,O952)</f>
        <v>0</v>
      </c>
      <c r="Q952" s="5"/>
      <c r="R952" s="5"/>
      <c r="S952" s="5"/>
      <c r="T952" s="5"/>
      <c r="U952" s="5"/>
      <c r="V952" s="5"/>
      <c r="W952" s="5">
        <v>0</v>
      </c>
      <c r="X952" s="5">
        <v>1</v>
      </c>
      <c r="Y952" s="5">
        <v>0</v>
      </c>
      <c r="Z952" s="5">
        <v>0</v>
      </c>
      <c r="AA952" s="5">
        <v>1</v>
      </c>
      <c r="AB952" s="5">
        <v>0</v>
      </c>
    </row>
    <row r="953" spans="1:206" x14ac:dyDescent="0.2">
      <c r="A953" s="5">
        <v>50</v>
      </c>
      <c r="B953" s="5">
        <v>0</v>
      </c>
      <c r="C953" s="5">
        <v>0</v>
      </c>
      <c r="D953" s="5">
        <v>1</v>
      </c>
      <c r="E953" s="5">
        <v>228</v>
      </c>
      <c r="F953" s="5">
        <f>ROUND(Source!AY945,O953)</f>
        <v>68709.710000000006</v>
      </c>
      <c r="G953" s="5" t="s">
        <v>107</v>
      </c>
      <c r="H953" s="5" t="s">
        <v>108</v>
      </c>
      <c r="I953" s="5"/>
      <c r="J953" s="5"/>
      <c r="K953" s="5">
        <v>228</v>
      </c>
      <c r="L953" s="5">
        <v>7</v>
      </c>
      <c r="M953" s="5">
        <v>3</v>
      </c>
      <c r="N953" s="5" t="s">
        <v>3</v>
      </c>
      <c r="O953" s="5">
        <v>2</v>
      </c>
      <c r="P953" s="5">
        <f>ROUND(Source!EQ945,O953)</f>
        <v>477113.84</v>
      </c>
      <c r="Q953" s="5"/>
      <c r="R953" s="5"/>
      <c r="S953" s="5"/>
      <c r="T953" s="5"/>
      <c r="U953" s="5"/>
      <c r="V953" s="5"/>
      <c r="W953" s="5">
        <v>68709.710000000006</v>
      </c>
      <c r="X953" s="5">
        <v>1</v>
      </c>
      <c r="Y953" s="5">
        <v>68709.710000000006</v>
      </c>
      <c r="Z953" s="5">
        <v>477113.84</v>
      </c>
      <c r="AA953" s="5">
        <v>1</v>
      </c>
      <c r="AB953" s="5">
        <v>477113.84</v>
      </c>
    </row>
    <row r="954" spans="1:206" x14ac:dyDescent="0.2">
      <c r="A954" s="5">
        <v>50</v>
      </c>
      <c r="B954" s="5">
        <v>0</v>
      </c>
      <c r="C954" s="5">
        <v>0</v>
      </c>
      <c r="D954" s="5">
        <v>1</v>
      </c>
      <c r="E954" s="5">
        <v>216</v>
      </c>
      <c r="F954" s="5">
        <f>ROUND(Source!AP945,O954)</f>
        <v>0</v>
      </c>
      <c r="G954" s="5" t="s">
        <v>109</v>
      </c>
      <c r="H954" s="5" t="s">
        <v>110</v>
      </c>
      <c r="I954" s="5"/>
      <c r="J954" s="5"/>
      <c r="K954" s="5">
        <v>216</v>
      </c>
      <c r="L954" s="5">
        <v>8</v>
      </c>
      <c r="M954" s="5">
        <v>3</v>
      </c>
      <c r="N954" s="5" t="s">
        <v>3</v>
      </c>
      <c r="O954" s="5">
        <v>2</v>
      </c>
      <c r="P954" s="5">
        <f>ROUND(Source!EH945,O954)</f>
        <v>0</v>
      </c>
      <c r="Q954" s="5"/>
      <c r="R954" s="5"/>
      <c r="S954" s="5"/>
      <c r="T954" s="5"/>
      <c r="U954" s="5"/>
      <c r="V954" s="5"/>
      <c r="W954" s="5">
        <v>0</v>
      </c>
      <c r="X954" s="5">
        <v>1</v>
      </c>
      <c r="Y954" s="5">
        <v>0</v>
      </c>
      <c r="Z954" s="5">
        <v>0</v>
      </c>
      <c r="AA954" s="5">
        <v>1</v>
      </c>
      <c r="AB954" s="5">
        <v>0</v>
      </c>
    </row>
    <row r="955" spans="1:206" x14ac:dyDescent="0.2">
      <c r="A955" s="5">
        <v>50</v>
      </c>
      <c r="B955" s="5">
        <v>0</v>
      </c>
      <c r="C955" s="5">
        <v>0</v>
      </c>
      <c r="D955" s="5">
        <v>1</v>
      </c>
      <c r="E955" s="5">
        <v>223</v>
      </c>
      <c r="F955" s="5">
        <f>ROUND(Source!AQ945,O955)</f>
        <v>0</v>
      </c>
      <c r="G955" s="5" t="s">
        <v>111</v>
      </c>
      <c r="H955" s="5" t="s">
        <v>112</v>
      </c>
      <c r="I955" s="5"/>
      <c r="J955" s="5"/>
      <c r="K955" s="5">
        <v>223</v>
      </c>
      <c r="L955" s="5">
        <v>9</v>
      </c>
      <c r="M955" s="5">
        <v>3</v>
      </c>
      <c r="N955" s="5" t="s">
        <v>3</v>
      </c>
      <c r="O955" s="5">
        <v>2</v>
      </c>
      <c r="P955" s="5">
        <f>ROUND(Source!EI945,O955)</f>
        <v>0</v>
      </c>
      <c r="Q955" s="5"/>
      <c r="R955" s="5"/>
      <c r="S955" s="5"/>
      <c r="T955" s="5"/>
      <c r="U955" s="5"/>
      <c r="V955" s="5"/>
      <c r="W955" s="5">
        <v>0</v>
      </c>
      <c r="X955" s="5">
        <v>1</v>
      </c>
      <c r="Y955" s="5">
        <v>0</v>
      </c>
      <c r="Z955" s="5">
        <v>0</v>
      </c>
      <c r="AA955" s="5">
        <v>1</v>
      </c>
      <c r="AB955" s="5">
        <v>0</v>
      </c>
    </row>
    <row r="956" spans="1:206" x14ac:dyDescent="0.2">
      <c r="A956" s="5">
        <v>50</v>
      </c>
      <c r="B956" s="5">
        <v>0</v>
      </c>
      <c r="C956" s="5">
        <v>0</v>
      </c>
      <c r="D956" s="5">
        <v>1</v>
      </c>
      <c r="E956" s="5">
        <v>229</v>
      </c>
      <c r="F956" s="5">
        <f>ROUND(Source!AZ945,O956)</f>
        <v>0</v>
      </c>
      <c r="G956" s="5" t="s">
        <v>113</v>
      </c>
      <c r="H956" s="5" t="s">
        <v>114</v>
      </c>
      <c r="I956" s="5"/>
      <c r="J956" s="5"/>
      <c r="K956" s="5">
        <v>229</v>
      </c>
      <c r="L956" s="5">
        <v>10</v>
      </c>
      <c r="M956" s="5">
        <v>3</v>
      </c>
      <c r="N956" s="5" t="s">
        <v>3</v>
      </c>
      <c r="O956" s="5">
        <v>2</v>
      </c>
      <c r="P956" s="5">
        <f>ROUND(Source!ER945,O956)</f>
        <v>0</v>
      </c>
      <c r="Q956" s="5"/>
      <c r="R956" s="5"/>
      <c r="S956" s="5"/>
      <c r="T956" s="5"/>
      <c r="U956" s="5"/>
      <c r="V956" s="5"/>
      <c r="W956" s="5">
        <v>0</v>
      </c>
      <c r="X956" s="5">
        <v>1</v>
      </c>
      <c r="Y956" s="5">
        <v>0</v>
      </c>
      <c r="Z956" s="5">
        <v>0</v>
      </c>
      <c r="AA956" s="5">
        <v>1</v>
      </c>
      <c r="AB956" s="5">
        <v>0</v>
      </c>
    </row>
    <row r="957" spans="1:206" x14ac:dyDescent="0.2">
      <c r="A957" s="5">
        <v>50</v>
      </c>
      <c r="B957" s="5">
        <v>0</v>
      </c>
      <c r="C957" s="5">
        <v>0</v>
      </c>
      <c r="D957" s="5">
        <v>1</v>
      </c>
      <c r="E957" s="5">
        <v>203</v>
      </c>
      <c r="F957" s="5">
        <f>ROUND(Source!Q945,O957)</f>
        <v>310.92</v>
      </c>
      <c r="G957" s="5" t="s">
        <v>115</v>
      </c>
      <c r="H957" s="5" t="s">
        <v>116</v>
      </c>
      <c r="I957" s="5"/>
      <c r="J957" s="5"/>
      <c r="K957" s="5">
        <v>203</v>
      </c>
      <c r="L957" s="5">
        <v>11</v>
      </c>
      <c r="M957" s="5">
        <v>3</v>
      </c>
      <c r="N957" s="5" t="s">
        <v>3</v>
      </c>
      <c r="O957" s="5">
        <v>2</v>
      </c>
      <c r="P957" s="5">
        <f>ROUND(Source!DI945,O957)</f>
        <v>3604.63</v>
      </c>
      <c r="Q957" s="5"/>
      <c r="R957" s="5"/>
      <c r="S957" s="5"/>
      <c r="T957" s="5"/>
      <c r="U957" s="5"/>
      <c r="V957" s="5"/>
      <c r="W957" s="5">
        <v>310.92</v>
      </c>
      <c r="X957" s="5">
        <v>1</v>
      </c>
      <c r="Y957" s="5">
        <v>310.92</v>
      </c>
      <c r="Z957" s="5">
        <v>3604.63</v>
      </c>
      <c r="AA957" s="5">
        <v>1</v>
      </c>
      <c r="AB957" s="5">
        <v>3604.63</v>
      </c>
    </row>
    <row r="958" spans="1:206" x14ac:dyDescent="0.2">
      <c r="A958" s="5">
        <v>50</v>
      </c>
      <c r="B958" s="5">
        <v>0</v>
      </c>
      <c r="C958" s="5">
        <v>0</v>
      </c>
      <c r="D958" s="5">
        <v>1</v>
      </c>
      <c r="E958" s="5">
        <v>231</v>
      </c>
      <c r="F958" s="5">
        <f>ROUND(Source!BB945,O958)</f>
        <v>0</v>
      </c>
      <c r="G958" s="5" t="s">
        <v>117</v>
      </c>
      <c r="H958" s="5" t="s">
        <v>118</v>
      </c>
      <c r="I958" s="5"/>
      <c r="J958" s="5"/>
      <c r="K958" s="5">
        <v>231</v>
      </c>
      <c r="L958" s="5">
        <v>12</v>
      </c>
      <c r="M958" s="5">
        <v>3</v>
      </c>
      <c r="N958" s="5" t="s">
        <v>3</v>
      </c>
      <c r="O958" s="5">
        <v>2</v>
      </c>
      <c r="P958" s="5">
        <f>ROUND(Source!ET945,O958)</f>
        <v>0</v>
      </c>
      <c r="Q958" s="5"/>
      <c r="R958" s="5"/>
      <c r="S958" s="5"/>
      <c r="T958" s="5"/>
      <c r="U958" s="5"/>
      <c r="V958" s="5"/>
      <c r="W958" s="5">
        <v>0</v>
      </c>
      <c r="X958" s="5">
        <v>1</v>
      </c>
      <c r="Y958" s="5">
        <v>0</v>
      </c>
      <c r="Z958" s="5">
        <v>0</v>
      </c>
      <c r="AA958" s="5">
        <v>1</v>
      </c>
      <c r="AB958" s="5">
        <v>0</v>
      </c>
    </row>
    <row r="959" spans="1:206" x14ac:dyDescent="0.2">
      <c r="A959" s="5">
        <v>50</v>
      </c>
      <c r="B959" s="5">
        <v>0</v>
      </c>
      <c r="C959" s="5">
        <v>0</v>
      </c>
      <c r="D959" s="5">
        <v>1</v>
      </c>
      <c r="E959" s="5">
        <v>204</v>
      </c>
      <c r="F959" s="5">
        <f>ROUND(Source!R945,O959)</f>
        <v>46.38</v>
      </c>
      <c r="G959" s="5" t="s">
        <v>119</v>
      </c>
      <c r="H959" s="5" t="s">
        <v>120</v>
      </c>
      <c r="I959" s="5"/>
      <c r="J959" s="5"/>
      <c r="K959" s="5">
        <v>204</v>
      </c>
      <c r="L959" s="5">
        <v>13</v>
      </c>
      <c r="M959" s="5">
        <v>3</v>
      </c>
      <c r="N959" s="5" t="s">
        <v>3</v>
      </c>
      <c r="O959" s="5">
        <v>2</v>
      </c>
      <c r="P959" s="5">
        <f>ROUND(Source!DJ945,O959)</f>
        <v>1346.41</v>
      </c>
      <c r="Q959" s="5"/>
      <c r="R959" s="5"/>
      <c r="S959" s="5"/>
      <c r="T959" s="5"/>
      <c r="U959" s="5"/>
      <c r="V959" s="5"/>
      <c r="W959" s="5">
        <v>46.38</v>
      </c>
      <c r="X959" s="5">
        <v>1</v>
      </c>
      <c r="Y959" s="5">
        <v>46.38</v>
      </c>
      <c r="Z959" s="5">
        <v>1346.41</v>
      </c>
      <c r="AA959" s="5">
        <v>1</v>
      </c>
      <c r="AB959" s="5">
        <v>1346.41</v>
      </c>
    </row>
    <row r="960" spans="1:206" x14ac:dyDescent="0.2">
      <c r="A960" s="5">
        <v>50</v>
      </c>
      <c r="B960" s="5">
        <v>0</v>
      </c>
      <c r="C960" s="5">
        <v>0</v>
      </c>
      <c r="D960" s="5">
        <v>1</v>
      </c>
      <c r="E960" s="5">
        <v>205</v>
      </c>
      <c r="F960" s="5">
        <f>ROUND(Source!S945,O960)</f>
        <v>1552</v>
      </c>
      <c r="G960" s="5" t="s">
        <v>121</v>
      </c>
      <c r="H960" s="5" t="s">
        <v>122</v>
      </c>
      <c r="I960" s="5"/>
      <c r="J960" s="5"/>
      <c r="K960" s="5">
        <v>205</v>
      </c>
      <c r="L960" s="5">
        <v>14</v>
      </c>
      <c r="M960" s="5">
        <v>3</v>
      </c>
      <c r="N960" s="5" t="s">
        <v>3</v>
      </c>
      <c r="O960" s="5">
        <v>2</v>
      </c>
      <c r="P960" s="5">
        <f>ROUND(Source!DK945,O960)</f>
        <v>45054.55</v>
      </c>
      <c r="Q960" s="5"/>
      <c r="R960" s="5"/>
      <c r="S960" s="5"/>
      <c r="T960" s="5"/>
      <c r="U960" s="5"/>
      <c r="V960" s="5"/>
      <c r="W960" s="5">
        <v>1552</v>
      </c>
      <c r="X960" s="5">
        <v>1</v>
      </c>
      <c r="Y960" s="5">
        <v>1552</v>
      </c>
      <c r="Z960" s="5">
        <v>45054.55</v>
      </c>
      <c r="AA960" s="5">
        <v>1</v>
      </c>
      <c r="AB960" s="5">
        <v>45054.55</v>
      </c>
    </row>
    <row r="961" spans="1:206" x14ac:dyDescent="0.2">
      <c r="A961" s="5">
        <v>50</v>
      </c>
      <c r="B961" s="5">
        <v>0</v>
      </c>
      <c r="C961" s="5">
        <v>0</v>
      </c>
      <c r="D961" s="5">
        <v>1</v>
      </c>
      <c r="E961" s="5">
        <v>232</v>
      </c>
      <c r="F961" s="5">
        <f>ROUND(Source!BC945,O961)</f>
        <v>0</v>
      </c>
      <c r="G961" s="5" t="s">
        <v>123</v>
      </c>
      <c r="H961" s="5" t="s">
        <v>124</v>
      </c>
      <c r="I961" s="5"/>
      <c r="J961" s="5"/>
      <c r="K961" s="5">
        <v>232</v>
      </c>
      <c r="L961" s="5">
        <v>15</v>
      </c>
      <c r="M961" s="5">
        <v>3</v>
      </c>
      <c r="N961" s="5" t="s">
        <v>3</v>
      </c>
      <c r="O961" s="5">
        <v>2</v>
      </c>
      <c r="P961" s="5">
        <f>ROUND(Source!EU945,O961)</f>
        <v>0</v>
      </c>
      <c r="Q961" s="5"/>
      <c r="R961" s="5"/>
      <c r="S961" s="5"/>
      <c r="T961" s="5"/>
      <c r="U961" s="5"/>
      <c r="V961" s="5"/>
      <c r="W961" s="5">
        <v>0</v>
      </c>
      <c r="X961" s="5">
        <v>1</v>
      </c>
      <c r="Y961" s="5">
        <v>0</v>
      </c>
      <c r="Z961" s="5">
        <v>0</v>
      </c>
      <c r="AA961" s="5">
        <v>1</v>
      </c>
      <c r="AB961" s="5">
        <v>0</v>
      </c>
    </row>
    <row r="962" spans="1:206" x14ac:dyDescent="0.2">
      <c r="A962" s="5">
        <v>50</v>
      </c>
      <c r="B962" s="5">
        <v>0</v>
      </c>
      <c r="C962" s="5">
        <v>0</v>
      </c>
      <c r="D962" s="5">
        <v>1</v>
      </c>
      <c r="E962" s="5">
        <v>214</v>
      </c>
      <c r="F962" s="5">
        <f>ROUND(Source!AS945,O962)</f>
        <v>74052.73</v>
      </c>
      <c r="G962" s="5" t="s">
        <v>125</v>
      </c>
      <c r="H962" s="5" t="s">
        <v>126</v>
      </c>
      <c r="I962" s="5"/>
      <c r="J962" s="5"/>
      <c r="K962" s="5">
        <v>214</v>
      </c>
      <c r="L962" s="5">
        <v>16</v>
      </c>
      <c r="M962" s="5">
        <v>3</v>
      </c>
      <c r="N962" s="5" t="s">
        <v>3</v>
      </c>
      <c r="O962" s="5">
        <v>2</v>
      </c>
      <c r="P962" s="5">
        <f>ROUND(Source!EK945,O962)</f>
        <v>595058.56999999995</v>
      </c>
      <c r="Q962" s="5"/>
      <c r="R962" s="5"/>
      <c r="S962" s="5"/>
      <c r="T962" s="5"/>
      <c r="U962" s="5"/>
      <c r="V962" s="5"/>
      <c r="W962" s="5">
        <v>74052.73</v>
      </c>
      <c r="X962" s="5">
        <v>1</v>
      </c>
      <c r="Y962" s="5">
        <v>74052.73</v>
      </c>
      <c r="Z962" s="5">
        <v>595058.56999999995</v>
      </c>
      <c r="AA962" s="5">
        <v>1</v>
      </c>
      <c r="AB962" s="5">
        <v>595058.56999999995</v>
      </c>
    </row>
    <row r="963" spans="1:206" x14ac:dyDescent="0.2">
      <c r="A963" s="5">
        <v>50</v>
      </c>
      <c r="B963" s="5">
        <v>0</v>
      </c>
      <c r="C963" s="5">
        <v>0</v>
      </c>
      <c r="D963" s="5">
        <v>1</v>
      </c>
      <c r="E963" s="5">
        <v>215</v>
      </c>
      <c r="F963" s="5">
        <f>ROUND(Source!AT945,O963)</f>
        <v>0</v>
      </c>
      <c r="G963" s="5" t="s">
        <v>127</v>
      </c>
      <c r="H963" s="5" t="s">
        <v>128</v>
      </c>
      <c r="I963" s="5"/>
      <c r="J963" s="5"/>
      <c r="K963" s="5">
        <v>215</v>
      </c>
      <c r="L963" s="5">
        <v>17</v>
      </c>
      <c r="M963" s="5">
        <v>3</v>
      </c>
      <c r="N963" s="5" t="s">
        <v>3</v>
      </c>
      <c r="O963" s="5">
        <v>2</v>
      </c>
      <c r="P963" s="5">
        <f>ROUND(Source!EL945,O963)</f>
        <v>0</v>
      </c>
      <c r="Q963" s="5"/>
      <c r="R963" s="5"/>
      <c r="S963" s="5"/>
      <c r="T963" s="5"/>
      <c r="U963" s="5"/>
      <c r="V963" s="5"/>
      <c r="W963" s="5">
        <v>0</v>
      </c>
      <c r="X963" s="5">
        <v>1</v>
      </c>
      <c r="Y963" s="5">
        <v>0</v>
      </c>
      <c r="Z963" s="5">
        <v>0</v>
      </c>
      <c r="AA963" s="5">
        <v>1</v>
      </c>
      <c r="AB963" s="5">
        <v>0</v>
      </c>
    </row>
    <row r="964" spans="1:206" x14ac:dyDescent="0.2">
      <c r="A964" s="5">
        <v>50</v>
      </c>
      <c r="B964" s="5">
        <v>0</v>
      </c>
      <c r="C964" s="5">
        <v>0</v>
      </c>
      <c r="D964" s="5">
        <v>1</v>
      </c>
      <c r="E964" s="5">
        <v>217</v>
      </c>
      <c r="F964" s="5">
        <f>ROUND(Source!AU945,O964)</f>
        <v>0</v>
      </c>
      <c r="G964" s="5" t="s">
        <v>129</v>
      </c>
      <c r="H964" s="5" t="s">
        <v>130</v>
      </c>
      <c r="I964" s="5"/>
      <c r="J964" s="5"/>
      <c r="K964" s="5">
        <v>217</v>
      </c>
      <c r="L964" s="5">
        <v>18</v>
      </c>
      <c r="M964" s="5">
        <v>3</v>
      </c>
      <c r="N964" s="5" t="s">
        <v>3</v>
      </c>
      <c r="O964" s="5">
        <v>2</v>
      </c>
      <c r="P964" s="5">
        <f>ROUND(Source!EM945,O964)</f>
        <v>0</v>
      </c>
      <c r="Q964" s="5"/>
      <c r="R964" s="5"/>
      <c r="S964" s="5"/>
      <c r="T964" s="5"/>
      <c r="U964" s="5"/>
      <c r="V964" s="5"/>
      <c r="W964" s="5">
        <v>0</v>
      </c>
      <c r="X964" s="5">
        <v>1</v>
      </c>
      <c r="Y964" s="5">
        <v>0</v>
      </c>
      <c r="Z964" s="5">
        <v>0</v>
      </c>
      <c r="AA964" s="5">
        <v>1</v>
      </c>
      <c r="AB964" s="5">
        <v>0</v>
      </c>
    </row>
    <row r="965" spans="1:206" x14ac:dyDescent="0.2">
      <c r="A965" s="5">
        <v>50</v>
      </c>
      <c r="B965" s="5">
        <v>0</v>
      </c>
      <c r="C965" s="5">
        <v>0</v>
      </c>
      <c r="D965" s="5">
        <v>1</v>
      </c>
      <c r="E965" s="5">
        <v>230</v>
      </c>
      <c r="F965" s="5">
        <f>ROUND(Source!BA945,O965)</f>
        <v>0</v>
      </c>
      <c r="G965" s="5" t="s">
        <v>131</v>
      </c>
      <c r="H965" s="5" t="s">
        <v>132</v>
      </c>
      <c r="I965" s="5"/>
      <c r="J965" s="5"/>
      <c r="K965" s="5">
        <v>230</v>
      </c>
      <c r="L965" s="5">
        <v>19</v>
      </c>
      <c r="M965" s="5">
        <v>3</v>
      </c>
      <c r="N965" s="5" t="s">
        <v>3</v>
      </c>
      <c r="O965" s="5">
        <v>2</v>
      </c>
      <c r="P965" s="5">
        <f>ROUND(Source!ES945,O965)</f>
        <v>0</v>
      </c>
      <c r="Q965" s="5"/>
      <c r="R965" s="5"/>
      <c r="S965" s="5"/>
      <c r="T965" s="5"/>
      <c r="U965" s="5"/>
      <c r="V965" s="5"/>
      <c r="W965" s="5">
        <v>0</v>
      </c>
      <c r="X965" s="5">
        <v>1</v>
      </c>
      <c r="Y965" s="5">
        <v>0</v>
      </c>
      <c r="Z965" s="5">
        <v>0</v>
      </c>
      <c r="AA965" s="5">
        <v>1</v>
      </c>
      <c r="AB965" s="5">
        <v>0</v>
      </c>
    </row>
    <row r="966" spans="1:206" x14ac:dyDescent="0.2">
      <c r="A966" s="5">
        <v>50</v>
      </c>
      <c r="B966" s="5">
        <v>0</v>
      </c>
      <c r="C966" s="5">
        <v>0</v>
      </c>
      <c r="D966" s="5">
        <v>1</v>
      </c>
      <c r="E966" s="5">
        <v>206</v>
      </c>
      <c r="F966" s="5">
        <f>ROUND(Source!T945,O966)</f>
        <v>0</v>
      </c>
      <c r="G966" s="5" t="s">
        <v>133</v>
      </c>
      <c r="H966" s="5" t="s">
        <v>134</v>
      </c>
      <c r="I966" s="5"/>
      <c r="J966" s="5"/>
      <c r="K966" s="5">
        <v>206</v>
      </c>
      <c r="L966" s="5">
        <v>20</v>
      </c>
      <c r="M966" s="5">
        <v>3</v>
      </c>
      <c r="N966" s="5" t="s">
        <v>3</v>
      </c>
      <c r="O966" s="5">
        <v>2</v>
      </c>
      <c r="P966" s="5">
        <f>ROUND(Source!DL945,O966)</f>
        <v>0</v>
      </c>
      <c r="Q966" s="5"/>
      <c r="R966" s="5"/>
      <c r="S966" s="5"/>
      <c r="T966" s="5"/>
      <c r="U966" s="5"/>
      <c r="V966" s="5"/>
      <c r="W966" s="5">
        <v>0</v>
      </c>
      <c r="X966" s="5">
        <v>1</v>
      </c>
      <c r="Y966" s="5">
        <v>0</v>
      </c>
      <c r="Z966" s="5">
        <v>0</v>
      </c>
      <c r="AA966" s="5">
        <v>1</v>
      </c>
      <c r="AB966" s="5">
        <v>0</v>
      </c>
    </row>
    <row r="967" spans="1:206" x14ac:dyDescent="0.2">
      <c r="A967" s="5">
        <v>50</v>
      </c>
      <c r="B967" s="5">
        <v>0</v>
      </c>
      <c r="C967" s="5">
        <v>0</v>
      </c>
      <c r="D967" s="5">
        <v>1</v>
      </c>
      <c r="E967" s="5">
        <v>207</v>
      </c>
      <c r="F967" s="5">
        <f>Source!U945</f>
        <v>127.27178000000001</v>
      </c>
      <c r="G967" s="5" t="s">
        <v>135</v>
      </c>
      <c r="H967" s="5" t="s">
        <v>136</v>
      </c>
      <c r="I967" s="5"/>
      <c r="J967" s="5"/>
      <c r="K967" s="5">
        <v>207</v>
      </c>
      <c r="L967" s="5">
        <v>21</v>
      </c>
      <c r="M967" s="5">
        <v>3</v>
      </c>
      <c r="N967" s="5" t="s">
        <v>3</v>
      </c>
      <c r="O967" s="5">
        <v>-1</v>
      </c>
      <c r="P967" s="5">
        <f>Source!DM945</f>
        <v>127.27178000000001</v>
      </c>
      <c r="Q967" s="5"/>
      <c r="R967" s="5"/>
      <c r="S967" s="5"/>
      <c r="T967" s="5"/>
      <c r="U967" s="5"/>
      <c r="V967" s="5"/>
      <c r="W967" s="5">
        <v>127.27178000000001</v>
      </c>
      <c r="X967" s="5">
        <v>1</v>
      </c>
      <c r="Y967" s="5">
        <v>127.27178000000001</v>
      </c>
      <c r="Z967" s="5">
        <v>127.27178000000001</v>
      </c>
      <c r="AA967" s="5">
        <v>1</v>
      </c>
      <c r="AB967" s="5">
        <v>127.27178000000001</v>
      </c>
    </row>
    <row r="968" spans="1:206" x14ac:dyDescent="0.2">
      <c r="A968" s="5">
        <v>50</v>
      </c>
      <c r="B968" s="5">
        <v>0</v>
      </c>
      <c r="C968" s="5">
        <v>0</v>
      </c>
      <c r="D968" s="5">
        <v>1</v>
      </c>
      <c r="E968" s="5">
        <v>208</v>
      </c>
      <c r="F968" s="5">
        <f>Source!V945</f>
        <v>0</v>
      </c>
      <c r="G968" s="5" t="s">
        <v>137</v>
      </c>
      <c r="H968" s="5" t="s">
        <v>138</v>
      </c>
      <c r="I968" s="5"/>
      <c r="J968" s="5"/>
      <c r="K968" s="5">
        <v>208</v>
      </c>
      <c r="L968" s="5">
        <v>22</v>
      </c>
      <c r="M968" s="5">
        <v>3</v>
      </c>
      <c r="N968" s="5" t="s">
        <v>3</v>
      </c>
      <c r="O968" s="5">
        <v>-1</v>
      </c>
      <c r="P968" s="5">
        <f>Source!DN945</f>
        <v>0</v>
      </c>
      <c r="Q968" s="5"/>
      <c r="R968" s="5"/>
      <c r="S968" s="5"/>
      <c r="T968" s="5"/>
      <c r="U968" s="5"/>
      <c r="V968" s="5"/>
      <c r="W968" s="5">
        <v>0</v>
      </c>
      <c r="X968" s="5">
        <v>1</v>
      </c>
      <c r="Y968" s="5">
        <v>0</v>
      </c>
      <c r="Z968" s="5">
        <v>0</v>
      </c>
      <c r="AA968" s="5">
        <v>1</v>
      </c>
      <c r="AB968" s="5">
        <v>0</v>
      </c>
    </row>
    <row r="969" spans="1:206" x14ac:dyDescent="0.2">
      <c r="A969" s="5">
        <v>50</v>
      </c>
      <c r="B969" s="5">
        <v>0</v>
      </c>
      <c r="C969" s="5">
        <v>0</v>
      </c>
      <c r="D969" s="5">
        <v>1</v>
      </c>
      <c r="E969" s="5">
        <v>209</v>
      </c>
      <c r="F969" s="5">
        <f>ROUND(Source!W945,O969)</f>
        <v>0</v>
      </c>
      <c r="G969" s="5" t="s">
        <v>139</v>
      </c>
      <c r="H969" s="5" t="s">
        <v>140</v>
      </c>
      <c r="I969" s="5"/>
      <c r="J969" s="5"/>
      <c r="K969" s="5">
        <v>209</v>
      </c>
      <c r="L969" s="5">
        <v>23</v>
      </c>
      <c r="M969" s="5">
        <v>3</v>
      </c>
      <c r="N969" s="5" t="s">
        <v>3</v>
      </c>
      <c r="O969" s="5">
        <v>2</v>
      </c>
      <c r="P969" s="5">
        <f>ROUND(Source!DO945,O969)</f>
        <v>0</v>
      </c>
      <c r="Q969" s="5"/>
      <c r="R969" s="5"/>
      <c r="S969" s="5"/>
      <c r="T969" s="5"/>
      <c r="U969" s="5"/>
      <c r="V969" s="5"/>
      <c r="W969" s="5">
        <v>0</v>
      </c>
      <c r="X969" s="5">
        <v>1</v>
      </c>
      <c r="Y969" s="5">
        <v>0</v>
      </c>
      <c r="Z969" s="5">
        <v>0</v>
      </c>
      <c r="AA969" s="5">
        <v>1</v>
      </c>
      <c r="AB969" s="5">
        <v>0</v>
      </c>
    </row>
    <row r="970" spans="1:206" x14ac:dyDescent="0.2">
      <c r="A970" s="5">
        <v>50</v>
      </c>
      <c r="B970" s="5">
        <v>0</v>
      </c>
      <c r="C970" s="5">
        <v>0</v>
      </c>
      <c r="D970" s="5">
        <v>1</v>
      </c>
      <c r="E970" s="5">
        <v>233</v>
      </c>
      <c r="F970" s="5">
        <f>ROUND(Source!BD945,O970)</f>
        <v>0</v>
      </c>
      <c r="G970" s="5" t="s">
        <v>141</v>
      </c>
      <c r="H970" s="5" t="s">
        <v>142</v>
      </c>
      <c r="I970" s="5"/>
      <c r="J970" s="5"/>
      <c r="K970" s="5">
        <v>233</v>
      </c>
      <c r="L970" s="5">
        <v>24</v>
      </c>
      <c r="M970" s="5">
        <v>3</v>
      </c>
      <c r="N970" s="5" t="s">
        <v>3</v>
      </c>
      <c r="O970" s="5">
        <v>2</v>
      </c>
      <c r="P970" s="5">
        <f>ROUND(Source!EV945,O970)</f>
        <v>0</v>
      </c>
      <c r="Q970" s="5"/>
      <c r="R970" s="5"/>
      <c r="S970" s="5"/>
      <c r="T970" s="5"/>
      <c r="U970" s="5"/>
      <c r="V970" s="5"/>
      <c r="W970" s="5">
        <v>0</v>
      </c>
      <c r="X970" s="5">
        <v>1</v>
      </c>
      <c r="Y970" s="5">
        <v>0</v>
      </c>
      <c r="Z970" s="5">
        <v>0</v>
      </c>
      <c r="AA970" s="5">
        <v>1</v>
      </c>
      <c r="AB970" s="5">
        <v>0</v>
      </c>
    </row>
    <row r="971" spans="1:206" x14ac:dyDescent="0.2">
      <c r="A971" s="5">
        <v>50</v>
      </c>
      <c r="B971" s="5">
        <v>0</v>
      </c>
      <c r="C971" s="5">
        <v>0</v>
      </c>
      <c r="D971" s="5">
        <v>1</v>
      </c>
      <c r="E971" s="5">
        <v>210</v>
      </c>
      <c r="F971" s="5">
        <f>ROUND(Source!X945,O971)</f>
        <v>1940.03</v>
      </c>
      <c r="G971" s="5" t="s">
        <v>143</v>
      </c>
      <c r="H971" s="5" t="s">
        <v>144</v>
      </c>
      <c r="I971" s="5"/>
      <c r="J971" s="5"/>
      <c r="K971" s="5">
        <v>210</v>
      </c>
      <c r="L971" s="5">
        <v>25</v>
      </c>
      <c r="M971" s="5">
        <v>3</v>
      </c>
      <c r="N971" s="5" t="s">
        <v>3</v>
      </c>
      <c r="O971" s="5">
        <v>2</v>
      </c>
      <c r="P971" s="5">
        <f>ROUND(Source!DP945,O971)</f>
        <v>46406.18</v>
      </c>
      <c r="Q971" s="5"/>
      <c r="R971" s="5"/>
      <c r="S971" s="5"/>
      <c r="T971" s="5"/>
      <c r="U971" s="5"/>
      <c r="V971" s="5"/>
      <c r="W971" s="5">
        <v>1940.03</v>
      </c>
      <c r="X971" s="5">
        <v>1</v>
      </c>
      <c r="Y971" s="5">
        <v>1940.03</v>
      </c>
      <c r="Z971" s="5">
        <v>46406.18</v>
      </c>
      <c r="AA971" s="5">
        <v>1</v>
      </c>
      <c r="AB971" s="5">
        <v>46406.18</v>
      </c>
    </row>
    <row r="972" spans="1:206" x14ac:dyDescent="0.2">
      <c r="A972" s="5">
        <v>50</v>
      </c>
      <c r="B972" s="5">
        <v>0</v>
      </c>
      <c r="C972" s="5">
        <v>0</v>
      </c>
      <c r="D972" s="5">
        <v>1</v>
      </c>
      <c r="E972" s="5">
        <v>211</v>
      </c>
      <c r="F972" s="5">
        <f>ROUND(Source!Y945,O972)</f>
        <v>1458.88</v>
      </c>
      <c r="G972" s="5" t="s">
        <v>145</v>
      </c>
      <c r="H972" s="5" t="s">
        <v>146</v>
      </c>
      <c r="I972" s="5"/>
      <c r="J972" s="5"/>
      <c r="K972" s="5">
        <v>211</v>
      </c>
      <c r="L972" s="5">
        <v>26</v>
      </c>
      <c r="M972" s="5">
        <v>3</v>
      </c>
      <c r="N972" s="5" t="s">
        <v>3</v>
      </c>
      <c r="O972" s="5">
        <v>2</v>
      </c>
      <c r="P972" s="5">
        <f>ROUND(Source!DQ945,O972)</f>
        <v>20725.099999999999</v>
      </c>
      <c r="Q972" s="5"/>
      <c r="R972" s="5"/>
      <c r="S972" s="5"/>
      <c r="T972" s="5"/>
      <c r="U972" s="5"/>
      <c r="V972" s="5"/>
      <c r="W972" s="5">
        <v>1458.88</v>
      </c>
      <c r="X972" s="5">
        <v>1</v>
      </c>
      <c r="Y972" s="5">
        <v>1458.88</v>
      </c>
      <c r="Z972" s="5">
        <v>20725.099999999999</v>
      </c>
      <c r="AA972" s="5">
        <v>1</v>
      </c>
      <c r="AB972" s="5">
        <v>20725.099999999999</v>
      </c>
    </row>
    <row r="973" spans="1:206" x14ac:dyDescent="0.2">
      <c r="A973" s="5">
        <v>50</v>
      </c>
      <c r="B973" s="5">
        <v>0</v>
      </c>
      <c r="C973" s="5">
        <v>0</v>
      </c>
      <c r="D973" s="5">
        <v>1</v>
      </c>
      <c r="E973" s="5">
        <v>224</v>
      </c>
      <c r="F973" s="5">
        <f>ROUND(Source!AR945,O973)</f>
        <v>74052.73</v>
      </c>
      <c r="G973" s="5" t="s">
        <v>147</v>
      </c>
      <c r="H973" s="5" t="s">
        <v>148</v>
      </c>
      <c r="I973" s="5"/>
      <c r="J973" s="5"/>
      <c r="K973" s="5">
        <v>224</v>
      </c>
      <c r="L973" s="5">
        <v>27</v>
      </c>
      <c r="M973" s="5">
        <v>3</v>
      </c>
      <c r="N973" s="5" t="s">
        <v>3</v>
      </c>
      <c r="O973" s="5">
        <v>2</v>
      </c>
      <c r="P973" s="5">
        <f>ROUND(Source!EJ945,O973)</f>
        <v>595058.56999999995</v>
      </c>
      <c r="Q973" s="5"/>
      <c r="R973" s="5"/>
      <c r="S973" s="5"/>
      <c r="T973" s="5"/>
      <c r="U973" s="5"/>
      <c r="V973" s="5"/>
      <c r="W973" s="5">
        <v>74052.73</v>
      </c>
      <c r="X973" s="5">
        <v>1</v>
      </c>
      <c r="Y973" s="5">
        <v>74052.73</v>
      </c>
      <c r="Z973" s="5">
        <v>595058.56999999995</v>
      </c>
      <c r="AA973" s="5">
        <v>1</v>
      </c>
      <c r="AB973" s="5">
        <v>595058.56999999995</v>
      </c>
    </row>
    <row r="975" spans="1:206" x14ac:dyDescent="0.2">
      <c r="A975" s="3">
        <v>51</v>
      </c>
      <c r="B975" s="3">
        <f>B20</f>
        <v>1</v>
      </c>
      <c r="C975" s="3">
        <f>A20</f>
        <v>3</v>
      </c>
      <c r="D975" s="3">
        <f>ROW(A20)</f>
        <v>20</v>
      </c>
      <c r="E975" s="3"/>
      <c r="F975" s="3" t="str">
        <f>IF(F20&lt;&gt;"",F20,"")</f>
        <v>03-01-08</v>
      </c>
      <c r="G975" s="3" t="str">
        <f>IF(G20&lt;&gt;"",G20,"")</f>
        <v>03-01-08 Теплый склад</v>
      </c>
      <c r="H975" s="3">
        <v>0</v>
      </c>
      <c r="I975" s="3"/>
      <c r="J975" s="3"/>
      <c r="K975" s="3"/>
      <c r="L975" s="3"/>
      <c r="M975" s="3"/>
      <c r="N975" s="3"/>
      <c r="O975" s="3">
        <f t="shared" ref="O975:T975" si="779">ROUND(O57+O122+O318+O369+O426+O755+O945+AB975,2)</f>
        <v>1574988.17</v>
      </c>
      <c r="P975" s="3">
        <f t="shared" si="779"/>
        <v>1438206.16</v>
      </c>
      <c r="Q975" s="3">
        <f t="shared" si="779"/>
        <v>67800.47</v>
      </c>
      <c r="R975" s="3">
        <f t="shared" si="779"/>
        <v>6720.21</v>
      </c>
      <c r="S975" s="3">
        <f t="shared" si="779"/>
        <v>68981.539999999994</v>
      </c>
      <c r="T975" s="3">
        <f t="shared" si="779"/>
        <v>0</v>
      </c>
      <c r="U975" s="3">
        <f>U57+U122+U318+U369+U426+U755+U945+AH975</f>
        <v>5497.7806957660014</v>
      </c>
      <c r="V975" s="3">
        <f>V57+V122+V318+V369+V426+V755+V945+AI975</f>
        <v>0</v>
      </c>
      <c r="W975" s="3">
        <f>ROUND(W57+W122+W318+W369+W426+W755+W945+AJ975,2)</f>
        <v>0</v>
      </c>
      <c r="X975" s="3">
        <f>ROUND(X57+X122+X318+X369+X426+X755+X945+AK975,2)</f>
        <v>69024.77</v>
      </c>
      <c r="Y975" s="3">
        <f>ROUND(Y57+Y122+Y318+Y369+Y426+Y755+Y945+AL975,2)</f>
        <v>57964.43</v>
      </c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>
        <f t="shared" ref="AO975:BD975" si="780">ROUND(AO57+AO122+AO318+AO369+AO426+AO755+AO945+BX975,2)</f>
        <v>0</v>
      </c>
      <c r="AP975" s="3">
        <f t="shared" si="780"/>
        <v>0</v>
      </c>
      <c r="AQ975" s="3">
        <f t="shared" si="780"/>
        <v>0</v>
      </c>
      <c r="AR975" s="3">
        <f t="shared" si="780"/>
        <v>1713737.83</v>
      </c>
      <c r="AS975" s="3">
        <f t="shared" si="780"/>
        <v>1659270.27</v>
      </c>
      <c r="AT975" s="3">
        <f t="shared" si="780"/>
        <v>54467.56</v>
      </c>
      <c r="AU975" s="3">
        <f t="shared" si="780"/>
        <v>0</v>
      </c>
      <c r="AV975" s="3">
        <f t="shared" si="780"/>
        <v>1438206.16</v>
      </c>
      <c r="AW975" s="3">
        <f t="shared" si="780"/>
        <v>1438206.16</v>
      </c>
      <c r="AX975" s="3">
        <f t="shared" si="780"/>
        <v>0</v>
      </c>
      <c r="AY975" s="3">
        <f t="shared" si="780"/>
        <v>1438206.16</v>
      </c>
      <c r="AZ975" s="3">
        <f t="shared" si="780"/>
        <v>0</v>
      </c>
      <c r="BA975" s="3">
        <f t="shared" si="780"/>
        <v>0</v>
      </c>
      <c r="BB975" s="3">
        <f t="shared" si="780"/>
        <v>0</v>
      </c>
      <c r="BC975" s="3">
        <f t="shared" si="780"/>
        <v>0</v>
      </c>
      <c r="BD975" s="3">
        <f t="shared" si="780"/>
        <v>0</v>
      </c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4">
        <f t="shared" ref="DG975:DL975" si="781">ROUND(DG57+DG122+DG318+DG369+DG426+DG755+DG945+DT975,2)</f>
        <v>13758415.970000001</v>
      </c>
      <c r="DH975" s="4">
        <f t="shared" si="781"/>
        <v>10936259.640000001</v>
      </c>
      <c r="DI975" s="4">
        <f t="shared" si="781"/>
        <v>725024.18</v>
      </c>
      <c r="DJ975" s="4">
        <f t="shared" si="781"/>
        <v>195502.5</v>
      </c>
      <c r="DK975" s="4">
        <f t="shared" si="781"/>
        <v>2097132.15</v>
      </c>
      <c r="DL975" s="4">
        <f t="shared" si="781"/>
        <v>0</v>
      </c>
      <c r="DM975" s="4">
        <f>DM57+DM122+DM318+DM369+DM426+DM755+DM945+DZ975</f>
        <v>5497.7806957660014</v>
      </c>
      <c r="DN975" s="4">
        <f>DN57+DN122+DN318+DN369+DN426+DN755+DN945+EA975</f>
        <v>0</v>
      </c>
      <c r="DO975" s="4">
        <f>ROUND(DO57+DO122+DO318+DO369+DO426+DO755+DO945+EB975,2)</f>
        <v>0</v>
      </c>
      <c r="DP975" s="4">
        <f>ROUND(DP57+DP122+DP318+DP369+DP426+DP755+DP945+EC975,2)</f>
        <v>1730364.4</v>
      </c>
      <c r="DQ975" s="4">
        <f>ROUND(DQ57+DQ122+DQ318+DQ369+DQ426+DQ755+DQ945+ED975,2)</f>
        <v>932155.72</v>
      </c>
      <c r="DR975" s="4"/>
      <c r="DS975" s="4"/>
      <c r="DT975" s="4"/>
      <c r="DU975" s="4"/>
      <c r="DV975" s="4"/>
      <c r="DW975" s="4"/>
      <c r="DX975" s="4"/>
      <c r="DY975" s="4"/>
      <c r="DZ975" s="4"/>
      <c r="EA975" s="4"/>
      <c r="EB975" s="4"/>
      <c r="EC975" s="4"/>
      <c r="ED975" s="4"/>
      <c r="EE975" s="4"/>
      <c r="EF975" s="4"/>
      <c r="EG975" s="4">
        <f t="shared" ref="EG975:EV975" si="782">ROUND(EG57+EG122+EG318+EG369+EG426+EG755+EG945+FP975,2)</f>
        <v>0</v>
      </c>
      <c r="EH975" s="4">
        <f t="shared" si="782"/>
        <v>0</v>
      </c>
      <c r="EI975" s="4">
        <f t="shared" si="782"/>
        <v>0</v>
      </c>
      <c r="EJ975" s="4">
        <f t="shared" si="782"/>
        <v>16733740.109999999</v>
      </c>
      <c r="EK975" s="4">
        <f t="shared" si="782"/>
        <v>16212543.130000001</v>
      </c>
      <c r="EL975" s="4">
        <f t="shared" si="782"/>
        <v>521196.98</v>
      </c>
      <c r="EM975" s="4">
        <f t="shared" si="782"/>
        <v>0</v>
      </c>
      <c r="EN975" s="4">
        <f t="shared" si="782"/>
        <v>10936259.640000001</v>
      </c>
      <c r="EO975" s="4">
        <f t="shared" si="782"/>
        <v>10936259.640000001</v>
      </c>
      <c r="EP975" s="4">
        <f t="shared" si="782"/>
        <v>0</v>
      </c>
      <c r="EQ975" s="4">
        <f t="shared" si="782"/>
        <v>10936259.640000001</v>
      </c>
      <c r="ER975" s="4">
        <f t="shared" si="782"/>
        <v>0</v>
      </c>
      <c r="ES975" s="4">
        <f t="shared" si="782"/>
        <v>0</v>
      </c>
      <c r="ET975" s="4">
        <f t="shared" si="782"/>
        <v>0</v>
      </c>
      <c r="EU975" s="4">
        <f t="shared" si="782"/>
        <v>0</v>
      </c>
      <c r="EV975" s="4">
        <f t="shared" si="782"/>
        <v>0</v>
      </c>
      <c r="EW975" s="4"/>
      <c r="EX975" s="4"/>
      <c r="EY975" s="4"/>
      <c r="EZ975" s="4"/>
      <c r="FA975" s="4"/>
      <c r="FB975" s="4"/>
      <c r="FC975" s="4"/>
      <c r="FD975" s="4"/>
      <c r="FE975" s="4"/>
      <c r="FF975" s="4"/>
      <c r="FG975" s="4"/>
      <c r="FH975" s="4"/>
      <c r="FI975" s="4"/>
      <c r="FJ975" s="4"/>
      <c r="FK975" s="4"/>
      <c r="FL975" s="4"/>
      <c r="FM975" s="4"/>
      <c r="FN975" s="4"/>
      <c r="FO975" s="4"/>
      <c r="FP975" s="4"/>
      <c r="FQ975" s="4"/>
      <c r="FR975" s="4"/>
      <c r="FS975" s="4"/>
      <c r="FT975" s="4"/>
      <c r="FU975" s="4"/>
      <c r="FV975" s="4"/>
      <c r="FW975" s="4"/>
      <c r="FX975" s="4"/>
      <c r="FY975" s="4"/>
      <c r="FZ975" s="4"/>
      <c r="GA975" s="4"/>
      <c r="GB975" s="4"/>
      <c r="GC975" s="4"/>
      <c r="GD975" s="4"/>
      <c r="GE975" s="4"/>
      <c r="GF975" s="4"/>
      <c r="GG975" s="4"/>
      <c r="GH975" s="4"/>
      <c r="GI975" s="4"/>
      <c r="GJ975" s="4"/>
      <c r="GK975" s="4"/>
      <c r="GL975" s="4"/>
      <c r="GM975" s="4"/>
      <c r="GN975" s="4"/>
      <c r="GO975" s="4"/>
      <c r="GP975" s="4"/>
      <c r="GQ975" s="4"/>
      <c r="GR975" s="4"/>
      <c r="GS975" s="4"/>
      <c r="GT975" s="4"/>
      <c r="GU975" s="4"/>
      <c r="GV975" s="4"/>
      <c r="GW975" s="4"/>
      <c r="GX975" s="4">
        <v>0</v>
      </c>
    </row>
    <row r="977" spans="1:28" x14ac:dyDescent="0.2">
      <c r="A977" s="5">
        <v>50</v>
      </c>
      <c r="B977" s="5">
        <v>0</v>
      </c>
      <c r="C977" s="5">
        <v>0</v>
      </c>
      <c r="D977" s="5">
        <v>1</v>
      </c>
      <c r="E977" s="5">
        <v>201</v>
      </c>
      <c r="F977" s="5">
        <f>ROUND(Source!O975,O977)</f>
        <v>1574988.17</v>
      </c>
      <c r="G977" s="5" t="s">
        <v>95</v>
      </c>
      <c r="H977" s="5" t="s">
        <v>96</v>
      </c>
      <c r="I977" s="5"/>
      <c r="J977" s="5"/>
      <c r="K977" s="5">
        <v>201</v>
      </c>
      <c r="L977" s="5">
        <v>1</v>
      </c>
      <c r="M977" s="5">
        <v>3</v>
      </c>
      <c r="N977" s="5" t="s">
        <v>3</v>
      </c>
      <c r="O977" s="5">
        <v>2</v>
      </c>
      <c r="P977" s="5">
        <f>ROUND(Source!DG975,O977)</f>
        <v>13758415.970000001</v>
      </c>
      <c r="Q977" s="5"/>
      <c r="R977" s="5"/>
      <c r="S977" s="5"/>
      <c r="T977" s="5"/>
      <c r="U977" s="5"/>
      <c r="V977" s="5"/>
      <c r="W977" s="5">
        <v>1574988.17</v>
      </c>
      <c r="X977" s="5">
        <v>1</v>
      </c>
      <c r="Y977" s="5">
        <v>1574988.17</v>
      </c>
      <c r="Z977" s="5">
        <v>13758415.970000001</v>
      </c>
      <c r="AA977" s="5">
        <v>1</v>
      </c>
      <c r="AB977" s="5">
        <v>13758415.970000001</v>
      </c>
    </row>
    <row r="978" spans="1:28" x14ac:dyDescent="0.2">
      <c r="A978" s="5">
        <v>50</v>
      </c>
      <c r="B978" s="5">
        <v>0</v>
      </c>
      <c r="C978" s="5">
        <v>0</v>
      </c>
      <c r="D978" s="5">
        <v>1</v>
      </c>
      <c r="E978" s="5">
        <v>202</v>
      </c>
      <c r="F978" s="5">
        <f>ROUND(Source!P975,O978)</f>
        <v>1438206.16</v>
      </c>
      <c r="G978" s="5" t="s">
        <v>97</v>
      </c>
      <c r="H978" s="5" t="s">
        <v>98</v>
      </c>
      <c r="I978" s="5"/>
      <c r="J978" s="5"/>
      <c r="K978" s="5">
        <v>202</v>
      </c>
      <c r="L978" s="5">
        <v>2</v>
      </c>
      <c r="M978" s="5">
        <v>3</v>
      </c>
      <c r="N978" s="5" t="s">
        <v>3</v>
      </c>
      <c r="O978" s="5">
        <v>2</v>
      </c>
      <c r="P978" s="5">
        <f>ROUND(Source!DH975,O978)</f>
        <v>10936259.640000001</v>
      </c>
      <c r="Q978" s="5"/>
      <c r="R978" s="5"/>
      <c r="S978" s="5"/>
      <c r="T978" s="5"/>
      <c r="U978" s="5"/>
      <c r="V978" s="5"/>
      <c r="W978" s="5">
        <v>1438206.16</v>
      </c>
      <c r="X978" s="5">
        <v>1</v>
      </c>
      <c r="Y978" s="5">
        <v>1438206.16</v>
      </c>
      <c r="Z978" s="5">
        <v>10936259.640000001</v>
      </c>
      <c r="AA978" s="5">
        <v>1</v>
      </c>
      <c r="AB978" s="5">
        <v>10936259.640000001</v>
      </c>
    </row>
    <row r="979" spans="1:28" x14ac:dyDescent="0.2">
      <c r="A979" s="5">
        <v>50</v>
      </c>
      <c r="B979" s="5">
        <v>0</v>
      </c>
      <c r="C979" s="5">
        <v>0</v>
      </c>
      <c r="D979" s="5">
        <v>1</v>
      </c>
      <c r="E979" s="5">
        <v>222</v>
      </c>
      <c r="F979" s="5">
        <f>ROUND(Source!AO975,O979)</f>
        <v>0</v>
      </c>
      <c r="G979" s="5" t="s">
        <v>99</v>
      </c>
      <c r="H979" s="5" t="s">
        <v>100</v>
      </c>
      <c r="I979" s="5"/>
      <c r="J979" s="5"/>
      <c r="K979" s="5">
        <v>222</v>
      </c>
      <c r="L979" s="5">
        <v>3</v>
      </c>
      <c r="M979" s="5">
        <v>3</v>
      </c>
      <c r="N979" s="5" t="s">
        <v>3</v>
      </c>
      <c r="O979" s="5">
        <v>2</v>
      </c>
      <c r="P979" s="5">
        <f>ROUND(Source!EG975,O979)</f>
        <v>0</v>
      </c>
      <c r="Q979" s="5"/>
      <c r="R979" s="5"/>
      <c r="S979" s="5"/>
      <c r="T979" s="5"/>
      <c r="U979" s="5"/>
      <c r="V979" s="5"/>
      <c r="W979" s="5">
        <v>0</v>
      </c>
      <c r="X979" s="5">
        <v>1</v>
      </c>
      <c r="Y979" s="5">
        <v>0</v>
      </c>
      <c r="Z979" s="5">
        <v>0</v>
      </c>
      <c r="AA979" s="5">
        <v>1</v>
      </c>
      <c r="AB979" s="5">
        <v>0</v>
      </c>
    </row>
    <row r="980" spans="1:28" x14ac:dyDescent="0.2">
      <c r="A980" s="5">
        <v>50</v>
      </c>
      <c r="B980" s="5">
        <v>0</v>
      </c>
      <c r="C980" s="5">
        <v>0</v>
      </c>
      <c r="D980" s="5">
        <v>1</v>
      </c>
      <c r="E980" s="5">
        <v>225</v>
      </c>
      <c r="F980" s="5">
        <f>ROUND(Source!AV975,O980)</f>
        <v>1438206.16</v>
      </c>
      <c r="G980" s="5" t="s">
        <v>101</v>
      </c>
      <c r="H980" s="5" t="s">
        <v>102</v>
      </c>
      <c r="I980" s="5"/>
      <c r="J980" s="5"/>
      <c r="K980" s="5">
        <v>225</v>
      </c>
      <c r="L980" s="5">
        <v>4</v>
      </c>
      <c r="M980" s="5">
        <v>3</v>
      </c>
      <c r="N980" s="5" t="s">
        <v>3</v>
      </c>
      <c r="O980" s="5">
        <v>2</v>
      </c>
      <c r="P980" s="5">
        <f>ROUND(Source!EN975,O980)</f>
        <v>10936259.640000001</v>
      </c>
      <c r="Q980" s="5"/>
      <c r="R980" s="5"/>
      <c r="S980" s="5"/>
      <c r="T980" s="5"/>
      <c r="U980" s="5"/>
      <c r="V980" s="5"/>
      <c r="W980" s="5">
        <v>1438206.16</v>
      </c>
      <c r="X980" s="5">
        <v>1</v>
      </c>
      <c r="Y980" s="5">
        <v>1438206.16</v>
      </c>
      <c r="Z980" s="5">
        <v>10936259.640000001</v>
      </c>
      <c r="AA980" s="5">
        <v>1</v>
      </c>
      <c r="AB980" s="5">
        <v>10936259.640000001</v>
      </c>
    </row>
    <row r="981" spans="1:28" x14ac:dyDescent="0.2">
      <c r="A981" s="5">
        <v>50</v>
      </c>
      <c r="B981" s="5">
        <v>0</v>
      </c>
      <c r="C981" s="5">
        <v>0</v>
      </c>
      <c r="D981" s="5">
        <v>1</v>
      </c>
      <c r="E981" s="5">
        <v>226</v>
      </c>
      <c r="F981" s="5">
        <f>ROUND(Source!AW975,O981)</f>
        <v>1438206.16</v>
      </c>
      <c r="G981" s="5" t="s">
        <v>103</v>
      </c>
      <c r="H981" s="5" t="s">
        <v>104</v>
      </c>
      <c r="I981" s="5"/>
      <c r="J981" s="5"/>
      <c r="K981" s="5">
        <v>226</v>
      </c>
      <c r="L981" s="5">
        <v>5</v>
      </c>
      <c r="M981" s="5">
        <v>3</v>
      </c>
      <c r="N981" s="5" t="s">
        <v>3</v>
      </c>
      <c r="O981" s="5">
        <v>2</v>
      </c>
      <c r="P981" s="5">
        <f>ROUND(Source!EO975,O981)</f>
        <v>10936259.640000001</v>
      </c>
      <c r="Q981" s="5"/>
      <c r="R981" s="5"/>
      <c r="S981" s="5"/>
      <c r="T981" s="5"/>
      <c r="U981" s="5"/>
      <c r="V981" s="5"/>
      <c r="W981" s="5">
        <v>1438206.16</v>
      </c>
      <c r="X981" s="5">
        <v>1</v>
      </c>
      <c r="Y981" s="5">
        <v>1438206.16</v>
      </c>
      <c r="Z981" s="5">
        <v>10936259.640000001</v>
      </c>
      <c r="AA981" s="5">
        <v>1</v>
      </c>
      <c r="AB981" s="5">
        <v>10936259.640000001</v>
      </c>
    </row>
    <row r="982" spans="1:28" x14ac:dyDescent="0.2">
      <c r="A982" s="5">
        <v>50</v>
      </c>
      <c r="B982" s="5">
        <v>0</v>
      </c>
      <c r="C982" s="5">
        <v>0</v>
      </c>
      <c r="D982" s="5">
        <v>1</v>
      </c>
      <c r="E982" s="5">
        <v>227</v>
      </c>
      <c r="F982" s="5">
        <f>ROUND(Source!AX975,O982)</f>
        <v>0</v>
      </c>
      <c r="G982" s="5" t="s">
        <v>105</v>
      </c>
      <c r="H982" s="5" t="s">
        <v>106</v>
      </c>
      <c r="I982" s="5"/>
      <c r="J982" s="5"/>
      <c r="K982" s="5">
        <v>227</v>
      </c>
      <c r="L982" s="5">
        <v>6</v>
      </c>
      <c r="M982" s="5">
        <v>3</v>
      </c>
      <c r="N982" s="5" t="s">
        <v>3</v>
      </c>
      <c r="O982" s="5">
        <v>2</v>
      </c>
      <c r="P982" s="5">
        <f>ROUND(Source!EP975,O982)</f>
        <v>0</v>
      </c>
      <c r="Q982" s="5"/>
      <c r="R982" s="5"/>
      <c r="S982" s="5"/>
      <c r="T982" s="5"/>
      <c r="U982" s="5"/>
      <c r="V982" s="5"/>
      <c r="W982" s="5">
        <v>0</v>
      </c>
      <c r="X982" s="5">
        <v>1</v>
      </c>
      <c r="Y982" s="5">
        <v>0</v>
      </c>
      <c r="Z982" s="5">
        <v>0</v>
      </c>
      <c r="AA982" s="5">
        <v>1</v>
      </c>
      <c r="AB982" s="5">
        <v>0</v>
      </c>
    </row>
    <row r="983" spans="1:28" x14ac:dyDescent="0.2">
      <c r="A983" s="5">
        <v>50</v>
      </c>
      <c r="B983" s="5">
        <v>0</v>
      </c>
      <c r="C983" s="5">
        <v>0</v>
      </c>
      <c r="D983" s="5">
        <v>1</v>
      </c>
      <c r="E983" s="5">
        <v>228</v>
      </c>
      <c r="F983" s="5">
        <f>ROUND(Source!AY975,O983)</f>
        <v>1438206.16</v>
      </c>
      <c r="G983" s="5" t="s">
        <v>107</v>
      </c>
      <c r="H983" s="5" t="s">
        <v>108</v>
      </c>
      <c r="I983" s="5"/>
      <c r="J983" s="5"/>
      <c r="K983" s="5">
        <v>228</v>
      </c>
      <c r="L983" s="5">
        <v>7</v>
      </c>
      <c r="M983" s="5">
        <v>3</v>
      </c>
      <c r="N983" s="5" t="s">
        <v>3</v>
      </c>
      <c r="O983" s="5">
        <v>2</v>
      </c>
      <c r="P983" s="5">
        <f>ROUND(Source!EQ975,O983)</f>
        <v>10936259.640000001</v>
      </c>
      <c r="Q983" s="5"/>
      <c r="R983" s="5"/>
      <c r="S983" s="5"/>
      <c r="T983" s="5"/>
      <c r="U983" s="5"/>
      <c r="V983" s="5"/>
      <c r="W983" s="5">
        <v>1438206.16</v>
      </c>
      <c r="X983" s="5">
        <v>1</v>
      </c>
      <c r="Y983" s="5">
        <v>1438206.16</v>
      </c>
      <c r="Z983" s="5">
        <v>10936259.640000001</v>
      </c>
      <c r="AA983" s="5">
        <v>1</v>
      </c>
      <c r="AB983" s="5">
        <v>10936259.640000001</v>
      </c>
    </row>
    <row r="984" spans="1:28" x14ac:dyDescent="0.2">
      <c r="A984" s="5">
        <v>50</v>
      </c>
      <c r="B984" s="5">
        <v>0</v>
      </c>
      <c r="C984" s="5">
        <v>0</v>
      </c>
      <c r="D984" s="5">
        <v>1</v>
      </c>
      <c r="E984" s="5">
        <v>216</v>
      </c>
      <c r="F984" s="5">
        <f>ROUND(Source!AP975,O984)</f>
        <v>0</v>
      </c>
      <c r="G984" s="5" t="s">
        <v>109</v>
      </c>
      <c r="H984" s="5" t="s">
        <v>110</v>
      </c>
      <c r="I984" s="5"/>
      <c r="J984" s="5"/>
      <c r="K984" s="5">
        <v>216</v>
      </c>
      <c r="L984" s="5">
        <v>8</v>
      </c>
      <c r="M984" s="5">
        <v>3</v>
      </c>
      <c r="N984" s="5" t="s">
        <v>3</v>
      </c>
      <c r="O984" s="5">
        <v>2</v>
      </c>
      <c r="P984" s="5">
        <f>ROUND(Source!EH975,O984)</f>
        <v>0</v>
      </c>
      <c r="Q984" s="5"/>
      <c r="R984" s="5"/>
      <c r="S984" s="5"/>
      <c r="T984" s="5"/>
      <c r="U984" s="5"/>
      <c r="V984" s="5"/>
      <c r="W984" s="5">
        <v>0</v>
      </c>
      <c r="X984" s="5">
        <v>1</v>
      </c>
      <c r="Y984" s="5">
        <v>0</v>
      </c>
      <c r="Z984" s="5">
        <v>0</v>
      </c>
      <c r="AA984" s="5">
        <v>1</v>
      </c>
      <c r="AB984" s="5">
        <v>0</v>
      </c>
    </row>
    <row r="985" spans="1:28" x14ac:dyDescent="0.2">
      <c r="A985" s="5">
        <v>50</v>
      </c>
      <c r="B985" s="5">
        <v>0</v>
      </c>
      <c r="C985" s="5">
        <v>0</v>
      </c>
      <c r="D985" s="5">
        <v>1</v>
      </c>
      <c r="E985" s="5">
        <v>223</v>
      </c>
      <c r="F985" s="5">
        <f>ROUND(Source!AQ975,O985)</f>
        <v>0</v>
      </c>
      <c r="G985" s="5" t="s">
        <v>111</v>
      </c>
      <c r="H985" s="5" t="s">
        <v>112</v>
      </c>
      <c r="I985" s="5"/>
      <c r="J985" s="5"/>
      <c r="K985" s="5">
        <v>223</v>
      </c>
      <c r="L985" s="5">
        <v>9</v>
      </c>
      <c r="M985" s="5">
        <v>3</v>
      </c>
      <c r="N985" s="5" t="s">
        <v>3</v>
      </c>
      <c r="O985" s="5">
        <v>2</v>
      </c>
      <c r="P985" s="5">
        <f>ROUND(Source!EI975,O985)</f>
        <v>0</v>
      </c>
      <c r="Q985" s="5"/>
      <c r="R985" s="5"/>
      <c r="S985" s="5"/>
      <c r="T985" s="5"/>
      <c r="U985" s="5"/>
      <c r="V985" s="5"/>
      <c r="W985" s="5">
        <v>0</v>
      </c>
      <c r="X985" s="5">
        <v>1</v>
      </c>
      <c r="Y985" s="5">
        <v>0</v>
      </c>
      <c r="Z985" s="5">
        <v>0</v>
      </c>
      <c r="AA985" s="5">
        <v>1</v>
      </c>
      <c r="AB985" s="5">
        <v>0</v>
      </c>
    </row>
    <row r="986" spans="1:28" x14ac:dyDescent="0.2">
      <c r="A986" s="5">
        <v>50</v>
      </c>
      <c r="B986" s="5">
        <v>0</v>
      </c>
      <c r="C986" s="5">
        <v>0</v>
      </c>
      <c r="D986" s="5">
        <v>1</v>
      </c>
      <c r="E986" s="5">
        <v>229</v>
      </c>
      <c r="F986" s="5">
        <f>ROUND(Source!AZ975,O986)</f>
        <v>0</v>
      </c>
      <c r="G986" s="5" t="s">
        <v>113</v>
      </c>
      <c r="H986" s="5" t="s">
        <v>114</v>
      </c>
      <c r="I986" s="5"/>
      <c r="J986" s="5"/>
      <c r="K986" s="5">
        <v>229</v>
      </c>
      <c r="L986" s="5">
        <v>10</v>
      </c>
      <c r="M986" s="5">
        <v>3</v>
      </c>
      <c r="N986" s="5" t="s">
        <v>3</v>
      </c>
      <c r="O986" s="5">
        <v>2</v>
      </c>
      <c r="P986" s="5">
        <f>ROUND(Source!ER975,O986)</f>
        <v>0</v>
      </c>
      <c r="Q986" s="5"/>
      <c r="R986" s="5"/>
      <c r="S986" s="5"/>
      <c r="T986" s="5"/>
      <c r="U986" s="5"/>
      <c r="V986" s="5"/>
      <c r="W986" s="5">
        <v>0</v>
      </c>
      <c r="X986" s="5">
        <v>1</v>
      </c>
      <c r="Y986" s="5">
        <v>0</v>
      </c>
      <c r="Z986" s="5">
        <v>0</v>
      </c>
      <c r="AA986" s="5">
        <v>1</v>
      </c>
      <c r="AB986" s="5">
        <v>0</v>
      </c>
    </row>
    <row r="987" spans="1:28" x14ac:dyDescent="0.2">
      <c r="A987" s="5">
        <v>50</v>
      </c>
      <c r="B987" s="5">
        <v>0</v>
      </c>
      <c r="C987" s="5">
        <v>0</v>
      </c>
      <c r="D987" s="5">
        <v>1</v>
      </c>
      <c r="E987" s="5">
        <v>203</v>
      </c>
      <c r="F987" s="5">
        <f>ROUND(Source!Q975,O987)</f>
        <v>67800.47</v>
      </c>
      <c r="G987" s="5" t="s">
        <v>115</v>
      </c>
      <c r="H987" s="5" t="s">
        <v>116</v>
      </c>
      <c r="I987" s="5"/>
      <c r="J987" s="5"/>
      <c r="K987" s="5">
        <v>203</v>
      </c>
      <c r="L987" s="5">
        <v>11</v>
      </c>
      <c r="M987" s="5">
        <v>3</v>
      </c>
      <c r="N987" s="5" t="s">
        <v>3</v>
      </c>
      <c r="O987" s="5">
        <v>2</v>
      </c>
      <c r="P987" s="5">
        <f>ROUND(Source!DI975,O987)</f>
        <v>725024.18</v>
      </c>
      <c r="Q987" s="5"/>
      <c r="R987" s="5"/>
      <c r="S987" s="5"/>
      <c r="T987" s="5"/>
      <c r="U987" s="5"/>
      <c r="V987" s="5"/>
      <c r="W987" s="5">
        <v>67800.47</v>
      </c>
      <c r="X987" s="5">
        <v>1</v>
      </c>
      <c r="Y987" s="5">
        <v>67800.47</v>
      </c>
      <c r="Z987" s="5">
        <v>725024.18</v>
      </c>
      <c r="AA987" s="5">
        <v>1</v>
      </c>
      <c r="AB987" s="5">
        <v>725024.18</v>
      </c>
    </row>
    <row r="988" spans="1:28" x14ac:dyDescent="0.2">
      <c r="A988" s="5">
        <v>50</v>
      </c>
      <c r="B988" s="5">
        <v>0</v>
      </c>
      <c r="C988" s="5">
        <v>0</v>
      </c>
      <c r="D988" s="5">
        <v>1</v>
      </c>
      <c r="E988" s="5">
        <v>231</v>
      </c>
      <c r="F988" s="5">
        <f>ROUND(Source!BB975,O988)</f>
        <v>0</v>
      </c>
      <c r="G988" s="5" t="s">
        <v>117</v>
      </c>
      <c r="H988" s="5" t="s">
        <v>118</v>
      </c>
      <c r="I988" s="5"/>
      <c r="J988" s="5"/>
      <c r="K988" s="5">
        <v>231</v>
      </c>
      <c r="L988" s="5">
        <v>12</v>
      </c>
      <c r="M988" s="5">
        <v>3</v>
      </c>
      <c r="N988" s="5" t="s">
        <v>3</v>
      </c>
      <c r="O988" s="5">
        <v>2</v>
      </c>
      <c r="P988" s="5">
        <f>ROUND(Source!ET975,O988)</f>
        <v>0</v>
      </c>
      <c r="Q988" s="5"/>
      <c r="R988" s="5"/>
      <c r="S988" s="5"/>
      <c r="T988" s="5"/>
      <c r="U988" s="5"/>
      <c r="V988" s="5"/>
      <c r="W988" s="5">
        <v>0</v>
      </c>
      <c r="X988" s="5">
        <v>1</v>
      </c>
      <c r="Y988" s="5">
        <v>0</v>
      </c>
      <c r="Z988" s="5">
        <v>0</v>
      </c>
      <c r="AA988" s="5">
        <v>1</v>
      </c>
      <c r="AB988" s="5">
        <v>0</v>
      </c>
    </row>
    <row r="989" spans="1:28" x14ac:dyDescent="0.2">
      <c r="A989" s="5">
        <v>50</v>
      </c>
      <c r="B989" s="5">
        <v>0</v>
      </c>
      <c r="C989" s="5">
        <v>0</v>
      </c>
      <c r="D989" s="5">
        <v>1</v>
      </c>
      <c r="E989" s="5">
        <v>204</v>
      </c>
      <c r="F989" s="5">
        <f>ROUND(Source!R975,O989)</f>
        <v>6720.21</v>
      </c>
      <c r="G989" s="5" t="s">
        <v>119</v>
      </c>
      <c r="H989" s="5" t="s">
        <v>120</v>
      </c>
      <c r="I989" s="5"/>
      <c r="J989" s="5"/>
      <c r="K989" s="5">
        <v>204</v>
      </c>
      <c r="L989" s="5">
        <v>13</v>
      </c>
      <c r="M989" s="5">
        <v>3</v>
      </c>
      <c r="N989" s="5" t="s">
        <v>3</v>
      </c>
      <c r="O989" s="5">
        <v>2</v>
      </c>
      <c r="P989" s="5">
        <f>ROUND(Source!DJ975,O989)</f>
        <v>195502.5</v>
      </c>
      <c r="Q989" s="5"/>
      <c r="R989" s="5"/>
      <c r="S989" s="5"/>
      <c r="T989" s="5"/>
      <c r="U989" s="5"/>
      <c r="V989" s="5"/>
      <c r="W989" s="5">
        <v>6720.21</v>
      </c>
      <c r="X989" s="5">
        <v>1</v>
      </c>
      <c r="Y989" s="5">
        <v>6720.21</v>
      </c>
      <c r="Z989" s="5">
        <v>195502.5</v>
      </c>
      <c r="AA989" s="5">
        <v>1</v>
      </c>
      <c r="AB989" s="5">
        <v>195502.5</v>
      </c>
    </row>
    <row r="990" spans="1:28" x14ac:dyDescent="0.2">
      <c r="A990" s="5">
        <v>50</v>
      </c>
      <c r="B990" s="5">
        <v>0</v>
      </c>
      <c r="C990" s="5">
        <v>0</v>
      </c>
      <c r="D990" s="5">
        <v>1</v>
      </c>
      <c r="E990" s="5">
        <v>205</v>
      </c>
      <c r="F990" s="5">
        <f>ROUND(Source!S975,O990)</f>
        <v>68981.539999999994</v>
      </c>
      <c r="G990" s="5" t="s">
        <v>121</v>
      </c>
      <c r="H990" s="5" t="s">
        <v>122</v>
      </c>
      <c r="I990" s="5"/>
      <c r="J990" s="5"/>
      <c r="K990" s="5">
        <v>205</v>
      </c>
      <c r="L990" s="5">
        <v>14</v>
      </c>
      <c r="M990" s="5">
        <v>3</v>
      </c>
      <c r="N990" s="5" t="s">
        <v>3</v>
      </c>
      <c r="O990" s="5">
        <v>2</v>
      </c>
      <c r="P990" s="5">
        <f>ROUND(Source!DK975,O990)</f>
        <v>2097132.15</v>
      </c>
      <c r="Q990" s="5"/>
      <c r="R990" s="5"/>
      <c r="S990" s="5"/>
      <c r="T990" s="5"/>
      <c r="U990" s="5"/>
      <c r="V990" s="5"/>
      <c r="W990" s="5">
        <v>68981.539999999994</v>
      </c>
      <c r="X990" s="5">
        <v>1</v>
      </c>
      <c r="Y990" s="5">
        <v>68981.539999999994</v>
      </c>
      <c r="Z990" s="5">
        <v>2097132.15</v>
      </c>
      <c r="AA990" s="5">
        <v>1</v>
      </c>
      <c r="AB990" s="5">
        <v>2097132.15</v>
      </c>
    </row>
    <row r="991" spans="1:28" x14ac:dyDescent="0.2">
      <c r="A991" s="5">
        <v>50</v>
      </c>
      <c r="B991" s="5">
        <v>0</v>
      </c>
      <c r="C991" s="5">
        <v>0</v>
      </c>
      <c r="D991" s="5">
        <v>1</v>
      </c>
      <c r="E991" s="5">
        <v>232</v>
      </c>
      <c r="F991" s="5">
        <f>ROUND(Source!BC975,O991)</f>
        <v>0</v>
      </c>
      <c r="G991" s="5" t="s">
        <v>123</v>
      </c>
      <c r="H991" s="5" t="s">
        <v>124</v>
      </c>
      <c r="I991" s="5"/>
      <c r="J991" s="5"/>
      <c r="K991" s="5">
        <v>232</v>
      </c>
      <c r="L991" s="5">
        <v>15</v>
      </c>
      <c r="M991" s="5">
        <v>3</v>
      </c>
      <c r="N991" s="5" t="s">
        <v>3</v>
      </c>
      <c r="O991" s="5">
        <v>2</v>
      </c>
      <c r="P991" s="5">
        <f>ROUND(Source!EU975,O991)</f>
        <v>0</v>
      </c>
      <c r="Q991" s="5"/>
      <c r="R991" s="5"/>
      <c r="S991" s="5"/>
      <c r="T991" s="5"/>
      <c r="U991" s="5"/>
      <c r="V991" s="5"/>
      <c r="W991" s="5">
        <v>0</v>
      </c>
      <c r="X991" s="5">
        <v>1</v>
      </c>
      <c r="Y991" s="5">
        <v>0</v>
      </c>
      <c r="Z991" s="5">
        <v>0</v>
      </c>
      <c r="AA991" s="5">
        <v>1</v>
      </c>
      <c r="AB991" s="5">
        <v>0</v>
      </c>
    </row>
    <row r="992" spans="1:28" x14ac:dyDescent="0.2">
      <c r="A992" s="5">
        <v>50</v>
      </c>
      <c r="B992" s="5">
        <v>0</v>
      </c>
      <c r="C992" s="5">
        <v>0</v>
      </c>
      <c r="D992" s="5">
        <v>1</v>
      </c>
      <c r="E992" s="5">
        <v>214</v>
      </c>
      <c r="F992" s="5">
        <f>ROUND(Source!AS975,O992)</f>
        <v>1659270.27</v>
      </c>
      <c r="G992" s="5" t="s">
        <v>125</v>
      </c>
      <c r="H992" s="5" t="s">
        <v>126</v>
      </c>
      <c r="I992" s="5"/>
      <c r="J992" s="5"/>
      <c r="K992" s="5">
        <v>214</v>
      </c>
      <c r="L992" s="5">
        <v>16</v>
      </c>
      <c r="M992" s="5">
        <v>3</v>
      </c>
      <c r="N992" s="5" t="s">
        <v>3</v>
      </c>
      <c r="O992" s="5">
        <v>2</v>
      </c>
      <c r="P992" s="5">
        <f>ROUND(Source!EK975,O992)</f>
        <v>16212543.130000001</v>
      </c>
      <c r="Q992" s="5"/>
      <c r="R992" s="5"/>
      <c r="S992" s="5"/>
      <c r="T992" s="5"/>
      <c r="U992" s="5"/>
      <c r="V992" s="5"/>
      <c r="W992" s="5">
        <v>1659270.27</v>
      </c>
      <c r="X992" s="5">
        <v>1</v>
      </c>
      <c r="Y992" s="5">
        <v>1659270.27</v>
      </c>
      <c r="Z992" s="5">
        <v>16212543.130000001</v>
      </c>
      <c r="AA992" s="5">
        <v>1</v>
      </c>
      <c r="AB992" s="5">
        <v>16212543.130000001</v>
      </c>
    </row>
    <row r="993" spans="1:28" x14ac:dyDescent="0.2">
      <c r="A993" s="5">
        <v>50</v>
      </c>
      <c r="B993" s="5">
        <v>0</v>
      </c>
      <c r="C993" s="5">
        <v>0</v>
      </c>
      <c r="D993" s="5">
        <v>1</v>
      </c>
      <c r="E993" s="5">
        <v>215</v>
      </c>
      <c r="F993" s="5">
        <f>ROUND(Source!AT975,O993)</f>
        <v>54467.56</v>
      </c>
      <c r="G993" s="5" t="s">
        <v>127</v>
      </c>
      <c r="H993" s="5" t="s">
        <v>128</v>
      </c>
      <c r="I993" s="5"/>
      <c r="J993" s="5"/>
      <c r="K993" s="5">
        <v>215</v>
      </c>
      <c r="L993" s="5">
        <v>17</v>
      </c>
      <c r="M993" s="5">
        <v>3</v>
      </c>
      <c r="N993" s="5" t="s">
        <v>3</v>
      </c>
      <c r="O993" s="5">
        <v>2</v>
      </c>
      <c r="P993" s="5">
        <f>ROUND(Source!EL975,O993)</f>
        <v>521196.98</v>
      </c>
      <c r="Q993" s="5"/>
      <c r="R993" s="5"/>
      <c r="S993" s="5"/>
      <c r="T993" s="5"/>
      <c r="U993" s="5"/>
      <c r="V993" s="5"/>
      <c r="W993" s="5">
        <v>54467.56</v>
      </c>
      <c r="X993" s="5">
        <v>1</v>
      </c>
      <c r="Y993" s="5">
        <v>54467.56</v>
      </c>
      <c r="Z993" s="5">
        <v>521196.98</v>
      </c>
      <c r="AA993" s="5">
        <v>1</v>
      </c>
      <c r="AB993" s="5">
        <v>521196.98</v>
      </c>
    </row>
    <row r="994" spans="1:28" x14ac:dyDescent="0.2">
      <c r="A994" s="5">
        <v>50</v>
      </c>
      <c r="B994" s="5">
        <v>0</v>
      </c>
      <c r="C994" s="5">
        <v>0</v>
      </c>
      <c r="D994" s="5">
        <v>1</v>
      </c>
      <c r="E994" s="5">
        <v>217</v>
      </c>
      <c r="F994" s="5">
        <f>ROUND(Source!AU975,O994)</f>
        <v>0</v>
      </c>
      <c r="G994" s="5" t="s">
        <v>129</v>
      </c>
      <c r="H994" s="5" t="s">
        <v>130</v>
      </c>
      <c r="I994" s="5"/>
      <c r="J994" s="5"/>
      <c r="K994" s="5">
        <v>217</v>
      </c>
      <c r="L994" s="5">
        <v>18</v>
      </c>
      <c r="M994" s="5">
        <v>3</v>
      </c>
      <c r="N994" s="5" t="s">
        <v>3</v>
      </c>
      <c r="O994" s="5">
        <v>2</v>
      </c>
      <c r="P994" s="5">
        <f>ROUND(Source!EM975,O994)</f>
        <v>0</v>
      </c>
      <c r="Q994" s="5"/>
      <c r="R994" s="5"/>
      <c r="S994" s="5"/>
      <c r="T994" s="5"/>
      <c r="U994" s="5"/>
      <c r="V994" s="5"/>
      <c r="W994" s="5">
        <v>0</v>
      </c>
      <c r="X994" s="5">
        <v>1</v>
      </c>
      <c r="Y994" s="5">
        <v>0</v>
      </c>
      <c r="Z994" s="5">
        <v>0</v>
      </c>
      <c r="AA994" s="5">
        <v>1</v>
      </c>
      <c r="AB994" s="5">
        <v>0</v>
      </c>
    </row>
    <row r="995" spans="1:28" x14ac:dyDescent="0.2">
      <c r="A995" s="5">
        <v>50</v>
      </c>
      <c r="B995" s="5">
        <v>0</v>
      </c>
      <c r="C995" s="5">
        <v>0</v>
      </c>
      <c r="D995" s="5">
        <v>1</v>
      </c>
      <c r="E995" s="5">
        <v>230</v>
      </c>
      <c r="F995" s="5">
        <f>ROUND(Source!BA975,O995)</f>
        <v>0</v>
      </c>
      <c r="G995" s="5" t="s">
        <v>131</v>
      </c>
      <c r="H995" s="5" t="s">
        <v>132</v>
      </c>
      <c r="I995" s="5"/>
      <c r="J995" s="5"/>
      <c r="K995" s="5">
        <v>230</v>
      </c>
      <c r="L995" s="5">
        <v>19</v>
      </c>
      <c r="M995" s="5">
        <v>3</v>
      </c>
      <c r="N995" s="5" t="s">
        <v>3</v>
      </c>
      <c r="O995" s="5">
        <v>2</v>
      </c>
      <c r="P995" s="5">
        <f>ROUND(Source!ES975,O995)</f>
        <v>0</v>
      </c>
      <c r="Q995" s="5"/>
      <c r="R995" s="5"/>
      <c r="S995" s="5"/>
      <c r="T995" s="5"/>
      <c r="U995" s="5"/>
      <c r="V995" s="5"/>
      <c r="W995" s="5">
        <v>0</v>
      </c>
      <c r="X995" s="5">
        <v>1</v>
      </c>
      <c r="Y995" s="5">
        <v>0</v>
      </c>
      <c r="Z995" s="5">
        <v>0</v>
      </c>
      <c r="AA995" s="5">
        <v>1</v>
      </c>
      <c r="AB995" s="5">
        <v>0</v>
      </c>
    </row>
    <row r="996" spans="1:28" x14ac:dyDescent="0.2">
      <c r="A996" s="5">
        <v>50</v>
      </c>
      <c r="B996" s="5">
        <v>0</v>
      </c>
      <c r="C996" s="5">
        <v>0</v>
      </c>
      <c r="D996" s="5">
        <v>1</v>
      </c>
      <c r="E996" s="5">
        <v>0</v>
      </c>
      <c r="F996" s="5">
        <f>ROUND(Source!T975,O996)</f>
        <v>0</v>
      </c>
      <c r="G996" s="5" t="s">
        <v>133</v>
      </c>
      <c r="H996" s="5" t="s">
        <v>134</v>
      </c>
      <c r="I996" s="5"/>
      <c r="J996" s="5"/>
      <c r="K996" s="5">
        <v>206</v>
      </c>
      <c r="L996" s="5">
        <v>20</v>
      </c>
      <c r="M996" s="5">
        <v>3</v>
      </c>
      <c r="N996" s="5" t="s">
        <v>3</v>
      </c>
      <c r="O996" s="5">
        <v>2</v>
      </c>
      <c r="P996" s="5">
        <f>ROUND(Source!DL975,O996)</f>
        <v>0</v>
      </c>
      <c r="Q996" s="5"/>
      <c r="R996" s="5"/>
      <c r="S996" s="5"/>
      <c r="T996" s="5"/>
      <c r="U996" s="5"/>
      <c r="V996" s="5"/>
      <c r="W996" s="5">
        <v>0</v>
      </c>
      <c r="X996" s="5">
        <v>1</v>
      </c>
      <c r="Y996" s="5">
        <v>0</v>
      </c>
      <c r="Z996" s="5">
        <v>0</v>
      </c>
      <c r="AA996" s="5">
        <v>1</v>
      </c>
      <c r="AB996" s="5">
        <v>0</v>
      </c>
    </row>
    <row r="997" spans="1:28" x14ac:dyDescent="0.2">
      <c r="A997" s="5">
        <v>50</v>
      </c>
      <c r="B997" s="5">
        <v>0</v>
      </c>
      <c r="C997" s="5">
        <v>0</v>
      </c>
      <c r="D997" s="5">
        <v>1</v>
      </c>
      <c r="E997" s="5">
        <v>207</v>
      </c>
      <c r="F997" s="5">
        <f>Source!U975</f>
        <v>5497.7806957660014</v>
      </c>
      <c r="G997" s="5" t="s">
        <v>135</v>
      </c>
      <c r="H997" s="5" t="s">
        <v>136</v>
      </c>
      <c r="I997" s="5"/>
      <c r="J997" s="5"/>
      <c r="K997" s="5">
        <v>207</v>
      </c>
      <c r="L997" s="5">
        <v>21</v>
      </c>
      <c r="M997" s="5">
        <v>3</v>
      </c>
      <c r="N997" s="5" t="s">
        <v>3</v>
      </c>
      <c r="O997" s="5">
        <v>-1</v>
      </c>
      <c r="P997" s="5">
        <f>Source!DM975</f>
        <v>5497.7806957660014</v>
      </c>
      <c r="Q997" s="5"/>
      <c r="R997" s="5"/>
      <c r="S997" s="5"/>
      <c r="T997" s="5"/>
      <c r="U997" s="5"/>
      <c r="V997" s="5"/>
      <c r="W997" s="5">
        <v>5497.7806957659996</v>
      </c>
      <c r="X997" s="5">
        <v>1</v>
      </c>
      <c r="Y997" s="5">
        <v>5497.7806957659996</v>
      </c>
      <c r="Z997" s="5">
        <v>5497.7806957659996</v>
      </c>
      <c r="AA997" s="5">
        <v>1</v>
      </c>
      <c r="AB997" s="5">
        <v>5497.7806957659996</v>
      </c>
    </row>
    <row r="998" spans="1:28" x14ac:dyDescent="0.2">
      <c r="A998" s="5">
        <v>50</v>
      </c>
      <c r="B998" s="5">
        <v>0</v>
      </c>
      <c r="C998" s="5">
        <v>0</v>
      </c>
      <c r="D998" s="5">
        <v>1</v>
      </c>
      <c r="E998" s="5">
        <v>208</v>
      </c>
      <c r="F998" s="5">
        <f>Source!V975</f>
        <v>0</v>
      </c>
      <c r="G998" s="5" t="s">
        <v>137</v>
      </c>
      <c r="H998" s="5" t="s">
        <v>138</v>
      </c>
      <c r="I998" s="5"/>
      <c r="J998" s="5"/>
      <c r="K998" s="5">
        <v>208</v>
      </c>
      <c r="L998" s="5">
        <v>22</v>
      </c>
      <c r="M998" s="5">
        <v>3</v>
      </c>
      <c r="N998" s="5" t="s">
        <v>3</v>
      </c>
      <c r="O998" s="5">
        <v>-1</v>
      </c>
      <c r="P998" s="5">
        <f>Source!DN975</f>
        <v>0</v>
      </c>
      <c r="Q998" s="5"/>
      <c r="R998" s="5"/>
      <c r="S998" s="5"/>
      <c r="T998" s="5"/>
      <c r="U998" s="5"/>
      <c r="V998" s="5"/>
      <c r="W998" s="5">
        <v>0</v>
      </c>
      <c r="X998" s="5">
        <v>1</v>
      </c>
      <c r="Y998" s="5">
        <v>0</v>
      </c>
      <c r="Z998" s="5">
        <v>0</v>
      </c>
      <c r="AA998" s="5">
        <v>1</v>
      </c>
      <c r="AB998" s="5">
        <v>0</v>
      </c>
    </row>
    <row r="999" spans="1:28" x14ac:dyDescent="0.2">
      <c r="A999" s="5">
        <v>50</v>
      </c>
      <c r="B999" s="5">
        <v>0</v>
      </c>
      <c r="C999" s="5">
        <v>0</v>
      </c>
      <c r="D999" s="5">
        <v>1</v>
      </c>
      <c r="E999" s="5">
        <v>209</v>
      </c>
      <c r="F999" s="5">
        <f>ROUND(Source!W975,O999)</f>
        <v>0</v>
      </c>
      <c r="G999" s="5" t="s">
        <v>139</v>
      </c>
      <c r="H999" s="5" t="s">
        <v>140</v>
      </c>
      <c r="I999" s="5"/>
      <c r="J999" s="5"/>
      <c r="K999" s="5">
        <v>209</v>
      </c>
      <c r="L999" s="5">
        <v>23</v>
      </c>
      <c r="M999" s="5">
        <v>3</v>
      </c>
      <c r="N999" s="5" t="s">
        <v>3</v>
      </c>
      <c r="O999" s="5">
        <v>2</v>
      </c>
      <c r="P999" s="5">
        <f>ROUND(Source!DO975,O999)</f>
        <v>0</v>
      </c>
      <c r="Q999" s="5"/>
      <c r="R999" s="5"/>
      <c r="S999" s="5"/>
      <c r="T999" s="5"/>
      <c r="U999" s="5"/>
      <c r="V999" s="5"/>
      <c r="W999" s="5">
        <v>0</v>
      </c>
      <c r="X999" s="5">
        <v>1</v>
      </c>
      <c r="Y999" s="5">
        <v>0</v>
      </c>
      <c r="Z999" s="5">
        <v>0</v>
      </c>
      <c r="AA999" s="5">
        <v>1</v>
      </c>
      <c r="AB999" s="5">
        <v>0</v>
      </c>
    </row>
    <row r="1000" spans="1:28" x14ac:dyDescent="0.2">
      <c r="A1000" s="5">
        <v>50</v>
      </c>
      <c r="B1000" s="5">
        <v>0</v>
      </c>
      <c r="C1000" s="5">
        <v>0</v>
      </c>
      <c r="D1000" s="5">
        <v>1</v>
      </c>
      <c r="E1000" s="5">
        <v>233</v>
      </c>
      <c r="F1000" s="5">
        <f>ROUND(Source!BD975,O1000)</f>
        <v>0</v>
      </c>
      <c r="G1000" s="5" t="s">
        <v>141</v>
      </c>
      <c r="H1000" s="5" t="s">
        <v>142</v>
      </c>
      <c r="I1000" s="5"/>
      <c r="J1000" s="5"/>
      <c r="K1000" s="5">
        <v>233</v>
      </c>
      <c r="L1000" s="5">
        <v>24</v>
      </c>
      <c r="M1000" s="5">
        <v>3</v>
      </c>
      <c r="N1000" s="5" t="s">
        <v>3</v>
      </c>
      <c r="O1000" s="5">
        <v>2</v>
      </c>
      <c r="P1000" s="5">
        <f>ROUND(Source!EV975,O1000)</f>
        <v>0</v>
      </c>
      <c r="Q1000" s="5"/>
      <c r="R1000" s="5"/>
      <c r="S1000" s="5"/>
      <c r="T1000" s="5"/>
      <c r="U1000" s="5"/>
      <c r="V1000" s="5"/>
      <c r="W1000" s="5">
        <v>0</v>
      </c>
      <c r="X1000" s="5">
        <v>1</v>
      </c>
      <c r="Y1000" s="5">
        <v>0</v>
      </c>
      <c r="Z1000" s="5">
        <v>0</v>
      </c>
      <c r="AA1000" s="5">
        <v>1</v>
      </c>
      <c r="AB1000" s="5">
        <v>0</v>
      </c>
    </row>
    <row r="1001" spans="1:28" x14ac:dyDescent="0.2">
      <c r="A1001" s="5">
        <v>50</v>
      </c>
      <c r="B1001" s="5">
        <v>0</v>
      </c>
      <c r="C1001" s="5">
        <v>0</v>
      </c>
      <c r="D1001" s="5">
        <v>1</v>
      </c>
      <c r="E1001" s="5">
        <v>210</v>
      </c>
      <c r="F1001" s="5">
        <f>ROUND(Source!X975,O1001)</f>
        <v>69024.77</v>
      </c>
      <c r="G1001" s="5" t="s">
        <v>143</v>
      </c>
      <c r="H1001" s="5" t="s">
        <v>144</v>
      </c>
      <c r="I1001" s="5"/>
      <c r="J1001" s="5"/>
      <c r="K1001" s="5">
        <v>210</v>
      </c>
      <c r="L1001" s="5">
        <v>25</v>
      </c>
      <c r="M1001" s="5">
        <v>3</v>
      </c>
      <c r="N1001" s="5" t="s">
        <v>3</v>
      </c>
      <c r="O1001" s="5">
        <v>2</v>
      </c>
      <c r="P1001" s="5">
        <f>ROUND(Source!DP975,O1001)</f>
        <v>1730364.4</v>
      </c>
      <c r="Q1001" s="5"/>
      <c r="R1001" s="5"/>
      <c r="S1001" s="5"/>
      <c r="T1001" s="5"/>
      <c r="U1001" s="5"/>
      <c r="V1001" s="5"/>
      <c r="W1001" s="5">
        <v>69024.77</v>
      </c>
      <c r="X1001" s="5">
        <v>1</v>
      </c>
      <c r="Y1001" s="5">
        <v>69024.77</v>
      </c>
      <c r="Z1001" s="5">
        <v>1730364.4</v>
      </c>
      <c r="AA1001" s="5">
        <v>1</v>
      </c>
      <c r="AB1001" s="5">
        <v>1730364.4</v>
      </c>
    </row>
    <row r="1002" spans="1:28" x14ac:dyDescent="0.2">
      <c r="A1002" s="5">
        <v>50</v>
      </c>
      <c r="B1002" s="5">
        <v>0</v>
      </c>
      <c r="C1002" s="5">
        <v>0</v>
      </c>
      <c r="D1002" s="5">
        <v>1</v>
      </c>
      <c r="E1002" s="5">
        <v>211</v>
      </c>
      <c r="F1002" s="5">
        <f>ROUND(Source!Y975,O1002)</f>
        <v>57964.43</v>
      </c>
      <c r="G1002" s="5" t="s">
        <v>145</v>
      </c>
      <c r="H1002" s="5" t="s">
        <v>146</v>
      </c>
      <c r="I1002" s="5"/>
      <c r="J1002" s="5"/>
      <c r="K1002" s="5">
        <v>211</v>
      </c>
      <c r="L1002" s="5">
        <v>26</v>
      </c>
      <c r="M1002" s="5">
        <v>3</v>
      </c>
      <c r="N1002" s="5" t="s">
        <v>3</v>
      </c>
      <c r="O1002" s="5">
        <v>2</v>
      </c>
      <c r="P1002" s="5">
        <f>ROUND(Source!DQ975,O1002)</f>
        <v>932155.72</v>
      </c>
      <c r="Q1002" s="5"/>
      <c r="R1002" s="5"/>
      <c r="S1002" s="5"/>
      <c r="T1002" s="5"/>
      <c r="U1002" s="5"/>
      <c r="V1002" s="5"/>
      <c r="W1002" s="5">
        <v>57964.43</v>
      </c>
      <c r="X1002" s="5">
        <v>1</v>
      </c>
      <c r="Y1002" s="5">
        <v>57964.43</v>
      </c>
      <c r="Z1002" s="5">
        <v>932155.72</v>
      </c>
      <c r="AA1002" s="5">
        <v>1</v>
      </c>
      <c r="AB1002" s="5">
        <v>932155.72</v>
      </c>
    </row>
    <row r="1003" spans="1:28" x14ac:dyDescent="0.2">
      <c r="A1003" s="5">
        <v>50</v>
      </c>
      <c r="B1003" s="5">
        <v>0</v>
      </c>
      <c r="C1003" s="5">
        <v>0</v>
      </c>
      <c r="D1003" s="5">
        <v>1</v>
      </c>
      <c r="E1003" s="5">
        <v>224</v>
      </c>
      <c r="F1003" s="5">
        <f>ROUND(Source!AR975,O1003)</f>
        <v>1713737.83</v>
      </c>
      <c r="G1003" s="5" t="s">
        <v>147</v>
      </c>
      <c r="H1003" s="5" t="s">
        <v>148</v>
      </c>
      <c r="I1003" s="5"/>
      <c r="J1003" s="5"/>
      <c r="K1003" s="5">
        <v>224</v>
      </c>
      <c r="L1003" s="5">
        <v>27</v>
      </c>
      <c r="M1003" s="5">
        <v>3</v>
      </c>
      <c r="N1003" s="5" t="s">
        <v>3</v>
      </c>
      <c r="O1003" s="5">
        <v>2</v>
      </c>
      <c r="P1003" s="5">
        <f>ROUND(Source!EJ975,O1003)</f>
        <v>16733740.109999999</v>
      </c>
      <c r="Q1003" s="5"/>
      <c r="R1003" s="5"/>
      <c r="S1003" s="5"/>
      <c r="T1003" s="5"/>
      <c r="U1003" s="5"/>
      <c r="V1003" s="5"/>
      <c r="W1003" s="5">
        <v>1713737.83</v>
      </c>
      <c r="X1003" s="5">
        <v>1</v>
      </c>
      <c r="Y1003" s="5">
        <v>1713737.83</v>
      </c>
      <c r="Z1003" s="5">
        <v>16733740.109999999</v>
      </c>
      <c r="AA1003" s="5">
        <v>1</v>
      </c>
      <c r="AB1003" s="5">
        <v>16733740.109999999</v>
      </c>
    </row>
    <row r="1004" spans="1:28" x14ac:dyDescent="0.2">
      <c r="A1004" s="5">
        <v>50</v>
      </c>
      <c r="B1004" s="5">
        <v>1</v>
      </c>
      <c r="C1004" s="5">
        <v>0</v>
      </c>
      <c r="D1004" s="5">
        <v>2</v>
      </c>
      <c r="E1004" s="5">
        <v>0</v>
      </c>
      <c r="F1004" s="5">
        <f>ROUND(F1003,O1004)</f>
        <v>1713737.83</v>
      </c>
      <c r="G1004" s="5" t="s">
        <v>851</v>
      </c>
      <c r="H1004" s="5" t="s">
        <v>852</v>
      </c>
      <c r="I1004" s="5"/>
      <c r="J1004" s="5"/>
      <c r="K1004" s="5">
        <v>212</v>
      </c>
      <c r="L1004" s="5">
        <v>28</v>
      </c>
      <c r="M1004" s="5">
        <v>0</v>
      </c>
      <c r="N1004" s="5" t="s">
        <v>3</v>
      </c>
      <c r="O1004" s="5">
        <v>2</v>
      </c>
      <c r="P1004" s="5">
        <f>ROUND(P1003,O1004)</f>
        <v>16733740.109999999</v>
      </c>
      <c r="Q1004" s="5"/>
      <c r="R1004" s="5"/>
      <c r="S1004" s="5"/>
      <c r="T1004" s="5"/>
      <c r="U1004" s="5"/>
      <c r="V1004" s="5"/>
      <c r="W1004" s="5">
        <v>1713737.83</v>
      </c>
      <c r="X1004" s="5">
        <v>1</v>
      </c>
      <c r="Y1004" s="5">
        <v>1713737.83</v>
      </c>
      <c r="Z1004" s="5">
        <v>16733740.109999999</v>
      </c>
      <c r="AA1004" s="5">
        <v>1</v>
      </c>
      <c r="AB1004" s="5">
        <v>16733740.109999999</v>
      </c>
    </row>
    <row r="1005" spans="1:28" x14ac:dyDescent="0.2">
      <c r="A1005" s="5">
        <v>50</v>
      </c>
      <c r="B1005" s="5">
        <v>1</v>
      </c>
      <c r="C1005" s="5">
        <v>0</v>
      </c>
      <c r="D1005" s="5">
        <v>2</v>
      </c>
      <c r="E1005" s="5">
        <v>0</v>
      </c>
      <c r="F1005" s="5">
        <f>ROUND(F992,O1005)</f>
        <v>1659270.27</v>
      </c>
      <c r="G1005" s="5" t="s">
        <v>853</v>
      </c>
      <c r="H1005" s="5" t="s">
        <v>854</v>
      </c>
      <c r="I1005" s="5"/>
      <c r="J1005" s="5"/>
      <c r="K1005" s="5">
        <v>212</v>
      </c>
      <c r="L1005" s="5">
        <v>29</v>
      </c>
      <c r="M1005" s="5">
        <v>0</v>
      </c>
      <c r="N1005" s="5" t="s">
        <v>3</v>
      </c>
      <c r="O1005" s="5">
        <v>2</v>
      </c>
      <c r="P1005" s="5">
        <f>ROUND(P992,O1005)</f>
        <v>16212543.130000001</v>
      </c>
      <c r="Q1005" s="5"/>
      <c r="R1005" s="5"/>
      <c r="S1005" s="5"/>
      <c r="T1005" s="5"/>
      <c r="U1005" s="5"/>
      <c r="V1005" s="5"/>
      <c r="W1005" s="5">
        <v>1659270.27</v>
      </c>
      <c r="X1005" s="5">
        <v>1</v>
      </c>
      <c r="Y1005" s="5">
        <v>1659270.27</v>
      </c>
      <c r="Z1005" s="5">
        <v>16212543.130000001</v>
      </c>
      <c r="AA1005" s="5">
        <v>1</v>
      </c>
      <c r="AB1005" s="5">
        <v>16212543.130000001</v>
      </c>
    </row>
    <row r="1006" spans="1:28" x14ac:dyDescent="0.2">
      <c r="A1006" s="5">
        <v>50</v>
      </c>
      <c r="B1006" s="5">
        <v>1</v>
      </c>
      <c r="C1006" s="5">
        <v>0</v>
      </c>
      <c r="D1006" s="5">
        <v>2</v>
      </c>
      <c r="E1006" s="5">
        <v>0</v>
      </c>
      <c r="F1006" s="5">
        <f>ROUND(F993,O1006)</f>
        <v>54467.56</v>
      </c>
      <c r="G1006" s="5" t="s">
        <v>855</v>
      </c>
      <c r="H1006" s="5" t="s">
        <v>856</v>
      </c>
      <c r="I1006" s="5"/>
      <c r="J1006" s="5"/>
      <c r="K1006" s="5">
        <v>212</v>
      </c>
      <c r="L1006" s="5">
        <v>30</v>
      </c>
      <c r="M1006" s="5">
        <v>0</v>
      </c>
      <c r="N1006" s="5" t="s">
        <v>3</v>
      </c>
      <c r="O1006" s="5">
        <v>2</v>
      </c>
      <c r="P1006" s="5">
        <f>ROUND(P993,O1006)</f>
        <v>521196.98</v>
      </c>
      <c r="Q1006" s="5"/>
      <c r="R1006" s="5"/>
      <c r="S1006" s="5"/>
      <c r="T1006" s="5"/>
      <c r="U1006" s="5"/>
      <c r="V1006" s="5"/>
      <c r="W1006" s="5">
        <v>54467.56</v>
      </c>
      <c r="X1006" s="5">
        <v>1</v>
      </c>
      <c r="Y1006" s="5">
        <v>54467.56</v>
      </c>
      <c r="Z1006" s="5">
        <v>521196.98</v>
      </c>
      <c r="AA1006" s="5">
        <v>1</v>
      </c>
      <c r="AB1006" s="5">
        <v>521196.98</v>
      </c>
    </row>
    <row r="1007" spans="1:28" x14ac:dyDescent="0.2">
      <c r="A1007" s="5">
        <v>50</v>
      </c>
      <c r="B1007" s="5">
        <v>1</v>
      </c>
      <c r="C1007" s="5">
        <v>0</v>
      </c>
      <c r="D1007" s="5">
        <v>2</v>
      </c>
      <c r="E1007" s="5">
        <v>0</v>
      </c>
      <c r="F1007" s="5">
        <f>ROUND(F984,O1007)</f>
        <v>0</v>
      </c>
      <c r="G1007" s="5" t="s">
        <v>857</v>
      </c>
      <c r="H1007" s="5" t="s">
        <v>858</v>
      </c>
      <c r="I1007" s="5"/>
      <c r="J1007" s="5"/>
      <c r="K1007" s="5">
        <v>212</v>
      </c>
      <c r="L1007" s="5">
        <v>31</v>
      </c>
      <c r="M1007" s="5">
        <v>0</v>
      </c>
      <c r="N1007" s="5" t="s">
        <v>3</v>
      </c>
      <c r="O1007" s="5">
        <v>2</v>
      </c>
      <c r="P1007" s="5">
        <f>ROUND(P984,O1007)</f>
        <v>0</v>
      </c>
      <c r="Q1007" s="5"/>
      <c r="R1007" s="5"/>
      <c r="S1007" s="5"/>
      <c r="T1007" s="5"/>
      <c r="U1007" s="5"/>
      <c r="V1007" s="5"/>
      <c r="W1007" s="5">
        <v>0</v>
      </c>
      <c r="X1007" s="5">
        <v>1</v>
      </c>
      <c r="Y1007" s="5">
        <v>0</v>
      </c>
      <c r="Z1007" s="5">
        <v>0</v>
      </c>
      <c r="AA1007" s="5">
        <v>1</v>
      </c>
      <c r="AB1007" s="5">
        <v>0</v>
      </c>
    </row>
    <row r="1008" spans="1:28" x14ac:dyDescent="0.2">
      <c r="A1008" s="5">
        <v>50</v>
      </c>
      <c r="B1008" s="5">
        <v>1</v>
      </c>
      <c r="C1008" s="5">
        <v>0</v>
      </c>
      <c r="D1008" s="5">
        <v>2</v>
      </c>
      <c r="E1008" s="5">
        <v>0</v>
      </c>
      <c r="F1008" s="5">
        <f>ROUND(F994,O1008)</f>
        <v>0</v>
      </c>
      <c r="G1008" s="5" t="s">
        <v>859</v>
      </c>
      <c r="H1008" s="5" t="s">
        <v>860</v>
      </c>
      <c r="I1008" s="5"/>
      <c r="J1008" s="5"/>
      <c r="K1008" s="5">
        <v>212</v>
      </c>
      <c r="L1008" s="5">
        <v>32</v>
      </c>
      <c r="M1008" s="5">
        <v>0</v>
      </c>
      <c r="N1008" s="5" t="s">
        <v>3</v>
      </c>
      <c r="O1008" s="5">
        <v>2</v>
      </c>
      <c r="P1008" s="5">
        <f>ROUND(P994,O1008)</f>
        <v>0</v>
      </c>
      <c r="Q1008" s="5"/>
      <c r="R1008" s="5"/>
      <c r="S1008" s="5"/>
      <c r="T1008" s="5"/>
      <c r="U1008" s="5"/>
      <c r="V1008" s="5"/>
      <c r="W1008" s="5">
        <v>0</v>
      </c>
      <c r="X1008" s="5">
        <v>1</v>
      </c>
      <c r="Y1008" s="5">
        <v>0</v>
      </c>
      <c r="Z1008" s="5">
        <v>0</v>
      </c>
      <c r="AA1008" s="5">
        <v>1</v>
      </c>
      <c r="AB1008" s="5">
        <v>0</v>
      </c>
    </row>
    <row r="1009" spans="1:206" x14ac:dyDescent="0.2">
      <c r="A1009" s="5">
        <v>50</v>
      </c>
      <c r="B1009" s="5">
        <v>1</v>
      </c>
      <c r="C1009" s="5">
        <v>0</v>
      </c>
      <c r="D1009" s="5">
        <v>2</v>
      </c>
      <c r="E1009" s="5">
        <v>0</v>
      </c>
      <c r="F1009" s="5">
        <f>ROUND(((F992+F993)/100*1.5),O1009)</f>
        <v>25706.07</v>
      </c>
      <c r="G1009" s="5" t="s">
        <v>861</v>
      </c>
      <c r="H1009" s="5" t="s">
        <v>862</v>
      </c>
      <c r="I1009" s="5"/>
      <c r="J1009" s="5"/>
      <c r="K1009" s="5">
        <v>212</v>
      </c>
      <c r="L1009" s="5">
        <v>33</v>
      </c>
      <c r="M1009" s="5">
        <v>0</v>
      </c>
      <c r="N1009" s="5" t="s">
        <v>3</v>
      </c>
      <c r="O1009" s="5">
        <v>2</v>
      </c>
      <c r="P1009" s="5">
        <f>ROUND(((P992+P993)/100*1.5),O1009)</f>
        <v>251006.1</v>
      </c>
      <c r="Q1009" s="5"/>
      <c r="R1009" s="5"/>
      <c r="S1009" s="5"/>
      <c r="T1009" s="5"/>
      <c r="U1009" s="5"/>
      <c r="V1009" s="5"/>
      <c r="W1009" s="5">
        <v>25706.07</v>
      </c>
      <c r="X1009" s="5">
        <v>1</v>
      </c>
      <c r="Y1009" s="5">
        <v>25706.07</v>
      </c>
      <c r="Z1009" s="5">
        <v>251006.1</v>
      </c>
      <c r="AA1009" s="5">
        <v>1</v>
      </c>
      <c r="AB1009" s="5">
        <v>251006.1</v>
      </c>
    </row>
    <row r="1010" spans="1:206" x14ac:dyDescent="0.2">
      <c r="A1010" s="5">
        <v>50</v>
      </c>
      <c r="B1010" s="5">
        <v>1</v>
      </c>
      <c r="C1010" s="5">
        <v>0</v>
      </c>
      <c r="D1010" s="5">
        <v>2</v>
      </c>
      <c r="E1010" s="5">
        <v>0</v>
      </c>
      <c r="F1010" s="5">
        <f>ROUND((F992+F993)+F1009+F994+F1007,O1010)</f>
        <v>1739443.9</v>
      </c>
      <c r="G1010" s="5" t="s">
        <v>863</v>
      </c>
      <c r="H1010" s="5" t="s">
        <v>864</v>
      </c>
      <c r="I1010" s="5"/>
      <c r="J1010" s="5"/>
      <c r="K1010" s="5">
        <v>212</v>
      </c>
      <c r="L1010" s="5">
        <v>34</v>
      </c>
      <c r="M1010" s="5">
        <v>0</v>
      </c>
      <c r="N1010" s="5" t="s">
        <v>3</v>
      </c>
      <c r="O1010" s="5">
        <v>2</v>
      </c>
      <c r="P1010" s="5">
        <f>ROUND((P992+P993)+P1009+P994+P1007,O1010)</f>
        <v>16984746.210000001</v>
      </c>
      <c r="Q1010" s="5"/>
      <c r="R1010" s="5"/>
      <c r="S1010" s="5"/>
      <c r="T1010" s="5"/>
      <c r="U1010" s="5"/>
      <c r="V1010" s="5"/>
      <c r="W1010" s="5">
        <v>1739443.9</v>
      </c>
      <c r="X1010" s="5">
        <v>1</v>
      </c>
      <c r="Y1010" s="5">
        <v>1739443.9</v>
      </c>
      <c r="Z1010" s="5">
        <v>16984746.210000001</v>
      </c>
      <c r="AA1010" s="5">
        <v>1</v>
      </c>
      <c r="AB1010" s="5">
        <v>16984746.210000001</v>
      </c>
    </row>
    <row r="1011" spans="1:206" x14ac:dyDescent="0.2">
      <c r="A1011" s="5">
        <v>50</v>
      </c>
      <c r="B1011" s="5">
        <v>1</v>
      </c>
      <c r="C1011" s="5">
        <v>0</v>
      </c>
      <c r="D1011" s="5">
        <v>2</v>
      </c>
      <c r="E1011" s="5">
        <v>0</v>
      </c>
      <c r="F1011" s="5">
        <f>ROUND(F1010/100*20,O1011)</f>
        <v>347888.78</v>
      </c>
      <c r="G1011" s="5" t="s">
        <v>865</v>
      </c>
      <c r="H1011" s="5" t="s">
        <v>866</v>
      </c>
      <c r="I1011" s="5"/>
      <c r="J1011" s="5"/>
      <c r="K1011" s="5">
        <v>212</v>
      </c>
      <c r="L1011" s="5">
        <v>35</v>
      </c>
      <c r="M1011" s="5">
        <v>0</v>
      </c>
      <c r="N1011" s="5" t="s">
        <v>3</v>
      </c>
      <c r="O1011" s="5">
        <v>2</v>
      </c>
      <c r="P1011" s="5">
        <f>ROUND(P1010/100*20,O1011)</f>
        <v>3396949.24</v>
      </c>
      <c r="Q1011" s="5"/>
      <c r="R1011" s="5"/>
      <c r="S1011" s="5"/>
      <c r="T1011" s="5"/>
      <c r="U1011" s="5"/>
      <c r="V1011" s="5"/>
      <c r="W1011" s="5">
        <v>347888.78</v>
      </c>
      <c r="X1011" s="5">
        <v>1</v>
      </c>
      <c r="Y1011" s="5">
        <v>347888.78</v>
      </c>
      <c r="Z1011" s="5">
        <v>3396949.24</v>
      </c>
      <c r="AA1011" s="5">
        <v>1</v>
      </c>
      <c r="AB1011" s="5">
        <v>3396949.24</v>
      </c>
    </row>
    <row r="1012" spans="1:206" x14ac:dyDescent="0.2">
      <c r="A1012" s="5">
        <v>50</v>
      </c>
      <c r="B1012" s="5">
        <v>1</v>
      </c>
      <c r="C1012" s="5">
        <v>0</v>
      </c>
      <c r="D1012" s="5">
        <v>2</v>
      </c>
      <c r="E1012" s="5">
        <v>0</v>
      </c>
      <c r="F1012" s="5">
        <f>ROUND(F1010+F1011,O1012)</f>
        <v>2087332.68</v>
      </c>
      <c r="G1012" s="5" t="s">
        <v>867</v>
      </c>
      <c r="H1012" s="5" t="s">
        <v>867</v>
      </c>
      <c r="I1012" s="5"/>
      <c r="J1012" s="5"/>
      <c r="K1012" s="5">
        <v>212</v>
      </c>
      <c r="L1012" s="5">
        <v>36</v>
      </c>
      <c r="M1012" s="5">
        <v>0</v>
      </c>
      <c r="N1012" s="5" t="s">
        <v>3</v>
      </c>
      <c r="O1012" s="5">
        <v>2</v>
      </c>
      <c r="P1012" s="5">
        <f>ROUND(P1010+P1011,O1012)</f>
        <v>20381695.449999999</v>
      </c>
      <c r="Q1012" s="5"/>
      <c r="R1012" s="5"/>
      <c r="S1012" s="5"/>
      <c r="T1012" s="5"/>
      <c r="U1012" s="5"/>
      <c r="V1012" s="5"/>
      <c r="W1012" s="5">
        <v>2087332.68</v>
      </c>
      <c r="X1012" s="5">
        <v>1</v>
      </c>
      <c r="Y1012" s="5">
        <v>2087332.68</v>
      </c>
      <c r="Z1012" s="5">
        <v>20381695.449999999</v>
      </c>
      <c r="AA1012" s="5">
        <v>1</v>
      </c>
      <c r="AB1012" s="5">
        <v>20381695.449999999</v>
      </c>
    </row>
    <row r="1013" spans="1:206" x14ac:dyDescent="0.2">
      <c r="A1013" s="5">
        <v>50</v>
      </c>
      <c r="B1013" s="5">
        <v>1</v>
      </c>
      <c r="C1013" s="5">
        <v>0</v>
      </c>
      <c r="D1013" s="5">
        <v>2</v>
      </c>
      <c r="E1013" s="5">
        <v>206</v>
      </c>
      <c r="F1013" s="5">
        <f>F996*1.2</f>
        <v>0</v>
      </c>
      <c r="G1013" s="5" t="s">
        <v>868</v>
      </c>
      <c r="H1013" s="5" t="s">
        <v>869</v>
      </c>
      <c r="I1013" s="5"/>
      <c r="J1013" s="5"/>
      <c r="K1013" s="5">
        <v>212</v>
      </c>
      <c r="L1013" s="5">
        <v>37</v>
      </c>
      <c r="M1013" s="5">
        <v>0</v>
      </c>
      <c r="N1013" s="5" t="s">
        <v>3</v>
      </c>
      <c r="O1013" s="5">
        <v>-1</v>
      </c>
      <c r="P1013" s="5">
        <f>P996*1.2</f>
        <v>0</v>
      </c>
      <c r="Q1013" s="5"/>
      <c r="R1013" s="5"/>
      <c r="S1013" s="5"/>
      <c r="T1013" s="5"/>
      <c r="U1013" s="5"/>
      <c r="V1013" s="5"/>
      <c r="W1013" s="5">
        <v>0</v>
      </c>
      <c r="X1013" s="5">
        <v>1</v>
      </c>
      <c r="Y1013" s="5">
        <v>0</v>
      </c>
      <c r="Z1013" s="5">
        <v>0</v>
      </c>
      <c r="AA1013" s="5">
        <v>1</v>
      </c>
      <c r="AB1013" s="5">
        <v>0</v>
      </c>
    </row>
    <row r="1014" spans="1:206" x14ac:dyDescent="0.2">
      <c r="A1014" s="5">
        <v>50</v>
      </c>
      <c r="B1014" s="5">
        <v>1</v>
      </c>
      <c r="C1014" s="5">
        <v>0</v>
      </c>
      <c r="D1014" s="5">
        <v>2</v>
      </c>
      <c r="E1014" s="5">
        <v>0</v>
      </c>
      <c r="F1014" s="5">
        <f>ROUND(F1012-F1013,O1014)</f>
        <v>2087332.68</v>
      </c>
      <c r="G1014" s="5" t="s">
        <v>870</v>
      </c>
      <c r="H1014" s="5" t="s">
        <v>871</v>
      </c>
      <c r="I1014" s="5"/>
      <c r="J1014" s="5"/>
      <c r="K1014" s="5">
        <v>212</v>
      </c>
      <c r="L1014" s="5">
        <v>38</v>
      </c>
      <c r="M1014" s="5">
        <v>0</v>
      </c>
      <c r="N1014" s="5" t="s">
        <v>3</v>
      </c>
      <c r="O1014" s="5">
        <v>2</v>
      </c>
      <c r="P1014" s="5">
        <f>ROUND(P1012-P1013,O1014)</f>
        <v>20381695.449999999</v>
      </c>
      <c r="Q1014" s="5"/>
      <c r="R1014" s="5"/>
      <c r="S1014" s="5"/>
      <c r="T1014" s="5"/>
      <c r="U1014" s="5"/>
      <c r="V1014" s="5"/>
      <c r="W1014" s="5">
        <v>2087332.68</v>
      </c>
      <c r="X1014" s="5">
        <v>1</v>
      </c>
      <c r="Y1014" s="5">
        <v>2087332.68</v>
      </c>
      <c r="Z1014" s="5">
        <v>20381695.449999999</v>
      </c>
      <c r="AA1014" s="5">
        <v>1</v>
      </c>
      <c r="AB1014" s="5">
        <v>20381695.449999999</v>
      </c>
    </row>
    <row r="1015" spans="1:206" x14ac:dyDescent="0.2">
      <c r="A1015" s="5">
        <v>50</v>
      </c>
      <c r="B1015" s="5">
        <v>1</v>
      </c>
      <c r="C1015" s="5">
        <v>0</v>
      </c>
      <c r="D1015" s="5">
        <v>2</v>
      </c>
      <c r="E1015" s="5">
        <v>0</v>
      </c>
      <c r="F1015" s="5">
        <f>ROUND(F1014/1.2*0.2,O1015)</f>
        <v>347888.78</v>
      </c>
      <c r="G1015" s="5" t="s">
        <v>872</v>
      </c>
      <c r="H1015" s="5" t="s">
        <v>873</v>
      </c>
      <c r="I1015" s="5"/>
      <c r="J1015" s="5"/>
      <c r="K1015" s="5">
        <v>212</v>
      </c>
      <c r="L1015" s="5">
        <v>39</v>
      </c>
      <c r="M1015" s="5">
        <v>0</v>
      </c>
      <c r="N1015" s="5" t="s">
        <v>3</v>
      </c>
      <c r="O1015" s="5">
        <v>2</v>
      </c>
      <c r="P1015" s="5">
        <f>ROUND(P1014/1.2*0.2,O1015)</f>
        <v>3396949.24</v>
      </c>
      <c r="Q1015" s="5"/>
      <c r="R1015" s="5"/>
      <c r="S1015" s="5"/>
      <c r="T1015" s="5"/>
      <c r="U1015" s="5"/>
      <c r="V1015" s="5"/>
      <c r="W1015" s="5">
        <v>347888.78</v>
      </c>
      <c r="X1015" s="5">
        <v>1</v>
      </c>
      <c r="Y1015" s="5">
        <v>347888.78</v>
      </c>
      <c r="Z1015" s="5">
        <v>3396949.24</v>
      </c>
      <c r="AA1015" s="5">
        <v>1</v>
      </c>
      <c r="AB1015" s="5">
        <v>3396949.24</v>
      </c>
    </row>
    <row r="1016" spans="1:206" x14ac:dyDescent="0.2">
      <c r="A1016" s="5">
        <v>50</v>
      </c>
      <c r="B1016" s="5">
        <v>1</v>
      </c>
      <c r="C1016" s="5">
        <v>0</v>
      </c>
      <c r="D1016" s="5">
        <v>2</v>
      </c>
      <c r="E1016" s="5">
        <v>0</v>
      </c>
      <c r="F1016" s="5">
        <f>ROUND(0,O1016)</f>
        <v>0</v>
      </c>
      <c r="G1016" s="5" t="s">
        <v>3</v>
      </c>
      <c r="H1016" s="5" t="s">
        <v>3</v>
      </c>
      <c r="I1016" s="5"/>
      <c r="J1016" s="5"/>
      <c r="K1016" s="5">
        <v>212</v>
      </c>
      <c r="L1016" s="5">
        <v>40</v>
      </c>
      <c r="M1016" s="5">
        <v>0</v>
      </c>
      <c r="N1016" s="5" t="s">
        <v>3</v>
      </c>
      <c r="O1016" s="5">
        <v>2</v>
      </c>
      <c r="P1016" s="5">
        <f>ROUND(0,O1016)</f>
        <v>0</v>
      </c>
      <c r="Q1016" s="5"/>
      <c r="R1016" s="5"/>
      <c r="S1016" s="5"/>
      <c r="T1016" s="5"/>
      <c r="U1016" s="5"/>
      <c r="V1016" s="5"/>
      <c r="W1016" s="5">
        <v>0</v>
      </c>
      <c r="X1016" s="5">
        <v>1</v>
      </c>
      <c r="Y1016" s="5">
        <v>0</v>
      </c>
      <c r="Z1016" s="5">
        <v>0</v>
      </c>
      <c r="AA1016" s="5">
        <v>1</v>
      </c>
      <c r="AB1016" s="5">
        <v>0</v>
      </c>
    </row>
    <row r="1018" spans="1:206" x14ac:dyDescent="0.2">
      <c r="A1018" s="3">
        <v>51</v>
      </c>
      <c r="B1018" s="3">
        <f>B12</f>
        <v>1056</v>
      </c>
      <c r="C1018" s="3">
        <f>A12</f>
        <v>1</v>
      </c>
      <c r="D1018" s="3">
        <f>ROW(A12)</f>
        <v>12</v>
      </c>
      <c r="E1018" s="3"/>
      <c r="F1018" s="3" t="str">
        <f>IF(F12&lt;&gt;"",F12,"")</f>
        <v/>
      </c>
      <c r="G1018" s="3" t="str">
        <f>IF(G12&lt;&gt;"",G12,"")</f>
        <v>03-01-08 Теплый склад</v>
      </c>
      <c r="H1018" s="3">
        <v>0</v>
      </c>
      <c r="I1018" s="3"/>
      <c r="J1018" s="3"/>
      <c r="K1018" s="3"/>
      <c r="L1018" s="3"/>
      <c r="M1018" s="3"/>
      <c r="N1018" s="3"/>
      <c r="O1018" s="3">
        <f t="shared" ref="O1018:T1018" si="783">ROUND(O975,2)</f>
        <v>1574988.17</v>
      </c>
      <c r="P1018" s="3">
        <f t="shared" si="783"/>
        <v>1438206.16</v>
      </c>
      <c r="Q1018" s="3">
        <f t="shared" si="783"/>
        <v>67800.47</v>
      </c>
      <c r="R1018" s="3">
        <f t="shared" si="783"/>
        <v>6720.21</v>
      </c>
      <c r="S1018" s="3">
        <f t="shared" si="783"/>
        <v>68981.539999999994</v>
      </c>
      <c r="T1018" s="3">
        <f t="shared" si="783"/>
        <v>0</v>
      </c>
      <c r="U1018" s="3">
        <f>U975</f>
        <v>5497.7806957660014</v>
      </c>
      <c r="V1018" s="3">
        <f>V975</f>
        <v>0</v>
      </c>
      <c r="W1018" s="3">
        <f>ROUND(W975,2)</f>
        <v>0</v>
      </c>
      <c r="X1018" s="3">
        <f>ROUND(X975,2)</f>
        <v>69024.77</v>
      </c>
      <c r="Y1018" s="3">
        <f>ROUND(Y975,2)</f>
        <v>57964.43</v>
      </c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>
        <f t="shared" ref="AO1018:BD1018" si="784">ROUND(AO975,2)</f>
        <v>0</v>
      </c>
      <c r="AP1018" s="3">
        <f t="shared" si="784"/>
        <v>0</v>
      </c>
      <c r="AQ1018" s="3">
        <f t="shared" si="784"/>
        <v>0</v>
      </c>
      <c r="AR1018" s="3">
        <f t="shared" si="784"/>
        <v>1713737.83</v>
      </c>
      <c r="AS1018" s="3">
        <f t="shared" si="784"/>
        <v>1659270.27</v>
      </c>
      <c r="AT1018" s="3">
        <f t="shared" si="784"/>
        <v>54467.56</v>
      </c>
      <c r="AU1018" s="3">
        <f t="shared" si="784"/>
        <v>0</v>
      </c>
      <c r="AV1018" s="3">
        <f t="shared" si="784"/>
        <v>1438206.16</v>
      </c>
      <c r="AW1018" s="3">
        <f t="shared" si="784"/>
        <v>1438206.16</v>
      </c>
      <c r="AX1018" s="3">
        <f t="shared" si="784"/>
        <v>0</v>
      </c>
      <c r="AY1018" s="3">
        <f t="shared" si="784"/>
        <v>1438206.16</v>
      </c>
      <c r="AZ1018" s="3">
        <f t="shared" si="784"/>
        <v>0</v>
      </c>
      <c r="BA1018" s="3">
        <f t="shared" si="784"/>
        <v>0</v>
      </c>
      <c r="BB1018" s="3">
        <f t="shared" si="784"/>
        <v>0</v>
      </c>
      <c r="BC1018" s="3">
        <f t="shared" si="784"/>
        <v>0</v>
      </c>
      <c r="BD1018" s="3">
        <f t="shared" si="784"/>
        <v>0</v>
      </c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4">
        <f t="shared" ref="DG1018:DL1018" si="785">ROUND(DG975,2)</f>
        <v>13758415.970000001</v>
      </c>
      <c r="DH1018" s="4">
        <f t="shared" si="785"/>
        <v>10936259.640000001</v>
      </c>
      <c r="DI1018" s="4">
        <f t="shared" si="785"/>
        <v>725024.18</v>
      </c>
      <c r="DJ1018" s="4">
        <f t="shared" si="785"/>
        <v>195502.5</v>
      </c>
      <c r="DK1018" s="4">
        <f t="shared" si="785"/>
        <v>2097132.15</v>
      </c>
      <c r="DL1018" s="4">
        <f t="shared" si="785"/>
        <v>0</v>
      </c>
      <c r="DM1018" s="4">
        <f>DM975</f>
        <v>5497.7806957660014</v>
      </c>
      <c r="DN1018" s="4">
        <f>DN975</f>
        <v>0</v>
      </c>
      <c r="DO1018" s="4">
        <f>ROUND(DO975,2)</f>
        <v>0</v>
      </c>
      <c r="DP1018" s="4">
        <f>ROUND(DP975,2)</f>
        <v>1730364.4</v>
      </c>
      <c r="DQ1018" s="4">
        <f>ROUND(DQ975,2)</f>
        <v>932155.72</v>
      </c>
      <c r="DR1018" s="4"/>
      <c r="DS1018" s="4"/>
      <c r="DT1018" s="4"/>
      <c r="DU1018" s="4"/>
      <c r="DV1018" s="4"/>
      <c r="DW1018" s="4"/>
      <c r="DX1018" s="4"/>
      <c r="DY1018" s="4"/>
      <c r="DZ1018" s="4"/>
      <c r="EA1018" s="4"/>
      <c r="EB1018" s="4"/>
      <c r="EC1018" s="4"/>
      <c r="ED1018" s="4"/>
      <c r="EE1018" s="4"/>
      <c r="EF1018" s="4"/>
      <c r="EG1018" s="4">
        <f t="shared" ref="EG1018:EV1018" si="786">ROUND(EG975,2)</f>
        <v>0</v>
      </c>
      <c r="EH1018" s="4">
        <f t="shared" si="786"/>
        <v>0</v>
      </c>
      <c r="EI1018" s="4">
        <f t="shared" si="786"/>
        <v>0</v>
      </c>
      <c r="EJ1018" s="4">
        <f t="shared" si="786"/>
        <v>16733740.109999999</v>
      </c>
      <c r="EK1018" s="4">
        <f t="shared" si="786"/>
        <v>16212543.130000001</v>
      </c>
      <c r="EL1018" s="4">
        <f t="shared" si="786"/>
        <v>521196.98</v>
      </c>
      <c r="EM1018" s="4">
        <f t="shared" si="786"/>
        <v>0</v>
      </c>
      <c r="EN1018" s="4">
        <f t="shared" si="786"/>
        <v>10936259.640000001</v>
      </c>
      <c r="EO1018" s="4">
        <f t="shared" si="786"/>
        <v>10936259.640000001</v>
      </c>
      <c r="EP1018" s="4">
        <f t="shared" si="786"/>
        <v>0</v>
      </c>
      <c r="EQ1018" s="4">
        <f t="shared" si="786"/>
        <v>10936259.640000001</v>
      </c>
      <c r="ER1018" s="4">
        <f t="shared" si="786"/>
        <v>0</v>
      </c>
      <c r="ES1018" s="4">
        <f t="shared" si="786"/>
        <v>0</v>
      </c>
      <c r="ET1018" s="4">
        <f t="shared" si="786"/>
        <v>0</v>
      </c>
      <c r="EU1018" s="4">
        <f t="shared" si="786"/>
        <v>0</v>
      </c>
      <c r="EV1018" s="4">
        <f t="shared" si="786"/>
        <v>0</v>
      </c>
      <c r="EW1018" s="4"/>
      <c r="EX1018" s="4"/>
      <c r="EY1018" s="4"/>
      <c r="EZ1018" s="4"/>
      <c r="FA1018" s="4"/>
      <c r="FB1018" s="4"/>
      <c r="FC1018" s="4"/>
      <c r="FD1018" s="4"/>
      <c r="FE1018" s="4"/>
      <c r="FF1018" s="4"/>
      <c r="FG1018" s="4"/>
      <c r="FH1018" s="4"/>
      <c r="FI1018" s="4"/>
      <c r="FJ1018" s="4"/>
      <c r="FK1018" s="4"/>
      <c r="FL1018" s="4"/>
      <c r="FM1018" s="4"/>
      <c r="FN1018" s="4"/>
      <c r="FO1018" s="4"/>
      <c r="FP1018" s="4"/>
      <c r="FQ1018" s="4"/>
      <c r="FR1018" s="4"/>
      <c r="FS1018" s="4"/>
      <c r="FT1018" s="4"/>
      <c r="FU1018" s="4"/>
      <c r="FV1018" s="4"/>
      <c r="FW1018" s="4"/>
      <c r="FX1018" s="4"/>
      <c r="FY1018" s="4"/>
      <c r="FZ1018" s="4"/>
      <c r="GA1018" s="4"/>
      <c r="GB1018" s="4"/>
      <c r="GC1018" s="4"/>
      <c r="GD1018" s="4"/>
      <c r="GE1018" s="4"/>
      <c r="GF1018" s="4"/>
      <c r="GG1018" s="4"/>
      <c r="GH1018" s="4"/>
      <c r="GI1018" s="4"/>
      <c r="GJ1018" s="4"/>
      <c r="GK1018" s="4"/>
      <c r="GL1018" s="4"/>
      <c r="GM1018" s="4"/>
      <c r="GN1018" s="4"/>
      <c r="GO1018" s="4"/>
      <c r="GP1018" s="4"/>
      <c r="GQ1018" s="4"/>
      <c r="GR1018" s="4"/>
      <c r="GS1018" s="4"/>
      <c r="GT1018" s="4"/>
      <c r="GU1018" s="4"/>
      <c r="GV1018" s="4"/>
      <c r="GW1018" s="4"/>
      <c r="GX1018" s="4">
        <v>0</v>
      </c>
    </row>
    <row r="1020" spans="1:206" x14ac:dyDescent="0.2">
      <c r="A1020" s="5">
        <v>50</v>
      </c>
      <c r="B1020" s="5">
        <v>0</v>
      </c>
      <c r="C1020" s="5">
        <v>0</v>
      </c>
      <c r="D1020" s="5">
        <v>1</v>
      </c>
      <c r="E1020" s="5">
        <v>201</v>
      </c>
      <c r="F1020" s="5">
        <f>ROUND(Source!O1018,O1020)</f>
        <v>1574988.17</v>
      </c>
      <c r="G1020" s="5" t="s">
        <v>95</v>
      </c>
      <c r="H1020" s="5" t="s">
        <v>96</v>
      </c>
      <c r="I1020" s="5"/>
      <c r="J1020" s="5"/>
      <c r="K1020" s="5">
        <v>201</v>
      </c>
      <c r="L1020" s="5">
        <v>1</v>
      </c>
      <c r="M1020" s="5">
        <v>3</v>
      </c>
      <c r="N1020" s="5" t="s">
        <v>3</v>
      </c>
      <c r="O1020" s="5">
        <v>2</v>
      </c>
      <c r="P1020" s="5">
        <f>ROUND(Source!DG1018,O1020)</f>
        <v>13758415.970000001</v>
      </c>
      <c r="Q1020" s="5"/>
      <c r="R1020" s="5"/>
      <c r="S1020" s="5"/>
      <c r="T1020" s="5"/>
      <c r="U1020" s="5"/>
      <c r="V1020" s="5"/>
      <c r="W1020" s="5">
        <v>1574988.17</v>
      </c>
      <c r="X1020" s="5">
        <v>1</v>
      </c>
      <c r="Y1020" s="5">
        <v>1574988.17</v>
      </c>
      <c r="Z1020" s="5">
        <v>13758415.970000001</v>
      </c>
      <c r="AA1020" s="5">
        <v>1</v>
      </c>
      <c r="AB1020" s="5">
        <v>13758415.970000001</v>
      </c>
    </row>
    <row r="1021" spans="1:206" x14ac:dyDescent="0.2">
      <c r="A1021" s="5">
        <v>50</v>
      </c>
      <c r="B1021" s="5">
        <v>0</v>
      </c>
      <c r="C1021" s="5">
        <v>0</v>
      </c>
      <c r="D1021" s="5">
        <v>1</v>
      </c>
      <c r="E1021" s="5">
        <v>202</v>
      </c>
      <c r="F1021" s="5">
        <f>ROUND(Source!P1018,O1021)</f>
        <v>1438206.16</v>
      </c>
      <c r="G1021" s="5" t="s">
        <v>97</v>
      </c>
      <c r="H1021" s="5" t="s">
        <v>98</v>
      </c>
      <c r="I1021" s="5"/>
      <c r="J1021" s="5"/>
      <c r="K1021" s="5">
        <v>202</v>
      </c>
      <c r="L1021" s="5">
        <v>2</v>
      </c>
      <c r="M1021" s="5">
        <v>3</v>
      </c>
      <c r="N1021" s="5" t="s">
        <v>3</v>
      </c>
      <c r="O1021" s="5">
        <v>2</v>
      </c>
      <c r="P1021" s="5">
        <f>ROUND(Source!DH1018,O1021)</f>
        <v>10936259.640000001</v>
      </c>
      <c r="Q1021" s="5"/>
      <c r="R1021" s="5"/>
      <c r="S1021" s="5"/>
      <c r="T1021" s="5"/>
      <c r="U1021" s="5"/>
      <c r="V1021" s="5"/>
      <c r="W1021" s="5">
        <v>1438206.16</v>
      </c>
      <c r="X1021" s="5">
        <v>1</v>
      </c>
      <c r="Y1021" s="5">
        <v>1438206.16</v>
      </c>
      <c r="Z1021" s="5">
        <v>10936259.640000001</v>
      </c>
      <c r="AA1021" s="5">
        <v>1</v>
      </c>
      <c r="AB1021" s="5">
        <v>10936259.640000001</v>
      </c>
    </row>
    <row r="1022" spans="1:206" x14ac:dyDescent="0.2">
      <c r="A1022" s="5">
        <v>50</v>
      </c>
      <c r="B1022" s="5">
        <v>0</v>
      </c>
      <c r="C1022" s="5">
        <v>0</v>
      </c>
      <c r="D1022" s="5">
        <v>1</v>
      </c>
      <c r="E1022" s="5">
        <v>222</v>
      </c>
      <c r="F1022" s="5">
        <f>ROUND(Source!AO1018,O1022)</f>
        <v>0</v>
      </c>
      <c r="G1022" s="5" t="s">
        <v>99</v>
      </c>
      <c r="H1022" s="5" t="s">
        <v>100</v>
      </c>
      <c r="I1022" s="5"/>
      <c r="J1022" s="5"/>
      <c r="K1022" s="5">
        <v>222</v>
      </c>
      <c r="L1022" s="5">
        <v>3</v>
      </c>
      <c r="M1022" s="5">
        <v>3</v>
      </c>
      <c r="N1022" s="5" t="s">
        <v>3</v>
      </c>
      <c r="O1022" s="5">
        <v>2</v>
      </c>
      <c r="P1022" s="5">
        <f>ROUND(Source!EG1018,O1022)</f>
        <v>0</v>
      </c>
      <c r="Q1022" s="5"/>
      <c r="R1022" s="5"/>
      <c r="S1022" s="5"/>
      <c r="T1022" s="5"/>
      <c r="U1022" s="5"/>
      <c r="V1022" s="5"/>
      <c r="W1022" s="5">
        <v>0</v>
      </c>
      <c r="X1022" s="5">
        <v>1</v>
      </c>
      <c r="Y1022" s="5">
        <v>0</v>
      </c>
      <c r="Z1022" s="5">
        <v>0</v>
      </c>
      <c r="AA1022" s="5">
        <v>1</v>
      </c>
      <c r="AB1022" s="5">
        <v>0</v>
      </c>
    </row>
    <row r="1023" spans="1:206" x14ac:dyDescent="0.2">
      <c r="A1023" s="5">
        <v>50</v>
      </c>
      <c r="B1023" s="5">
        <v>0</v>
      </c>
      <c r="C1023" s="5">
        <v>0</v>
      </c>
      <c r="D1023" s="5">
        <v>1</v>
      </c>
      <c r="E1023" s="5">
        <v>225</v>
      </c>
      <c r="F1023" s="5">
        <f>ROUND(Source!AV1018,O1023)</f>
        <v>1438206.16</v>
      </c>
      <c r="G1023" s="5" t="s">
        <v>101</v>
      </c>
      <c r="H1023" s="5" t="s">
        <v>102</v>
      </c>
      <c r="I1023" s="5"/>
      <c r="J1023" s="5"/>
      <c r="K1023" s="5">
        <v>225</v>
      </c>
      <c r="L1023" s="5">
        <v>4</v>
      </c>
      <c r="M1023" s="5">
        <v>3</v>
      </c>
      <c r="N1023" s="5" t="s">
        <v>3</v>
      </c>
      <c r="O1023" s="5">
        <v>2</v>
      </c>
      <c r="P1023" s="5">
        <f>ROUND(Source!EN1018,O1023)</f>
        <v>10936259.640000001</v>
      </c>
      <c r="Q1023" s="5"/>
      <c r="R1023" s="5"/>
      <c r="S1023" s="5"/>
      <c r="T1023" s="5"/>
      <c r="U1023" s="5"/>
      <c r="V1023" s="5"/>
      <c r="W1023" s="5">
        <v>1438206.16</v>
      </c>
      <c r="X1023" s="5">
        <v>1</v>
      </c>
      <c r="Y1023" s="5">
        <v>1438206.16</v>
      </c>
      <c r="Z1023" s="5">
        <v>10936259.640000001</v>
      </c>
      <c r="AA1023" s="5">
        <v>1</v>
      </c>
      <c r="AB1023" s="5">
        <v>10936259.640000001</v>
      </c>
    </row>
    <row r="1024" spans="1:206" x14ac:dyDescent="0.2">
      <c r="A1024" s="5">
        <v>50</v>
      </c>
      <c r="B1024" s="5">
        <v>0</v>
      </c>
      <c r="C1024" s="5">
        <v>0</v>
      </c>
      <c r="D1024" s="5">
        <v>1</v>
      </c>
      <c r="E1024" s="5">
        <v>226</v>
      </c>
      <c r="F1024" s="5">
        <f>ROUND(Source!AW1018,O1024)</f>
        <v>1438206.16</v>
      </c>
      <c r="G1024" s="5" t="s">
        <v>103</v>
      </c>
      <c r="H1024" s="5" t="s">
        <v>104</v>
      </c>
      <c r="I1024" s="5"/>
      <c r="J1024" s="5"/>
      <c r="K1024" s="5">
        <v>226</v>
      </c>
      <c r="L1024" s="5">
        <v>5</v>
      </c>
      <c r="M1024" s="5">
        <v>3</v>
      </c>
      <c r="N1024" s="5" t="s">
        <v>3</v>
      </c>
      <c r="O1024" s="5">
        <v>2</v>
      </c>
      <c r="P1024" s="5">
        <f>ROUND(Source!EO1018,O1024)</f>
        <v>10936259.640000001</v>
      </c>
      <c r="Q1024" s="5"/>
      <c r="R1024" s="5"/>
      <c r="S1024" s="5"/>
      <c r="T1024" s="5"/>
      <c r="U1024" s="5"/>
      <c r="V1024" s="5"/>
      <c r="W1024" s="5">
        <v>1438206.16</v>
      </c>
      <c r="X1024" s="5">
        <v>1</v>
      </c>
      <c r="Y1024" s="5">
        <v>1438206.16</v>
      </c>
      <c r="Z1024" s="5">
        <v>10936259.640000001</v>
      </c>
      <c r="AA1024" s="5">
        <v>1</v>
      </c>
      <c r="AB1024" s="5">
        <v>10936259.640000001</v>
      </c>
    </row>
    <row r="1025" spans="1:28" x14ac:dyDescent="0.2">
      <c r="A1025" s="5">
        <v>50</v>
      </c>
      <c r="B1025" s="5">
        <v>0</v>
      </c>
      <c r="C1025" s="5">
        <v>0</v>
      </c>
      <c r="D1025" s="5">
        <v>1</v>
      </c>
      <c r="E1025" s="5">
        <v>227</v>
      </c>
      <c r="F1025" s="5">
        <f>ROUND(Source!AX1018,O1025)</f>
        <v>0</v>
      </c>
      <c r="G1025" s="5" t="s">
        <v>105</v>
      </c>
      <c r="H1025" s="5" t="s">
        <v>106</v>
      </c>
      <c r="I1025" s="5"/>
      <c r="J1025" s="5"/>
      <c r="K1025" s="5">
        <v>227</v>
      </c>
      <c r="L1025" s="5">
        <v>6</v>
      </c>
      <c r="M1025" s="5">
        <v>3</v>
      </c>
      <c r="N1025" s="5" t="s">
        <v>3</v>
      </c>
      <c r="O1025" s="5">
        <v>2</v>
      </c>
      <c r="P1025" s="5">
        <f>ROUND(Source!EP1018,O1025)</f>
        <v>0</v>
      </c>
      <c r="Q1025" s="5"/>
      <c r="R1025" s="5"/>
      <c r="S1025" s="5"/>
      <c r="T1025" s="5"/>
      <c r="U1025" s="5"/>
      <c r="V1025" s="5"/>
      <c r="W1025" s="5">
        <v>0</v>
      </c>
      <c r="X1025" s="5">
        <v>1</v>
      </c>
      <c r="Y1025" s="5">
        <v>0</v>
      </c>
      <c r="Z1025" s="5">
        <v>0</v>
      </c>
      <c r="AA1025" s="5">
        <v>1</v>
      </c>
      <c r="AB1025" s="5">
        <v>0</v>
      </c>
    </row>
    <row r="1026" spans="1:28" x14ac:dyDescent="0.2">
      <c r="A1026" s="5">
        <v>50</v>
      </c>
      <c r="B1026" s="5">
        <v>0</v>
      </c>
      <c r="C1026" s="5">
        <v>0</v>
      </c>
      <c r="D1026" s="5">
        <v>1</v>
      </c>
      <c r="E1026" s="5">
        <v>228</v>
      </c>
      <c r="F1026" s="5">
        <f>ROUND(Source!AY1018,O1026)</f>
        <v>1438206.16</v>
      </c>
      <c r="G1026" s="5" t="s">
        <v>107</v>
      </c>
      <c r="H1026" s="5" t="s">
        <v>108</v>
      </c>
      <c r="I1026" s="5"/>
      <c r="J1026" s="5"/>
      <c r="K1026" s="5">
        <v>228</v>
      </c>
      <c r="L1026" s="5">
        <v>7</v>
      </c>
      <c r="M1026" s="5">
        <v>3</v>
      </c>
      <c r="N1026" s="5" t="s">
        <v>3</v>
      </c>
      <c r="O1026" s="5">
        <v>2</v>
      </c>
      <c r="P1026" s="5">
        <f>ROUND(Source!EQ1018,O1026)</f>
        <v>10936259.640000001</v>
      </c>
      <c r="Q1026" s="5"/>
      <c r="R1026" s="5"/>
      <c r="S1026" s="5"/>
      <c r="T1026" s="5"/>
      <c r="U1026" s="5"/>
      <c r="V1026" s="5"/>
      <c r="W1026" s="5">
        <v>1438206.16</v>
      </c>
      <c r="X1026" s="5">
        <v>1</v>
      </c>
      <c r="Y1026" s="5">
        <v>1438206.16</v>
      </c>
      <c r="Z1026" s="5">
        <v>10936259.640000001</v>
      </c>
      <c r="AA1026" s="5">
        <v>1</v>
      </c>
      <c r="AB1026" s="5">
        <v>10936259.640000001</v>
      </c>
    </row>
    <row r="1027" spans="1:28" x14ac:dyDescent="0.2">
      <c r="A1027" s="5">
        <v>50</v>
      </c>
      <c r="B1027" s="5">
        <v>0</v>
      </c>
      <c r="C1027" s="5">
        <v>0</v>
      </c>
      <c r="D1027" s="5">
        <v>1</v>
      </c>
      <c r="E1027" s="5">
        <v>216</v>
      </c>
      <c r="F1027" s="5">
        <f>ROUND(Source!AP1018,O1027)</f>
        <v>0</v>
      </c>
      <c r="G1027" s="5" t="s">
        <v>109</v>
      </c>
      <c r="H1027" s="5" t="s">
        <v>110</v>
      </c>
      <c r="I1027" s="5"/>
      <c r="J1027" s="5"/>
      <c r="K1027" s="5">
        <v>216</v>
      </c>
      <c r="L1027" s="5">
        <v>8</v>
      </c>
      <c r="M1027" s="5">
        <v>3</v>
      </c>
      <c r="N1027" s="5" t="s">
        <v>3</v>
      </c>
      <c r="O1027" s="5">
        <v>2</v>
      </c>
      <c r="P1027" s="5">
        <f>ROUND(Source!EH1018,O1027)</f>
        <v>0</v>
      </c>
      <c r="Q1027" s="5"/>
      <c r="R1027" s="5"/>
      <c r="S1027" s="5"/>
      <c r="T1027" s="5"/>
      <c r="U1027" s="5"/>
      <c r="V1027" s="5"/>
      <c r="W1027" s="5">
        <v>0</v>
      </c>
      <c r="X1027" s="5">
        <v>1</v>
      </c>
      <c r="Y1027" s="5">
        <v>0</v>
      </c>
      <c r="Z1027" s="5">
        <v>0</v>
      </c>
      <c r="AA1027" s="5">
        <v>1</v>
      </c>
      <c r="AB1027" s="5">
        <v>0</v>
      </c>
    </row>
    <row r="1028" spans="1:28" x14ac:dyDescent="0.2">
      <c r="A1028" s="5">
        <v>50</v>
      </c>
      <c r="B1028" s="5">
        <v>0</v>
      </c>
      <c r="C1028" s="5">
        <v>0</v>
      </c>
      <c r="D1028" s="5">
        <v>1</v>
      </c>
      <c r="E1028" s="5">
        <v>223</v>
      </c>
      <c r="F1028" s="5">
        <f>ROUND(Source!AQ1018,O1028)</f>
        <v>0</v>
      </c>
      <c r="G1028" s="5" t="s">
        <v>111</v>
      </c>
      <c r="H1028" s="5" t="s">
        <v>112</v>
      </c>
      <c r="I1028" s="5"/>
      <c r="J1028" s="5"/>
      <c r="K1028" s="5">
        <v>223</v>
      </c>
      <c r="L1028" s="5">
        <v>9</v>
      </c>
      <c r="M1028" s="5">
        <v>3</v>
      </c>
      <c r="N1028" s="5" t="s">
        <v>3</v>
      </c>
      <c r="O1028" s="5">
        <v>2</v>
      </c>
      <c r="P1028" s="5">
        <f>ROUND(Source!EI1018,O1028)</f>
        <v>0</v>
      </c>
      <c r="Q1028" s="5"/>
      <c r="R1028" s="5"/>
      <c r="S1028" s="5"/>
      <c r="T1028" s="5"/>
      <c r="U1028" s="5"/>
      <c r="V1028" s="5"/>
      <c r="W1028" s="5">
        <v>0</v>
      </c>
      <c r="X1028" s="5">
        <v>1</v>
      </c>
      <c r="Y1028" s="5">
        <v>0</v>
      </c>
      <c r="Z1028" s="5">
        <v>0</v>
      </c>
      <c r="AA1028" s="5">
        <v>1</v>
      </c>
      <c r="AB1028" s="5">
        <v>0</v>
      </c>
    </row>
    <row r="1029" spans="1:28" x14ac:dyDescent="0.2">
      <c r="A1029" s="5">
        <v>50</v>
      </c>
      <c r="B1029" s="5">
        <v>0</v>
      </c>
      <c r="C1029" s="5">
        <v>0</v>
      </c>
      <c r="D1029" s="5">
        <v>1</v>
      </c>
      <c r="E1029" s="5">
        <v>229</v>
      </c>
      <c r="F1029" s="5">
        <f>ROUND(Source!AZ1018,O1029)</f>
        <v>0</v>
      </c>
      <c r="G1029" s="5" t="s">
        <v>113</v>
      </c>
      <c r="H1029" s="5" t="s">
        <v>114</v>
      </c>
      <c r="I1029" s="5"/>
      <c r="J1029" s="5"/>
      <c r="K1029" s="5">
        <v>229</v>
      </c>
      <c r="L1029" s="5">
        <v>10</v>
      </c>
      <c r="M1029" s="5">
        <v>3</v>
      </c>
      <c r="N1029" s="5" t="s">
        <v>3</v>
      </c>
      <c r="O1029" s="5">
        <v>2</v>
      </c>
      <c r="P1029" s="5">
        <f>ROUND(Source!ER1018,O1029)</f>
        <v>0</v>
      </c>
      <c r="Q1029" s="5"/>
      <c r="R1029" s="5"/>
      <c r="S1029" s="5"/>
      <c r="T1029" s="5"/>
      <c r="U1029" s="5"/>
      <c r="V1029" s="5"/>
      <c r="W1029" s="5">
        <v>0</v>
      </c>
      <c r="X1029" s="5">
        <v>1</v>
      </c>
      <c r="Y1029" s="5">
        <v>0</v>
      </c>
      <c r="Z1029" s="5">
        <v>0</v>
      </c>
      <c r="AA1029" s="5">
        <v>1</v>
      </c>
      <c r="AB1029" s="5">
        <v>0</v>
      </c>
    </row>
    <row r="1030" spans="1:28" x14ac:dyDescent="0.2">
      <c r="A1030" s="5">
        <v>50</v>
      </c>
      <c r="B1030" s="5">
        <v>0</v>
      </c>
      <c r="C1030" s="5">
        <v>0</v>
      </c>
      <c r="D1030" s="5">
        <v>1</v>
      </c>
      <c r="E1030" s="5">
        <v>203</v>
      </c>
      <c r="F1030" s="5">
        <f>ROUND(Source!Q1018,O1030)</f>
        <v>67800.47</v>
      </c>
      <c r="G1030" s="5" t="s">
        <v>115</v>
      </c>
      <c r="H1030" s="5" t="s">
        <v>116</v>
      </c>
      <c r="I1030" s="5"/>
      <c r="J1030" s="5"/>
      <c r="K1030" s="5">
        <v>203</v>
      </c>
      <c r="L1030" s="5">
        <v>11</v>
      </c>
      <c r="M1030" s="5">
        <v>3</v>
      </c>
      <c r="N1030" s="5" t="s">
        <v>3</v>
      </c>
      <c r="O1030" s="5">
        <v>2</v>
      </c>
      <c r="P1030" s="5">
        <f>ROUND(Source!DI1018,O1030)</f>
        <v>725024.18</v>
      </c>
      <c r="Q1030" s="5"/>
      <c r="R1030" s="5"/>
      <c r="S1030" s="5"/>
      <c r="T1030" s="5"/>
      <c r="U1030" s="5"/>
      <c r="V1030" s="5"/>
      <c r="W1030" s="5">
        <v>67800.47</v>
      </c>
      <c r="X1030" s="5">
        <v>1</v>
      </c>
      <c r="Y1030" s="5">
        <v>67800.47</v>
      </c>
      <c r="Z1030" s="5">
        <v>725024.18</v>
      </c>
      <c r="AA1030" s="5">
        <v>1</v>
      </c>
      <c r="AB1030" s="5">
        <v>725024.18</v>
      </c>
    </row>
    <row r="1031" spans="1:28" x14ac:dyDescent="0.2">
      <c r="A1031" s="5">
        <v>50</v>
      </c>
      <c r="B1031" s="5">
        <v>0</v>
      </c>
      <c r="C1031" s="5">
        <v>0</v>
      </c>
      <c r="D1031" s="5">
        <v>1</v>
      </c>
      <c r="E1031" s="5">
        <v>231</v>
      </c>
      <c r="F1031" s="5">
        <f>ROUND(Source!BB1018,O1031)</f>
        <v>0</v>
      </c>
      <c r="G1031" s="5" t="s">
        <v>117</v>
      </c>
      <c r="H1031" s="5" t="s">
        <v>118</v>
      </c>
      <c r="I1031" s="5"/>
      <c r="J1031" s="5"/>
      <c r="K1031" s="5">
        <v>231</v>
      </c>
      <c r="L1031" s="5">
        <v>12</v>
      </c>
      <c r="M1031" s="5">
        <v>3</v>
      </c>
      <c r="N1031" s="5" t="s">
        <v>3</v>
      </c>
      <c r="O1031" s="5">
        <v>2</v>
      </c>
      <c r="P1031" s="5">
        <f>ROUND(Source!ET1018,O1031)</f>
        <v>0</v>
      </c>
      <c r="Q1031" s="5"/>
      <c r="R1031" s="5"/>
      <c r="S1031" s="5"/>
      <c r="T1031" s="5"/>
      <c r="U1031" s="5"/>
      <c r="V1031" s="5"/>
      <c r="W1031" s="5">
        <v>0</v>
      </c>
      <c r="X1031" s="5">
        <v>1</v>
      </c>
      <c r="Y1031" s="5">
        <v>0</v>
      </c>
      <c r="Z1031" s="5">
        <v>0</v>
      </c>
      <c r="AA1031" s="5">
        <v>1</v>
      </c>
      <c r="AB1031" s="5">
        <v>0</v>
      </c>
    </row>
    <row r="1032" spans="1:28" x14ac:dyDescent="0.2">
      <c r="A1032" s="5">
        <v>50</v>
      </c>
      <c r="B1032" s="5">
        <v>0</v>
      </c>
      <c r="C1032" s="5">
        <v>0</v>
      </c>
      <c r="D1032" s="5">
        <v>1</v>
      </c>
      <c r="E1032" s="5">
        <v>204</v>
      </c>
      <c r="F1032" s="5">
        <f>ROUND(Source!R1018,O1032)</f>
        <v>6720.21</v>
      </c>
      <c r="G1032" s="5" t="s">
        <v>119</v>
      </c>
      <c r="H1032" s="5" t="s">
        <v>120</v>
      </c>
      <c r="I1032" s="5"/>
      <c r="J1032" s="5"/>
      <c r="K1032" s="5">
        <v>204</v>
      </c>
      <c r="L1032" s="5">
        <v>13</v>
      </c>
      <c r="M1032" s="5">
        <v>3</v>
      </c>
      <c r="N1032" s="5" t="s">
        <v>3</v>
      </c>
      <c r="O1032" s="5">
        <v>2</v>
      </c>
      <c r="P1032" s="5">
        <f>ROUND(Source!DJ1018,O1032)</f>
        <v>195502.5</v>
      </c>
      <c r="Q1032" s="5"/>
      <c r="R1032" s="5"/>
      <c r="S1032" s="5"/>
      <c r="T1032" s="5"/>
      <c r="U1032" s="5"/>
      <c r="V1032" s="5"/>
      <c r="W1032" s="5">
        <v>6720.21</v>
      </c>
      <c r="X1032" s="5">
        <v>1</v>
      </c>
      <c r="Y1032" s="5">
        <v>6720.21</v>
      </c>
      <c r="Z1032" s="5">
        <v>195502.5</v>
      </c>
      <c r="AA1032" s="5">
        <v>1</v>
      </c>
      <c r="AB1032" s="5">
        <v>195502.5</v>
      </c>
    </row>
    <row r="1033" spans="1:28" x14ac:dyDescent="0.2">
      <c r="A1033" s="5">
        <v>50</v>
      </c>
      <c r="B1033" s="5">
        <v>0</v>
      </c>
      <c r="C1033" s="5">
        <v>0</v>
      </c>
      <c r="D1033" s="5">
        <v>1</v>
      </c>
      <c r="E1033" s="5">
        <v>205</v>
      </c>
      <c r="F1033" s="5">
        <f>ROUND(Source!S1018,O1033)</f>
        <v>68981.539999999994</v>
      </c>
      <c r="G1033" s="5" t="s">
        <v>121</v>
      </c>
      <c r="H1033" s="5" t="s">
        <v>122</v>
      </c>
      <c r="I1033" s="5"/>
      <c r="J1033" s="5"/>
      <c r="K1033" s="5">
        <v>205</v>
      </c>
      <c r="L1033" s="5">
        <v>14</v>
      </c>
      <c r="M1033" s="5">
        <v>3</v>
      </c>
      <c r="N1033" s="5" t="s">
        <v>3</v>
      </c>
      <c r="O1033" s="5">
        <v>2</v>
      </c>
      <c r="P1033" s="5">
        <f>ROUND(Source!DK1018,O1033)</f>
        <v>2097132.15</v>
      </c>
      <c r="Q1033" s="5"/>
      <c r="R1033" s="5"/>
      <c r="S1033" s="5"/>
      <c r="T1033" s="5"/>
      <c r="U1033" s="5"/>
      <c r="V1033" s="5"/>
      <c r="W1033" s="5">
        <v>68981.539999999994</v>
      </c>
      <c r="X1033" s="5">
        <v>1</v>
      </c>
      <c r="Y1033" s="5">
        <v>68981.539999999994</v>
      </c>
      <c r="Z1033" s="5">
        <v>2097132.15</v>
      </c>
      <c r="AA1033" s="5">
        <v>1</v>
      </c>
      <c r="AB1033" s="5">
        <v>2097132.15</v>
      </c>
    </row>
    <row r="1034" spans="1:28" x14ac:dyDescent="0.2">
      <c r="A1034" s="5">
        <v>50</v>
      </c>
      <c r="B1034" s="5">
        <v>0</v>
      </c>
      <c r="C1034" s="5">
        <v>0</v>
      </c>
      <c r="D1034" s="5">
        <v>1</v>
      </c>
      <c r="E1034" s="5">
        <v>232</v>
      </c>
      <c r="F1034" s="5">
        <f>ROUND(Source!BC1018,O1034)</f>
        <v>0</v>
      </c>
      <c r="G1034" s="5" t="s">
        <v>123</v>
      </c>
      <c r="H1034" s="5" t="s">
        <v>124</v>
      </c>
      <c r="I1034" s="5"/>
      <c r="J1034" s="5"/>
      <c r="K1034" s="5">
        <v>232</v>
      </c>
      <c r="L1034" s="5">
        <v>15</v>
      </c>
      <c r="M1034" s="5">
        <v>3</v>
      </c>
      <c r="N1034" s="5" t="s">
        <v>3</v>
      </c>
      <c r="O1034" s="5">
        <v>2</v>
      </c>
      <c r="P1034" s="5">
        <f>ROUND(Source!EU1018,O1034)</f>
        <v>0</v>
      </c>
      <c r="Q1034" s="5"/>
      <c r="R1034" s="5"/>
      <c r="S1034" s="5"/>
      <c r="T1034" s="5"/>
      <c r="U1034" s="5"/>
      <c r="V1034" s="5"/>
      <c r="W1034" s="5">
        <v>0</v>
      </c>
      <c r="X1034" s="5">
        <v>1</v>
      </c>
      <c r="Y1034" s="5">
        <v>0</v>
      </c>
      <c r="Z1034" s="5">
        <v>0</v>
      </c>
      <c r="AA1034" s="5">
        <v>1</v>
      </c>
      <c r="AB1034" s="5">
        <v>0</v>
      </c>
    </row>
    <row r="1035" spans="1:28" x14ac:dyDescent="0.2">
      <c r="A1035" s="5">
        <v>50</v>
      </c>
      <c r="B1035" s="5">
        <v>0</v>
      </c>
      <c r="C1035" s="5">
        <v>0</v>
      </c>
      <c r="D1035" s="5">
        <v>1</v>
      </c>
      <c r="E1035" s="5">
        <v>214</v>
      </c>
      <c r="F1035" s="5">
        <f>ROUND(Source!AS1018,O1035)</f>
        <v>1659270.27</v>
      </c>
      <c r="G1035" s="5" t="s">
        <v>125</v>
      </c>
      <c r="H1035" s="5" t="s">
        <v>126</v>
      </c>
      <c r="I1035" s="5"/>
      <c r="J1035" s="5"/>
      <c r="K1035" s="5">
        <v>214</v>
      </c>
      <c r="L1035" s="5">
        <v>16</v>
      </c>
      <c r="M1035" s="5">
        <v>3</v>
      </c>
      <c r="N1035" s="5" t="s">
        <v>3</v>
      </c>
      <c r="O1035" s="5">
        <v>2</v>
      </c>
      <c r="P1035" s="5">
        <f>ROUND(Source!EK1018,O1035)</f>
        <v>16212543.130000001</v>
      </c>
      <c r="Q1035" s="5"/>
      <c r="R1035" s="5"/>
      <c r="S1035" s="5"/>
      <c r="T1035" s="5"/>
      <c r="U1035" s="5"/>
      <c r="V1035" s="5"/>
      <c r="W1035" s="5">
        <v>1659270.27</v>
      </c>
      <c r="X1035" s="5">
        <v>1</v>
      </c>
      <c r="Y1035" s="5">
        <v>1659270.27</v>
      </c>
      <c r="Z1035" s="5">
        <v>16212543.130000001</v>
      </c>
      <c r="AA1035" s="5">
        <v>1</v>
      </c>
      <c r="AB1035" s="5">
        <v>16212543.130000001</v>
      </c>
    </row>
    <row r="1036" spans="1:28" x14ac:dyDescent="0.2">
      <c r="A1036" s="5">
        <v>50</v>
      </c>
      <c r="B1036" s="5">
        <v>0</v>
      </c>
      <c r="C1036" s="5">
        <v>0</v>
      </c>
      <c r="D1036" s="5">
        <v>1</v>
      </c>
      <c r="E1036" s="5">
        <v>215</v>
      </c>
      <c r="F1036" s="5">
        <f>ROUND(Source!AT1018,O1036)</f>
        <v>54467.56</v>
      </c>
      <c r="G1036" s="5" t="s">
        <v>127</v>
      </c>
      <c r="H1036" s="5" t="s">
        <v>128</v>
      </c>
      <c r="I1036" s="5"/>
      <c r="J1036" s="5"/>
      <c r="K1036" s="5">
        <v>215</v>
      </c>
      <c r="L1036" s="5">
        <v>17</v>
      </c>
      <c r="M1036" s="5">
        <v>3</v>
      </c>
      <c r="N1036" s="5" t="s">
        <v>3</v>
      </c>
      <c r="O1036" s="5">
        <v>2</v>
      </c>
      <c r="P1036" s="5">
        <f>ROUND(Source!EL1018,O1036)</f>
        <v>521196.98</v>
      </c>
      <c r="Q1036" s="5"/>
      <c r="R1036" s="5"/>
      <c r="S1036" s="5"/>
      <c r="T1036" s="5"/>
      <c r="U1036" s="5"/>
      <c r="V1036" s="5"/>
      <c r="W1036" s="5">
        <v>54467.56</v>
      </c>
      <c r="X1036" s="5">
        <v>1</v>
      </c>
      <c r="Y1036" s="5">
        <v>54467.56</v>
      </c>
      <c r="Z1036" s="5">
        <v>521196.98</v>
      </c>
      <c r="AA1036" s="5">
        <v>1</v>
      </c>
      <c r="AB1036" s="5">
        <v>521196.98</v>
      </c>
    </row>
    <row r="1037" spans="1:28" x14ac:dyDescent="0.2">
      <c r="A1037" s="5">
        <v>50</v>
      </c>
      <c r="B1037" s="5">
        <v>0</v>
      </c>
      <c r="C1037" s="5">
        <v>0</v>
      </c>
      <c r="D1037" s="5">
        <v>1</v>
      </c>
      <c r="E1037" s="5">
        <v>217</v>
      </c>
      <c r="F1037" s="5">
        <f>ROUND(Source!AU1018,O1037)</f>
        <v>0</v>
      </c>
      <c r="G1037" s="5" t="s">
        <v>129</v>
      </c>
      <c r="H1037" s="5" t="s">
        <v>130</v>
      </c>
      <c r="I1037" s="5"/>
      <c r="J1037" s="5"/>
      <c r="K1037" s="5">
        <v>217</v>
      </c>
      <c r="L1037" s="5">
        <v>18</v>
      </c>
      <c r="M1037" s="5">
        <v>3</v>
      </c>
      <c r="N1037" s="5" t="s">
        <v>3</v>
      </c>
      <c r="O1037" s="5">
        <v>2</v>
      </c>
      <c r="P1037" s="5">
        <f>ROUND(Source!EM1018,O1037)</f>
        <v>0</v>
      </c>
      <c r="Q1037" s="5"/>
      <c r="R1037" s="5"/>
      <c r="S1037" s="5"/>
      <c r="T1037" s="5"/>
      <c r="U1037" s="5"/>
      <c r="V1037" s="5"/>
      <c r="W1037" s="5">
        <v>0</v>
      </c>
      <c r="X1037" s="5">
        <v>1</v>
      </c>
      <c r="Y1037" s="5">
        <v>0</v>
      </c>
      <c r="Z1037" s="5">
        <v>0</v>
      </c>
      <c r="AA1037" s="5">
        <v>1</v>
      </c>
      <c r="AB1037" s="5">
        <v>0</v>
      </c>
    </row>
    <row r="1038" spans="1:28" x14ac:dyDescent="0.2">
      <c r="A1038" s="5">
        <v>50</v>
      </c>
      <c r="B1038" s="5">
        <v>0</v>
      </c>
      <c r="C1038" s="5">
        <v>0</v>
      </c>
      <c r="D1038" s="5">
        <v>1</v>
      </c>
      <c r="E1038" s="5">
        <v>230</v>
      </c>
      <c r="F1038" s="5">
        <f>ROUND(Source!BA1018,O1038)</f>
        <v>0</v>
      </c>
      <c r="G1038" s="5" t="s">
        <v>131</v>
      </c>
      <c r="H1038" s="5" t="s">
        <v>132</v>
      </c>
      <c r="I1038" s="5"/>
      <c r="J1038" s="5"/>
      <c r="K1038" s="5">
        <v>230</v>
      </c>
      <c r="L1038" s="5">
        <v>19</v>
      </c>
      <c r="M1038" s="5">
        <v>3</v>
      </c>
      <c r="N1038" s="5" t="s">
        <v>3</v>
      </c>
      <c r="O1038" s="5">
        <v>2</v>
      </c>
      <c r="P1038" s="5">
        <f>ROUND(Source!ES1018,O1038)</f>
        <v>0</v>
      </c>
      <c r="Q1038" s="5"/>
      <c r="R1038" s="5"/>
      <c r="S1038" s="5"/>
      <c r="T1038" s="5"/>
      <c r="U1038" s="5"/>
      <c r="V1038" s="5"/>
      <c r="W1038" s="5">
        <v>0</v>
      </c>
      <c r="X1038" s="5">
        <v>1</v>
      </c>
      <c r="Y1038" s="5">
        <v>0</v>
      </c>
      <c r="Z1038" s="5">
        <v>0</v>
      </c>
      <c r="AA1038" s="5">
        <v>1</v>
      </c>
      <c r="AB1038" s="5">
        <v>0</v>
      </c>
    </row>
    <row r="1039" spans="1:28" x14ac:dyDescent="0.2">
      <c r="A1039" s="5">
        <v>50</v>
      </c>
      <c r="B1039" s="5">
        <v>0</v>
      </c>
      <c r="C1039" s="5">
        <v>0</v>
      </c>
      <c r="D1039" s="5">
        <v>1</v>
      </c>
      <c r="E1039" s="5">
        <v>206</v>
      </c>
      <c r="F1039" s="5">
        <f>ROUND(Source!T1018,O1039)</f>
        <v>0</v>
      </c>
      <c r="G1039" s="5" t="s">
        <v>133</v>
      </c>
      <c r="H1039" s="5" t="s">
        <v>134</v>
      </c>
      <c r="I1039" s="5"/>
      <c r="J1039" s="5"/>
      <c r="K1039" s="5">
        <v>206</v>
      </c>
      <c r="L1039" s="5">
        <v>20</v>
      </c>
      <c r="M1039" s="5">
        <v>3</v>
      </c>
      <c r="N1039" s="5" t="s">
        <v>3</v>
      </c>
      <c r="O1039" s="5">
        <v>2</v>
      </c>
      <c r="P1039" s="5">
        <f>ROUND(Source!DL1018,O1039)</f>
        <v>0</v>
      </c>
      <c r="Q1039" s="5"/>
      <c r="R1039" s="5"/>
      <c r="S1039" s="5"/>
      <c r="T1039" s="5"/>
      <c r="U1039" s="5"/>
      <c r="V1039" s="5"/>
      <c r="W1039" s="5">
        <v>0</v>
      </c>
      <c r="X1039" s="5">
        <v>1</v>
      </c>
      <c r="Y1039" s="5">
        <v>0</v>
      </c>
      <c r="Z1039" s="5">
        <v>0</v>
      </c>
      <c r="AA1039" s="5">
        <v>1</v>
      </c>
      <c r="AB1039" s="5">
        <v>0</v>
      </c>
    </row>
    <row r="1040" spans="1:28" x14ac:dyDescent="0.2">
      <c r="A1040" s="5">
        <v>50</v>
      </c>
      <c r="B1040" s="5">
        <v>0</v>
      </c>
      <c r="C1040" s="5">
        <v>0</v>
      </c>
      <c r="D1040" s="5">
        <v>1</v>
      </c>
      <c r="E1040" s="5">
        <v>207</v>
      </c>
      <c r="F1040" s="5">
        <f>Source!U1018</f>
        <v>5497.7806957660014</v>
      </c>
      <c r="G1040" s="5" t="s">
        <v>135</v>
      </c>
      <c r="H1040" s="5" t="s">
        <v>136</v>
      </c>
      <c r="I1040" s="5"/>
      <c r="J1040" s="5"/>
      <c r="K1040" s="5">
        <v>207</v>
      </c>
      <c r="L1040" s="5">
        <v>21</v>
      </c>
      <c r="M1040" s="5">
        <v>3</v>
      </c>
      <c r="N1040" s="5" t="s">
        <v>3</v>
      </c>
      <c r="O1040" s="5">
        <v>-1</v>
      </c>
      <c r="P1040" s="5">
        <f>Source!DM1018</f>
        <v>5497.7806957660014</v>
      </c>
      <c r="Q1040" s="5"/>
      <c r="R1040" s="5"/>
      <c r="S1040" s="5"/>
      <c r="T1040" s="5"/>
      <c r="U1040" s="5"/>
      <c r="V1040" s="5"/>
      <c r="W1040" s="5">
        <v>5497.7806957659996</v>
      </c>
      <c r="X1040" s="5">
        <v>1</v>
      </c>
      <c r="Y1040" s="5">
        <v>5497.7806957659996</v>
      </c>
      <c r="Z1040" s="5">
        <v>5497.7806957659996</v>
      </c>
      <c r="AA1040" s="5">
        <v>1</v>
      </c>
      <c r="AB1040" s="5">
        <v>5497.7806957659996</v>
      </c>
    </row>
    <row r="1041" spans="1:28" x14ac:dyDescent="0.2">
      <c r="A1041" s="5">
        <v>50</v>
      </c>
      <c r="B1041" s="5">
        <v>0</v>
      </c>
      <c r="C1041" s="5">
        <v>0</v>
      </c>
      <c r="D1041" s="5">
        <v>1</v>
      </c>
      <c r="E1041" s="5">
        <v>208</v>
      </c>
      <c r="F1041" s="5">
        <f>Source!V1018</f>
        <v>0</v>
      </c>
      <c r="G1041" s="5" t="s">
        <v>137</v>
      </c>
      <c r="H1041" s="5" t="s">
        <v>138</v>
      </c>
      <c r="I1041" s="5"/>
      <c r="J1041" s="5"/>
      <c r="K1041" s="5">
        <v>208</v>
      </c>
      <c r="L1041" s="5">
        <v>22</v>
      </c>
      <c r="M1041" s="5">
        <v>3</v>
      </c>
      <c r="N1041" s="5" t="s">
        <v>3</v>
      </c>
      <c r="O1041" s="5">
        <v>-1</v>
      </c>
      <c r="P1041" s="5">
        <f>Source!DN1018</f>
        <v>0</v>
      </c>
      <c r="Q1041" s="5"/>
      <c r="R1041" s="5"/>
      <c r="S1041" s="5"/>
      <c r="T1041" s="5"/>
      <c r="U1041" s="5"/>
      <c r="V1041" s="5"/>
      <c r="W1041" s="5">
        <v>0</v>
      </c>
      <c r="X1041" s="5">
        <v>1</v>
      </c>
      <c r="Y1041" s="5">
        <v>0</v>
      </c>
      <c r="Z1041" s="5">
        <v>0</v>
      </c>
      <c r="AA1041" s="5">
        <v>1</v>
      </c>
      <c r="AB1041" s="5">
        <v>0</v>
      </c>
    </row>
    <row r="1042" spans="1:28" x14ac:dyDescent="0.2">
      <c r="A1042" s="5">
        <v>50</v>
      </c>
      <c r="B1042" s="5">
        <v>0</v>
      </c>
      <c r="C1042" s="5">
        <v>0</v>
      </c>
      <c r="D1042" s="5">
        <v>1</v>
      </c>
      <c r="E1042" s="5">
        <v>209</v>
      </c>
      <c r="F1042" s="5">
        <f>ROUND(Source!W1018,O1042)</f>
        <v>0</v>
      </c>
      <c r="G1042" s="5" t="s">
        <v>139</v>
      </c>
      <c r="H1042" s="5" t="s">
        <v>140</v>
      </c>
      <c r="I1042" s="5"/>
      <c r="J1042" s="5"/>
      <c r="K1042" s="5">
        <v>209</v>
      </c>
      <c r="L1042" s="5">
        <v>23</v>
      </c>
      <c r="M1042" s="5">
        <v>3</v>
      </c>
      <c r="N1042" s="5" t="s">
        <v>3</v>
      </c>
      <c r="O1042" s="5">
        <v>2</v>
      </c>
      <c r="P1042" s="5">
        <f>ROUND(Source!DO1018,O1042)</f>
        <v>0</v>
      </c>
      <c r="Q1042" s="5"/>
      <c r="R1042" s="5"/>
      <c r="S1042" s="5"/>
      <c r="T1042" s="5"/>
      <c r="U1042" s="5"/>
      <c r="V1042" s="5"/>
      <c r="W1042" s="5">
        <v>0</v>
      </c>
      <c r="X1042" s="5">
        <v>1</v>
      </c>
      <c r="Y1042" s="5">
        <v>0</v>
      </c>
      <c r="Z1042" s="5">
        <v>0</v>
      </c>
      <c r="AA1042" s="5">
        <v>1</v>
      </c>
      <c r="AB1042" s="5">
        <v>0</v>
      </c>
    </row>
    <row r="1043" spans="1:28" x14ac:dyDescent="0.2">
      <c r="A1043" s="5">
        <v>50</v>
      </c>
      <c r="B1043" s="5">
        <v>0</v>
      </c>
      <c r="C1043" s="5">
        <v>0</v>
      </c>
      <c r="D1043" s="5">
        <v>1</v>
      </c>
      <c r="E1043" s="5">
        <v>233</v>
      </c>
      <c r="F1043" s="5">
        <f>ROUND(Source!BD1018,O1043)</f>
        <v>0</v>
      </c>
      <c r="G1043" s="5" t="s">
        <v>141</v>
      </c>
      <c r="H1043" s="5" t="s">
        <v>142</v>
      </c>
      <c r="I1043" s="5"/>
      <c r="J1043" s="5"/>
      <c r="K1043" s="5">
        <v>233</v>
      </c>
      <c r="L1043" s="5">
        <v>24</v>
      </c>
      <c r="M1043" s="5">
        <v>3</v>
      </c>
      <c r="N1043" s="5" t="s">
        <v>3</v>
      </c>
      <c r="O1043" s="5">
        <v>2</v>
      </c>
      <c r="P1043" s="5">
        <f>ROUND(Source!EV1018,O1043)</f>
        <v>0</v>
      </c>
      <c r="Q1043" s="5"/>
      <c r="R1043" s="5"/>
      <c r="S1043" s="5"/>
      <c r="T1043" s="5"/>
      <c r="U1043" s="5"/>
      <c r="V1043" s="5"/>
      <c r="W1043" s="5">
        <v>0</v>
      </c>
      <c r="X1043" s="5">
        <v>1</v>
      </c>
      <c r="Y1043" s="5">
        <v>0</v>
      </c>
      <c r="Z1043" s="5">
        <v>0</v>
      </c>
      <c r="AA1043" s="5">
        <v>1</v>
      </c>
      <c r="AB1043" s="5">
        <v>0</v>
      </c>
    </row>
    <row r="1044" spans="1:28" x14ac:dyDescent="0.2">
      <c r="A1044" s="5">
        <v>50</v>
      </c>
      <c r="B1044" s="5">
        <v>0</v>
      </c>
      <c r="C1044" s="5">
        <v>0</v>
      </c>
      <c r="D1044" s="5">
        <v>1</v>
      </c>
      <c r="E1044" s="5">
        <v>210</v>
      </c>
      <c r="F1044" s="5">
        <f>ROUND(Source!X1018,O1044)</f>
        <v>69024.77</v>
      </c>
      <c r="G1044" s="5" t="s">
        <v>143</v>
      </c>
      <c r="H1044" s="5" t="s">
        <v>144</v>
      </c>
      <c r="I1044" s="5"/>
      <c r="J1044" s="5"/>
      <c r="K1044" s="5">
        <v>210</v>
      </c>
      <c r="L1044" s="5">
        <v>25</v>
      </c>
      <c r="M1044" s="5">
        <v>3</v>
      </c>
      <c r="N1044" s="5" t="s">
        <v>3</v>
      </c>
      <c r="O1044" s="5">
        <v>2</v>
      </c>
      <c r="P1044" s="5">
        <f>ROUND(Source!DP1018,O1044)</f>
        <v>1730364.4</v>
      </c>
      <c r="Q1044" s="5"/>
      <c r="R1044" s="5"/>
      <c r="S1044" s="5"/>
      <c r="T1044" s="5"/>
      <c r="U1044" s="5"/>
      <c r="V1044" s="5"/>
      <c r="W1044" s="5">
        <v>69024.77</v>
      </c>
      <c r="X1044" s="5">
        <v>1</v>
      </c>
      <c r="Y1044" s="5">
        <v>69024.77</v>
      </c>
      <c r="Z1044" s="5">
        <v>1730364.4</v>
      </c>
      <c r="AA1044" s="5">
        <v>1</v>
      </c>
      <c r="AB1044" s="5">
        <v>1730364.4</v>
      </c>
    </row>
    <row r="1045" spans="1:28" x14ac:dyDescent="0.2">
      <c r="A1045" s="5">
        <v>50</v>
      </c>
      <c r="B1045" s="5">
        <v>0</v>
      </c>
      <c r="C1045" s="5">
        <v>0</v>
      </c>
      <c r="D1045" s="5">
        <v>1</v>
      </c>
      <c r="E1045" s="5">
        <v>211</v>
      </c>
      <c r="F1045" s="5">
        <f>ROUND(Source!Y1018,O1045)</f>
        <v>57964.43</v>
      </c>
      <c r="G1045" s="5" t="s">
        <v>145</v>
      </c>
      <c r="H1045" s="5" t="s">
        <v>146</v>
      </c>
      <c r="I1045" s="5"/>
      <c r="J1045" s="5"/>
      <c r="K1045" s="5">
        <v>211</v>
      </c>
      <c r="L1045" s="5">
        <v>26</v>
      </c>
      <c r="M1045" s="5">
        <v>3</v>
      </c>
      <c r="N1045" s="5" t="s">
        <v>3</v>
      </c>
      <c r="O1045" s="5">
        <v>2</v>
      </c>
      <c r="P1045" s="5">
        <f>ROUND(Source!DQ1018,O1045)</f>
        <v>932155.72</v>
      </c>
      <c r="Q1045" s="5"/>
      <c r="R1045" s="5"/>
      <c r="S1045" s="5"/>
      <c r="T1045" s="5"/>
      <c r="U1045" s="5"/>
      <c r="V1045" s="5"/>
      <c r="W1045" s="5">
        <v>57964.43</v>
      </c>
      <c r="X1045" s="5">
        <v>1</v>
      </c>
      <c r="Y1045" s="5">
        <v>57964.43</v>
      </c>
      <c r="Z1045" s="5">
        <v>932155.72</v>
      </c>
      <c r="AA1045" s="5">
        <v>1</v>
      </c>
      <c r="AB1045" s="5">
        <v>932155.72</v>
      </c>
    </row>
    <row r="1046" spans="1:28" x14ac:dyDescent="0.2">
      <c r="A1046" s="5">
        <v>50</v>
      </c>
      <c r="B1046" s="5">
        <v>0</v>
      </c>
      <c r="C1046" s="5">
        <v>0</v>
      </c>
      <c r="D1046" s="5">
        <v>1</v>
      </c>
      <c r="E1046" s="5">
        <v>224</v>
      </c>
      <c r="F1046" s="5">
        <f>ROUND(Source!AR1018,O1046)</f>
        <v>1713737.83</v>
      </c>
      <c r="G1046" s="5" t="s">
        <v>147</v>
      </c>
      <c r="H1046" s="5" t="s">
        <v>148</v>
      </c>
      <c r="I1046" s="5"/>
      <c r="J1046" s="5"/>
      <c r="K1046" s="5">
        <v>224</v>
      </c>
      <c r="L1046" s="5">
        <v>27</v>
      </c>
      <c r="M1046" s="5">
        <v>3</v>
      </c>
      <c r="N1046" s="5" t="s">
        <v>3</v>
      </c>
      <c r="O1046" s="5">
        <v>2</v>
      </c>
      <c r="P1046" s="5">
        <f>ROUND(Source!EJ1018,O1046)</f>
        <v>16733740.109999999</v>
      </c>
      <c r="Q1046" s="5"/>
      <c r="R1046" s="5"/>
      <c r="S1046" s="5"/>
      <c r="T1046" s="5"/>
      <c r="U1046" s="5"/>
      <c r="V1046" s="5"/>
      <c r="W1046" s="5">
        <v>1713737.83</v>
      </c>
      <c r="X1046" s="5">
        <v>1</v>
      </c>
      <c r="Y1046" s="5">
        <v>1713737.83</v>
      </c>
      <c r="Z1046" s="5">
        <v>16733740.109999999</v>
      </c>
      <c r="AA1046" s="5">
        <v>1</v>
      </c>
      <c r="AB1046" s="5">
        <v>16733740.109999999</v>
      </c>
    </row>
    <row r="1047" spans="1:28" x14ac:dyDescent="0.2">
      <c r="A1047" s="5">
        <v>50</v>
      </c>
      <c r="B1047" s="5">
        <v>1</v>
      </c>
      <c r="C1047" s="5">
        <v>0</v>
      </c>
      <c r="D1047" s="5">
        <v>2</v>
      </c>
      <c r="E1047" s="5">
        <v>0</v>
      </c>
      <c r="F1047" s="5">
        <f>ROUND(F1046,O1047)</f>
        <v>1713737.83</v>
      </c>
      <c r="G1047" s="5" t="s">
        <v>874</v>
      </c>
      <c r="H1047" s="5" t="s">
        <v>852</v>
      </c>
      <c r="I1047" s="5"/>
      <c r="J1047" s="5"/>
      <c r="K1047" s="5">
        <v>212</v>
      </c>
      <c r="L1047" s="5">
        <v>28</v>
      </c>
      <c r="M1047" s="5">
        <v>0</v>
      </c>
      <c r="N1047" s="5" t="s">
        <v>3</v>
      </c>
      <c r="O1047" s="5">
        <v>2</v>
      </c>
      <c r="P1047" s="5">
        <f>ROUND(P1046,O1047)</f>
        <v>16733740.109999999</v>
      </c>
      <c r="Q1047" s="5"/>
      <c r="R1047" s="5"/>
      <c r="S1047" s="5"/>
      <c r="T1047" s="5"/>
      <c r="U1047" s="5"/>
      <c r="V1047" s="5"/>
      <c r="W1047" s="5">
        <v>1713737.83</v>
      </c>
      <c r="X1047" s="5">
        <v>1</v>
      </c>
      <c r="Y1047" s="5">
        <v>1713737.83</v>
      </c>
      <c r="Z1047" s="5">
        <v>16733740.109999999</v>
      </c>
      <c r="AA1047" s="5">
        <v>1</v>
      </c>
      <c r="AB1047" s="5">
        <v>16733740.109999999</v>
      </c>
    </row>
    <row r="1048" spans="1:28" x14ac:dyDescent="0.2">
      <c r="A1048" s="5">
        <v>50</v>
      </c>
      <c r="B1048" s="5">
        <v>1</v>
      </c>
      <c r="C1048" s="5">
        <v>0</v>
      </c>
      <c r="D1048" s="5">
        <v>2</v>
      </c>
      <c r="E1048" s="5">
        <v>0</v>
      </c>
      <c r="F1048" s="5">
        <f>ROUND(F1047*0.2,O1048)</f>
        <v>342747.57</v>
      </c>
      <c r="G1048" s="5" t="s">
        <v>875</v>
      </c>
      <c r="H1048" s="5" t="s">
        <v>876</v>
      </c>
      <c r="I1048" s="5"/>
      <c r="J1048" s="5"/>
      <c r="K1048" s="5">
        <v>212</v>
      </c>
      <c r="L1048" s="5">
        <v>29</v>
      </c>
      <c r="M1048" s="5">
        <v>0</v>
      </c>
      <c r="N1048" s="5" t="s">
        <v>3</v>
      </c>
      <c r="O1048" s="5">
        <v>2</v>
      </c>
      <c r="P1048" s="5">
        <f>ROUND(P1047*0.2,O1048)</f>
        <v>3346748.02</v>
      </c>
      <c r="Q1048" s="5"/>
      <c r="R1048" s="5"/>
      <c r="S1048" s="5"/>
      <c r="T1048" s="5"/>
      <c r="U1048" s="5"/>
      <c r="V1048" s="5"/>
      <c r="W1048" s="5">
        <v>342747.57</v>
      </c>
      <c r="X1048" s="5">
        <v>1</v>
      </c>
      <c r="Y1048" s="5">
        <v>342747.57</v>
      </c>
      <c r="Z1048" s="5">
        <v>3346748.02</v>
      </c>
      <c r="AA1048" s="5">
        <v>1</v>
      </c>
      <c r="AB1048" s="5">
        <v>3346748.02</v>
      </c>
    </row>
    <row r="1049" spans="1:28" x14ac:dyDescent="0.2">
      <c r="A1049" s="5">
        <v>50</v>
      </c>
      <c r="B1049" s="5">
        <v>1</v>
      </c>
      <c r="C1049" s="5">
        <v>0</v>
      </c>
      <c r="D1049" s="5">
        <v>2</v>
      </c>
      <c r="E1049" s="5">
        <v>213</v>
      </c>
      <c r="F1049" s="5">
        <f>ROUND(F1047+F1048,O1049)</f>
        <v>2056485.4</v>
      </c>
      <c r="G1049" s="5" t="s">
        <v>877</v>
      </c>
      <c r="H1049" s="5" t="s">
        <v>147</v>
      </c>
      <c r="I1049" s="5"/>
      <c r="J1049" s="5"/>
      <c r="K1049" s="5">
        <v>212</v>
      </c>
      <c r="L1049" s="5">
        <v>30</v>
      </c>
      <c r="M1049" s="5">
        <v>0</v>
      </c>
      <c r="N1049" s="5" t="s">
        <v>3</v>
      </c>
      <c r="O1049" s="5">
        <v>2</v>
      </c>
      <c r="P1049" s="5">
        <f>ROUND(P1047+P1048,O1049)</f>
        <v>20080488.129999999</v>
      </c>
      <c r="Q1049" s="5"/>
      <c r="R1049" s="5"/>
      <c r="S1049" s="5"/>
      <c r="T1049" s="5"/>
      <c r="U1049" s="5"/>
      <c r="V1049" s="5"/>
      <c r="W1049" s="5">
        <v>2056485.4</v>
      </c>
      <c r="X1049" s="5">
        <v>1</v>
      </c>
      <c r="Y1049" s="5">
        <v>2056485.4</v>
      </c>
      <c r="Z1049" s="5">
        <v>20080488.129999999</v>
      </c>
      <c r="AA1049" s="5">
        <v>1</v>
      </c>
      <c r="AB1049" s="5">
        <v>20080488.129999999</v>
      </c>
    </row>
    <row r="1052" spans="1:28" x14ac:dyDescent="0.2">
      <c r="A1052">
        <v>70</v>
      </c>
      <c r="B1052">
        <v>1</v>
      </c>
      <c r="D1052">
        <v>1</v>
      </c>
      <c r="E1052" t="s">
        <v>878</v>
      </c>
      <c r="F1052" t="s">
        <v>879</v>
      </c>
      <c r="G1052">
        <v>0</v>
      </c>
      <c r="H1052">
        <v>0</v>
      </c>
      <c r="I1052" t="s">
        <v>3</v>
      </c>
      <c r="J1052">
        <v>0</v>
      </c>
      <c r="K1052">
        <v>0</v>
      </c>
      <c r="L1052" t="s">
        <v>3</v>
      </c>
      <c r="M1052" t="s">
        <v>3</v>
      </c>
      <c r="N1052">
        <v>0</v>
      </c>
      <c r="O1052">
        <v>0</v>
      </c>
      <c r="P1052" t="s">
        <v>3</v>
      </c>
    </row>
    <row r="1054" spans="1:28" x14ac:dyDescent="0.2">
      <c r="A1054">
        <v>-1</v>
      </c>
    </row>
    <row r="1056" spans="1:28" x14ac:dyDescent="0.2">
      <c r="A1056" s="4">
        <v>75</v>
      </c>
      <c r="B1056" s="4" t="s">
        <v>880</v>
      </c>
      <c r="C1056" s="4">
        <v>2000</v>
      </c>
      <c r="D1056" s="4">
        <v>0</v>
      </c>
      <c r="E1056" s="4">
        <v>1</v>
      </c>
      <c r="F1056" s="4"/>
      <c r="G1056" s="4">
        <v>0</v>
      </c>
      <c r="H1056" s="4">
        <v>1</v>
      </c>
      <c r="I1056" s="4">
        <v>0</v>
      </c>
      <c r="J1056" s="4">
        <v>1</v>
      </c>
      <c r="K1056" s="4">
        <v>98</v>
      </c>
      <c r="L1056" s="4">
        <v>77</v>
      </c>
      <c r="M1056" s="4">
        <v>0</v>
      </c>
      <c r="N1056" s="4">
        <v>50626682</v>
      </c>
      <c r="O1056" s="4">
        <v>1</v>
      </c>
    </row>
    <row r="1057" spans="1:50" x14ac:dyDescent="0.2">
      <c r="A1057" s="4">
        <v>75</v>
      </c>
      <c r="B1057" s="4" t="s">
        <v>881</v>
      </c>
      <c r="C1057" s="4">
        <v>2024</v>
      </c>
      <c r="D1057" s="4">
        <v>0</v>
      </c>
      <c r="E1057" s="4">
        <v>4</v>
      </c>
      <c r="F1057" s="4"/>
      <c r="G1057" s="4">
        <v>0</v>
      </c>
      <c r="H1057" s="4">
        <v>2</v>
      </c>
      <c r="I1057" s="4">
        <v>1</v>
      </c>
      <c r="J1057" s="4">
        <v>1</v>
      </c>
      <c r="K1057" s="4">
        <v>95</v>
      </c>
      <c r="L1057" s="4">
        <v>65</v>
      </c>
      <c r="M1057" s="4">
        <v>1</v>
      </c>
      <c r="N1057" s="4">
        <v>50626683</v>
      </c>
      <c r="O1057" s="4">
        <v>2</v>
      </c>
    </row>
    <row r="1058" spans="1:50" x14ac:dyDescent="0.2">
      <c r="A1058" s="6">
        <v>1</v>
      </c>
      <c r="B1058" s="6" t="s">
        <v>882</v>
      </c>
      <c r="C1058" s="6" t="s">
        <v>883</v>
      </c>
      <c r="D1058" s="6">
        <v>2024</v>
      </c>
      <c r="E1058" s="6">
        <v>4</v>
      </c>
      <c r="F1058" s="6">
        <v>1</v>
      </c>
      <c r="G1058" s="6">
        <v>1</v>
      </c>
      <c r="H1058" s="6">
        <v>0</v>
      </c>
      <c r="I1058" s="6">
        <v>2</v>
      </c>
      <c r="J1058" s="6">
        <v>1</v>
      </c>
      <c r="K1058" s="6">
        <v>9.64</v>
      </c>
      <c r="L1058" s="6">
        <v>7</v>
      </c>
      <c r="M1058" s="6">
        <v>1</v>
      </c>
      <c r="N1058" s="6">
        <v>1</v>
      </c>
      <c r="O1058" s="6">
        <v>9.64</v>
      </c>
      <c r="P1058" s="6">
        <v>7</v>
      </c>
      <c r="Q1058" s="6">
        <v>1</v>
      </c>
      <c r="R1058" s="6" t="s">
        <v>3</v>
      </c>
      <c r="S1058" s="6" t="s">
        <v>3</v>
      </c>
      <c r="T1058" s="6" t="s">
        <v>3</v>
      </c>
      <c r="U1058" s="6" t="s">
        <v>3</v>
      </c>
      <c r="V1058" s="6" t="s">
        <v>3</v>
      </c>
      <c r="W1058" s="6" t="s">
        <v>3</v>
      </c>
      <c r="X1058" s="6" t="s">
        <v>3</v>
      </c>
      <c r="Y1058" s="6" t="s">
        <v>3</v>
      </c>
      <c r="Z1058" s="6" t="s">
        <v>3</v>
      </c>
      <c r="AA1058" s="6" t="s">
        <v>884</v>
      </c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>
        <v>50626684</v>
      </c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</row>
    <row r="1059" spans="1:50" x14ac:dyDescent="0.2">
      <c r="A1059" s="6">
        <v>1</v>
      </c>
      <c r="B1059" s="6" t="s">
        <v>882</v>
      </c>
      <c r="C1059" s="6" t="s">
        <v>885</v>
      </c>
      <c r="D1059" s="6">
        <v>2024</v>
      </c>
      <c r="E1059" s="6">
        <v>4</v>
      </c>
      <c r="F1059" s="6">
        <v>1</v>
      </c>
      <c r="G1059" s="6">
        <v>1</v>
      </c>
      <c r="H1059" s="6">
        <v>0</v>
      </c>
      <c r="I1059" s="6">
        <v>2</v>
      </c>
      <c r="J1059" s="6">
        <v>1</v>
      </c>
      <c r="K1059" s="6">
        <v>1</v>
      </c>
      <c r="L1059" s="6">
        <v>1</v>
      </c>
      <c r="M1059" s="6">
        <v>1</v>
      </c>
      <c r="N1059" s="6">
        <v>1</v>
      </c>
      <c r="O1059" s="6">
        <v>1</v>
      </c>
      <c r="P1059" s="6">
        <v>1</v>
      </c>
      <c r="Q1059" s="6">
        <v>1</v>
      </c>
      <c r="R1059" s="6" t="s">
        <v>3</v>
      </c>
      <c r="S1059" s="6" t="s">
        <v>3</v>
      </c>
      <c r="T1059" s="6" t="s">
        <v>3</v>
      </c>
      <c r="U1059" s="6" t="s">
        <v>3</v>
      </c>
      <c r="V1059" s="6" t="s">
        <v>3</v>
      </c>
      <c r="W1059" s="6" t="s">
        <v>3</v>
      </c>
      <c r="X1059" s="6" t="s">
        <v>3</v>
      </c>
      <c r="Y1059" s="6" t="s">
        <v>3</v>
      </c>
      <c r="Z1059" s="6" t="s">
        <v>3</v>
      </c>
      <c r="AA1059" s="6" t="s">
        <v>3</v>
      </c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>
        <v>50626685</v>
      </c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</row>
    <row r="1063" spans="1:50" x14ac:dyDescent="0.2">
      <c r="A1063">
        <v>65</v>
      </c>
      <c r="C1063">
        <v>1</v>
      </c>
      <c r="D1063">
        <v>0</v>
      </c>
      <c r="E106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421CB-8F1B-4C54-A8FE-25D5E79C0227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886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50626682</v>
      </c>
      <c r="E14" s="1">
        <v>50626683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4</v>
      </c>
      <c r="E16" s="8">
        <f>ROUND((Source!F992)/1000,2)</f>
        <v>1659.27</v>
      </c>
      <c r="F16" s="8">
        <f>ROUND((Source!F993)/1000,2)</f>
        <v>54.47</v>
      </c>
      <c r="G16" s="8">
        <f>ROUND((Source!F984)/1000,2)</f>
        <v>0</v>
      </c>
      <c r="H16" s="8">
        <f>ROUND((Source!F994)/1000+(Source!F995)/1000,2)</f>
        <v>0</v>
      </c>
      <c r="I16" s="8">
        <f>E16+F16+G16+H16</f>
        <v>1713.74</v>
      </c>
      <c r="J16" s="8">
        <f>ROUND((Source!F990+Source!F989)/1000,2)</f>
        <v>75.7</v>
      </c>
      <c r="T16" s="9">
        <f>ROUND((Source!P992)/1000,2)</f>
        <v>16212.54</v>
      </c>
      <c r="U16" s="9">
        <f>ROUND((Source!P993)/1000,2)</f>
        <v>521.20000000000005</v>
      </c>
      <c r="V16" s="9">
        <f>ROUND((Source!P984)/1000,2)</f>
        <v>0</v>
      </c>
      <c r="W16" s="9">
        <f>ROUND((Source!P994)/1000+(Source!P995)/1000,2)</f>
        <v>0</v>
      </c>
      <c r="X16" s="9">
        <f>T16+U16+V16+W16</f>
        <v>16733.740000000002</v>
      </c>
      <c r="Y16" s="9">
        <f>ROUND((Source!P990+Source!P989)/1000,2)</f>
        <v>2292.63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1574988.17</v>
      </c>
      <c r="AU16" s="8">
        <v>1438206.16</v>
      </c>
      <c r="AV16" s="8">
        <v>0</v>
      </c>
      <c r="AW16" s="8">
        <v>0</v>
      </c>
      <c r="AX16" s="8">
        <v>0</v>
      </c>
      <c r="AY16" s="8">
        <v>67800.47</v>
      </c>
      <c r="AZ16" s="8">
        <v>6720.21</v>
      </c>
      <c r="BA16" s="8">
        <v>68981.539999999994</v>
      </c>
      <c r="BB16" s="8">
        <v>1659270.27</v>
      </c>
      <c r="BC16" s="8">
        <v>54467.56</v>
      </c>
      <c r="BD16" s="8">
        <v>0</v>
      </c>
      <c r="BE16" s="8">
        <v>0</v>
      </c>
      <c r="BF16" s="8">
        <v>5497.7806957659996</v>
      </c>
      <c r="BG16" s="8">
        <v>0</v>
      </c>
      <c r="BH16" s="8">
        <v>0</v>
      </c>
      <c r="BI16" s="8">
        <v>69024.77</v>
      </c>
      <c r="BJ16" s="8">
        <v>57964.43</v>
      </c>
      <c r="BK16" s="8">
        <v>1713737.83</v>
      </c>
      <c r="BR16" s="9">
        <v>13758415.970000001</v>
      </c>
      <c r="BS16" s="9">
        <v>10936259.640000001</v>
      </c>
      <c r="BT16" s="9">
        <v>0</v>
      </c>
      <c r="BU16" s="9">
        <v>0</v>
      </c>
      <c r="BV16" s="9">
        <v>0</v>
      </c>
      <c r="BW16" s="9">
        <v>725024.18</v>
      </c>
      <c r="BX16" s="9">
        <v>195502.5</v>
      </c>
      <c r="BY16" s="9">
        <v>2097132.15</v>
      </c>
      <c r="BZ16" s="9">
        <v>16212543.130000001</v>
      </c>
      <c r="CA16" s="9">
        <v>521196.98</v>
      </c>
      <c r="CB16" s="9">
        <v>0</v>
      </c>
      <c r="CC16" s="9">
        <v>0</v>
      </c>
      <c r="CD16" s="9">
        <v>5497.7806957659996</v>
      </c>
      <c r="CE16" s="9">
        <v>0</v>
      </c>
      <c r="CF16" s="9">
        <v>0</v>
      </c>
      <c r="CG16" s="9">
        <v>1730364.4</v>
      </c>
      <c r="CH16" s="9">
        <v>932155.72</v>
      </c>
      <c r="CI16" s="9">
        <v>16733740.109999999</v>
      </c>
    </row>
    <row r="18" spans="1:40" x14ac:dyDescent="0.2">
      <c r="A18">
        <v>51</v>
      </c>
      <c r="E18" s="10">
        <f>SUMIF(A16:A17,3,E16:E17)</f>
        <v>1659.27</v>
      </c>
      <c r="F18" s="10">
        <f>SUMIF(A16:A17,3,F16:F17)</f>
        <v>54.47</v>
      </c>
      <c r="G18" s="10">
        <f>SUMIF(A16:A17,3,G16:G17)</f>
        <v>0</v>
      </c>
      <c r="H18" s="10">
        <f>SUMIF(A16:A17,3,H16:H17)</f>
        <v>0</v>
      </c>
      <c r="I18" s="10">
        <f>SUMIF(A16:A17,3,I16:I17)</f>
        <v>1713.74</v>
      </c>
      <c r="J18" s="10">
        <f>SUMIF(A16:A17,3,J16:J17)</f>
        <v>75.7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16212.54</v>
      </c>
      <c r="U18" s="3">
        <f>SUMIF(A16:A17,3,U16:U17)</f>
        <v>521.20000000000005</v>
      </c>
      <c r="V18" s="3">
        <f>SUMIF(A16:A17,3,V16:V17)</f>
        <v>0</v>
      </c>
      <c r="W18" s="3">
        <f>SUMIF(A16:A17,3,W16:W17)</f>
        <v>0</v>
      </c>
      <c r="X18" s="3">
        <f>SUMIF(A16:A17,3,X16:X17)</f>
        <v>16733.740000000002</v>
      </c>
      <c r="Y18" s="3">
        <f>SUMIF(A16:A17,3,Y16:Y17)</f>
        <v>2292.63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1574988.17</v>
      </c>
      <c r="G20" s="5" t="s">
        <v>95</v>
      </c>
      <c r="H20" s="5" t="s">
        <v>96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13758415.970000001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1438206.16</v>
      </c>
      <c r="G21" s="5" t="s">
        <v>97</v>
      </c>
      <c r="H21" s="5" t="s">
        <v>98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10936259.640000001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99</v>
      </c>
      <c r="H22" s="5" t="s">
        <v>100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1438206.16</v>
      </c>
      <c r="G23" s="5" t="s">
        <v>101</v>
      </c>
      <c r="H23" s="5" t="s">
        <v>102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10936259.640000001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1438206.16</v>
      </c>
      <c r="G24" s="5" t="s">
        <v>103</v>
      </c>
      <c r="H24" s="5" t="s">
        <v>104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10936259.640000001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105</v>
      </c>
      <c r="H25" s="5" t="s">
        <v>106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1438206.16</v>
      </c>
      <c r="G26" s="5" t="s">
        <v>107</v>
      </c>
      <c r="H26" s="5" t="s">
        <v>108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10936259.640000001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109</v>
      </c>
      <c r="H27" s="5" t="s">
        <v>110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111</v>
      </c>
      <c r="H28" s="5" t="s">
        <v>112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113</v>
      </c>
      <c r="H29" s="5" t="s">
        <v>114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67800.47</v>
      </c>
      <c r="G30" s="5" t="s">
        <v>115</v>
      </c>
      <c r="H30" s="5" t="s">
        <v>116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725024.18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117</v>
      </c>
      <c r="H31" s="5" t="s">
        <v>118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6720.21</v>
      </c>
      <c r="G32" s="5" t="s">
        <v>119</v>
      </c>
      <c r="H32" s="5" t="s">
        <v>120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195502.5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68981.539999999994</v>
      </c>
      <c r="G33" s="5" t="s">
        <v>121</v>
      </c>
      <c r="H33" s="5" t="s">
        <v>122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2097132.15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123</v>
      </c>
      <c r="H34" s="5" t="s">
        <v>124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1659270.27</v>
      </c>
      <c r="G35" s="5" t="s">
        <v>125</v>
      </c>
      <c r="H35" s="5" t="s">
        <v>126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16212543.130000001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54467.56</v>
      </c>
      <c r="G36" s="5" t="s">
        <v>127</v>
      </c>
      <c r="H36" s="5" t="s">
        <v>128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521196.98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129</v>
      </c>
      <c r="H37" s="5" t="s">
        <v>130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131</v>
      </c>
      <c r="H38" s="5" t="s">
        <v>132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133</v>
      </c>
      <c r="H39" s="5" t="s">
        <v>134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5497.7806957659996</v>
      </c>
      <c r="G40" s="5" t="s">
        <v>135</v>
      </c>
      <c r="H40" s="5" t="s">
        <v>136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5497.7806957659996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137</v>
      </c>
      <c r="H41" s="5" t="s">
        <v>138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139</v>
      </c>
      <c r="H42" s="5" t="s">
        <v>140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141</v>
      </c>
      <c r="H43" s="5" t="s">
        <v>142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69024.77</v>
      </c>
      <c r="G44" s="5" t="s">
        <v>143</v>
      </c>
      <c r="H44" s="5" t="s">
        <v>144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1730364.4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57964.43</v>
      </c>
      <c r="G45" s="5" t="s">
        <v>145</v>
      </c>
      <c r="H45" s="5" t="s">
        <v>146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932155.72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1713737.83</v>
      </c>
      <c r="G46" s="5" t="s">
        <v>147</v>
      </c>
      <c r="H46" s="5" t="s">
        <v>148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16733740.109999999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1713737.83</v>
      </c>
      <c r="G47" s="5" t="s">
        <v>874</v>
      </c>
      <c r="H47" s="5" t="s">
        <v>852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16733740.109999999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342747.57</v>
      </c>
      <c r="G48" s="5" t="s">
        <v>875</v>
      </c>
      <c r="H48" s="5" t="s">
        <v>876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3346748.02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2056485.4</v>
      </c>
      <c r="G49" s="5" t="s">
        <v>877</v>
      </c>
      <c r="H49" s="5" t="s">
        <v>147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20080488.129999999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880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50626682</v>
      </c>
      <c r="O54" s="4">
        <v>1</v>
      </c>
    </row>
    <row r="55" spans="1:50" x14ac:dyDescent="0.2">
      <c r="A55" s="4">
        <v>75</v>
      </c>
      <c r="B55" s="4" t="s">
        <v>881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50626683</v>
      </c>
      <c r="O55" s="4">
        <v>2</v>
      </c>
    </row>
    <row r="56" spans="1:50" x14ac:dyDescent="0.2">
      <c r="A56" s="6">
        <v>1</v>
      </c>
      <c r="B56" s="6" t="s">
        <v>882</v>
      </c>
      <c r="C56" s="6" t="s">
        <v>883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884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50626684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882</v>
      </c>
      <c r="C57" s="6" t="s">
        <v>885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50626685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C23C0-9790-43F2-A88B-7AF22EBBB765}">
  <dimension ref="A1:DO5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50626682</v>
      </c>
      <c r="C1">
        <v>50627676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887</v>
      </c>
      <c r="J1" t="s">
        <v>3</v>
      </c>
      <c r="K1" t="s">
        <v>888</v>
      </c>
      <c r="L1">
        <v>1191</v>
      </c>
      <c r="N1">
        <v>1013</v>
      </c>
      <c r="O1" t="s">
        <v>889</v>
      </c>
      <c r="P1" t="s">
        <v>889</v>
      </c>
      <c r="Q1">
        <v>1</v>
      </c>
      <c r="W1">
        <v>0</v>
      </c>
      <c r="X1">
        <v>476480486</v>
      </c>
      <c r="Y1">
        <f t="shared" ref="Y1:Y14" si="0">(AT1*1.1)</f>
        <v>54.45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49.5</v>
      </c>
      <c r="AU1" t="s">
        <v>21</v>
      </c>
      <c r="AV1">
        <v>1</v>
      </c>
      <c r="AW1">
        <v>2</v>
      </c>
      <c r="AX1">
        <v>50627681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70.033590000000004</v>
      </c>
      <c r="CW1">
        <v>0</v>
      </c>
      <c r="CX1">
        <f>ROUND(Y1*Source!I28,9)</f>
        <v>70.033590000000004</v>
      </c>
      <c r="CY1">
        <f>AD1</f>
        <v>0</v>
      </c>
      <c r="CZ1">
        <f>AH1</f>
        <v>0</v>
      </c>
      <c r="DA1">
        <f>AL1</f>
        <v>1</v>
      </c>
      <c r="DB1">
        <f t="shared" ref="DB1:DB14" si="1">ROUND((ROUND(AT1*CZ1,2)*1.1),6)</f>
        <v>0</v>
      </c>
      <c r="DC1">
        <f t="shared" ref="DC1:DC14" si="2">ROUND((ROUND(AT1*AG1,2)*1.1),6)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50626682</v>
      </c>
      <c r="C2">
        <v>50627676</v>
      </c>
      <c r="D2">
        <v>46170161</v>
      </c>
      <c r="E2">
        <v>1</v>
      </c>
      <c r="F2">
        <v>1</v>
      </c>
      <c r="G2">
        <v>30570983</v>
      </c>
      <c r="H2">
        <v>2</v>
      </c>
      <c r="I2" t="s">
        <v>890</v>
      </c>
      <c r="J2" t="s">
        <v>891</v>
      </c>
      <c r="K2" t="s">
        <v>892</v>
      </c>
      <c r="L2">
        <v>1368</v>
      </c>
      <c r="N2">
        <v>1011</v>
      </c>
      <c r="O2" t="s">
        <v>893</v>
      </c>
      <c r="P2" t="s">
        <v>893</v>
      </c>
      <c r="Q2">
        <v>1</v>
      </c>
      <c r="W2">
        <v>0</v>
      </c>
      <c r="X2">
        <v>1717935950</v>
      </c>
      <c r="Y2">
        <f t="shared" si="0"/>
        <v>3.1570000000000005</v>
      </c>
      <c r="AA2">
        <v>0</v>
      </c>
      <c r="AB2">
        <v>145.59</v>
      </c>
      <c r="AC2">
        <v>14.54</v>
      </c>
      <c r="AD2">
        <v>0</v>
      </c>
      <c r="AE2">
        <v>0</v>
      </c>
      <c r="AF2">
        <v>145.59</v>
      </c>
      <c r="AG2">
        <v>14.54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2.87</v>
      </c>
      <c r="AU2" t="s">
        <v>21</v>
      </c>
      <c r="AV2">
        <v>0</v>
      </c>
      <c r="AW2">
        <v>2</v>
      </c>
      <c r="AX2">
        <v>50627682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4.0605333999999997</v>
      </c>
      <c r="CY2">
        <f>AB2</f>
        <v>145.59</v>
      </c>
      <c r="CZ2">
        <f>AF2</f>
        <v>145.59</v>
      </c>
      <c r="DA2">
        <f>AJ2</f>
        <v>1</v>
      </c>
      <c r="DB2">
        <f t="shared" si="1"/>
        <v>459.62400000000002</v>
      </c>
      <c r="DC2">
        <f t="shared" si="2"/>
        <v>45.902999999999999</v>
      </c>
      <c r="DD2" t="s">
        <v>3</v>
      </c>
      <c r="DE2" t="s">
        <v>3</v>
      </c>
      <c r="DF2">
        <f t="shared" si="3"/>
        <v>0</v>
      </c>
      <c r="DG2">
        <f>ROUND(ROUND(AF2,2)*CX2,2)</f>
        <v>591.16999999999996</v>
      </c>
      <c r="DH2">
        <f>ROUND(ROUND(AG2,2)*CX2,2)</f>
        <v>59.04</v>
      </c>
      <c r="DI2">
        <f t="shared" si="4"/>
        <v>0</v>
      </c>
      <c r="DJ2">
        <f>DG2</f>
        <v>591.16999999999996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50626682</v>
      </c>
      <c r="C3">
        <v>50627676</v>
      </c>
      <c r="D3">
        <v>46170144</v>
      </c>
      <c r="E3">
        <v>1</v>
      </c>
      <c r="F3">
        <v>1</v>
      </c>
      <c r="G3">
        <v>30570983</v>
      </c>
      <c r="H3">
        <v>2</v>
      </c>
      <c r="I3" t="s">
        <v>894</v>
      </c>
      <c r="J3" t="s">
        <v>895</v>
      </c>
      <c r="K3" t="s">
        <v>896</v>
      </c>
      <c r="L3">
        <v>1368</v>
      </c>
      <c r="N3">
        <v>1011</v>
      </c>
      <c r="O3" t="s">
        <v>893</v>
      </c>
      <c r="P3" t="s">
        <v>893</v>
      </c>
      <c r="Q3">
        <v>1</v>
      </c>
      <c r="W3">
        <v>0</v>
      </c>
      <c r="X3">
        <v>-861517907</v>
      </c>
      <c r="Y3">
        <f t="shared" si="0"/>
        <v>8.6460000000000008</v>
      </c>
      <c r="AA3">
        <v>0</v>
      </c>
      <c r="AB3">
        <v>245.8</v>
      </c>
      <c r="AC3">
        <v>16.93</v>
      </c>
      <c r="AD3">
        <v>0</v>
      </c>
      <c r="AE3">
        <v>0</v>
      </c>
      <c r="AF3">
        <v>245.8</v>
      </c>
      <c r="AG3">
        <v>16.93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7.86</v>
      </c>
      <c r="AU3" t="s">
        <v>21</v>
      </c>
      <c r="AV3">
        <v>0</v>
      </c>
      <c r="AW3">
        <v>2</v>
      </c>
      <c r="AX3">
        <v>50627683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11.120485199999999</v>
      </c>
      <c r="CY3">
        <f>AB3</f>
        <v>245.8</v>
      </c>
      <c r="CZ3">
        <f>AF3</f>
        <v>245.8</v>
      </c>
      <c r="DA3">
        <f>AJ3</f>
        <v>1</v>
      </c>
      <c r="DB3">
        <f t="shared" si="1"/>
        <v>2125.1889999999999</v>
      </c>
      <c r="DC3">
        <f t="shared" si="2"/>
        <v>146.37700000000001</v>
      </c>
      <c r="DD3" t="s">
        <v>3</v>
      </c>
      <c r="DE3" t="s">
        <v>3</v>
      </c>
      <c r="DF3">
        <f t="shared" si="3"/>
        <v>0</v>
      </c>
      <c r="DG3">
        <f>ROUND(ROUND(AF3,2)*CX3,2)</f>
        <v>2733.42</v>
      </c>
      <c r="DH3">
        <f>ROUND(ROUND(AG3,2)*CX3,2)</f>
        <v>188.27</v>
      </c>
      <c r="DI3">
        <f t="shared" si="4"/>
        <v>0</v>
      </c>
      <c r="DJ3">
        <f>DG3</f>
        <v>2733.42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50626682</v>
      </c>
      <c r="C4">
        <v>50627676</v>
      </c>
      <c r="D4">
        <v>40406154</v>
      </c>
      <c r="E4">
        <v>30570983</v>
      </c>
      <c r="F4">
        <v>1</v>
      </c>
      <c r="G4">
        <v>30570983</v>
      </c>
      <c r="H4">
        <v>2</v>
      </c>
      <c r="I4" t="s">
        <v>897</v>
      </c>
      <c r="J4" t="s">
        <v>3</v>
      </c>
      <c r="K4" t="s">
        <v>898</v>
      </c>
      <c r="L4">
        <v>1344</v>
      </c>
      <c r="N4">
        <v>1008</v>
      </c>
      <c r="O4" t="s">
        <v>899</v>
      </c>
      <c r="P4" t="s">
        <v>899</v>
      </c>
      <c r="Q4">
        <v>1</v>
      </c>
      <c r="W4">
        <v>0</v>
      </c>
      <c r="X4">
        <v>-1180195794</v>
      </c>
      <c r="Y4">
        <f t="shared" si="0"/>
        <v>5.7310000000000008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5.21</v>
      </c>
      <c r="AU4" t="s">
        <v>21</v>
      </c>
      <c r="AV4">
        <v>0</v>
      </c>
      <c r="AW4">
        <v>2</v>
      </c>
      <c r="AX4">
        <v>50627684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7.3712122000000004</v>
      </c>
      <c r="CY4">
        <f>AB4</f>
        <v>1</v>
      </c>
      <c r="CZ4">
        <f>AF4</f>
        <v>1</v>
      </c>
      <c r="DA4">
        <f>AJ4</f>
        <v>1</v>
      </c>
      <c r="DB4">
        <f t="shared" si="1"/>
        <v>5.7309999999999999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7.37</v>
      </c>
      <c r="DH4">
        <f>ROUND(ROUND(AG4,2)*CX4,2)</f>
        <v>0</v>
      </c>
      <c r="DI4">
        <f t="shared" si="4"/>
        <v>0</v>
      </c>
      <c r="DJ4">
        <f>DG4</f>
        <v>7.37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50626683</v>
      </c>
      <c r="C5">
        <v>50627676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887</v>
      </c>
      <c r="J5" t="s">
        <v>3</v>
      </c>
      <c r="K5" t="s">
        <v>888</v>
      </c>
      <c r="L5">
        <v>1191</v>
      </c>
      <c r="N5">
        <v>1013</v>
      </c>
      <c r="O5" t="s">
        <v>889</v>
      </c>
      <c r="P5" t="s">
        <v>889</v>
      </c>
      <c r="Q5">
        <v>1</v>
      </c>
      <c r="W5">
        <v>0</v>
      </c>
      <c r="X5">
        <v>476480486</v>
      </c>
      <c r="Y5">
        <f t="shared" si="0"/>
        <v>54.45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49.5</v>
      </c>
      <c r="AU5" t="s">
        <v>21</v>
      </c>
      <c r="AV5">
        <v>1</v>
      </c>
      <c r="AW5">
        <v>2</v>
      </c>
      <c r="AX5">
        <v>50627681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0</v>
      </c>
      <c r="CV5">
        <f>ROUND(Y5*Source!I29,9)</f>
        <v>70.033590000000004</v>
      </c>
      <c r="CW5">
        <v>0</v>
      </c>
      <c r="CX5">
        <f>ROUND(Y5*Source!I29,9)</f>
        <v>70.033590000000004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50626683</v>
      </c>
      <c r="C6">
        <v>50627676</v>
      </c>
      <c r="D6">
        <v>46170161</v>
      </c>
      <c r="E6">
        <v>1</v>
      </c>
      <c r="F6">
        <v>1</v>
      </c>
      <c r="G6">
        <v>30570983</v>
      </c>
      <c r="H6">
        <v>2</v>
      </c>
      <c r="I6" t="s">
        <v>890</v>
      </c>
      <c r="J6" t="s">
        <v>891</v>
      </c>
      <c r="K6" t="s">
        <v>892</v>
      </c>
      <c r="L6">
        <v>1368</v>
      </c>
      <c r="N6">
        <v>1011</v>
      </c>
      <c r="O6" t="s">
        <v>893</v>
      </c>
      <c r="P6" t="s">
        <v>893</v>
      </c>
      <c r="Q6">
        <v>1</v>
      </c>
      <c r="W6">
        <v>0</v>
      </c>
      <c r="X6">
        <v>1717935950</v>
      </c>
      <c r="Y6">
        <f t="shared" si="0"/>
        <v>3.1570000000000005</v>
      </c>
      <c r="AA6">
        <v>0</v>
      </c>
      <c r="AB6">
        <v>1818.52</v>
      </c>
      <c r="AC6">
        <v>518.97</v>
      </c>
      <c r="AD6">
        <v>0</v>
      </c>
      <c r="AE6">
        <v>0</v>
      </c>
      <c r="AF6">
        <v>145.59</v>
      </c>
      <c r="AG6">
        <v>14.54</v>
      </c>
      <c r="AH6">
        <v>0</v>
      </c>
      <c r="AI6">
        <v>1</v>
      </c>
      <c r="AJ6">
        <v>11.93</v>
      </c>
      <c r="AK6">
        <v>34.090000000000003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2.87</v>
      </c>
      <c r="AU6" t="s">
        <v>21</v>
      </c>
      <c r="AV6">
        <v>0</v>
      </c>
      <c r="AW6">
        <v>2</v>
      </c>
      <c r="AX6">
        <v>50627682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4.0605333999999997</v>
      </c>
      <c r="CY6">
        <f>AB6</f>
        <v>1818.52</v>
      </c>
      <c r="CZ6">
        <f>AF6</f>
        <v>145.59</v>
      </c>
      <c r="DA6">
        <f>AJ6</f>
        <v>11.93</v>
      </c>
      <c r="DB6">
        <f t="shared" si="1"/>
        <v>459.62400000000002</v>
      </c>
      <c r="DC6">
        <f t="shared" si="2"/>
        <v>45.902999999999999</v>
      </c>
      <c r="DD6" t="s">
        <v>3</v>
      </c>
      <c r="DE6" t="s">
        <v>3</v>
      </c>
      <c r="DF6">
        <f t="shared" si="3"/>
        <v>0</v>
      </c>
      <c r="DG6">
        <f>ROUND(ROUND(AF6*AJ6,2)*CX6,2)</f>
        <v>7052.7</v>
      </c>
      <c r="DH6">
        <f>ROUND(ROUND(AG6*AK6,2)*CX6,2)</f>
        <v>2012.68</v>
      </c>
      <c r="DI6">
        <f t="shared" si="4"/>
        <v>0</v>
      </c>
      <c r="DJ6">
        <f>DG6</f>
        <v>7052.7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50626683</v>
      </c>
      <c r="C7">
        <v>50627676</v>
      </c>
      <c r="D7">
        <v>46170144</v>
      </c>
      <c r="E7">
        <v>1</v>
      </c>
      <c r="F7">
        <v>1</v>
      </c>
      <c r="G7">
        <v>30570983</v>
      </c>
      <c r="H7">
        <v>2</v>
      </c>
      <c r="I7" t="s">
        <v>894</v>
      </c>
      <c r="J7" t="s">
        <v>895</v>
      </c>
      <c r="K7" t="s">
        <v>896</v>
      </c>
      <c r="L7">
        <v>1368</v>
      </c>
      <c r="N7">
        <v>1011</v>
      </c>
      <c r="O7" t="s">
        <v>893</v>
      </c>
      <c r="P7" t="s">
        <v>893</v>
      </c>
      <c r="Q7">
        <v>1</v>
      </c>
      <c r="W7">
        <v>0</v>
      </c>
      <c r="X7">
        <v>-861517907</v>
      </c>
      <c r="Y7">
        <f t="shared" si="0"/>
        <v>8.6460000000000008</v>
      </c>
      <c r="AA7">
        <v>0</v>
      </c>
      <c r="AB7">
        <v>2848.89</v>
      </c>
      <c r="AC7">
        <v>604.27</v>
      </c>
      <c r="AD7">
        <v>0</v>
      </c>
      <c r="AE7">
        <v>0</v>
      </c>
      <c r="AF7">
        <v>245.8</v>
      </c>
      <c r="AG7">
        <v>16.93</v>
      </c>
      <c r="AH7">
        <v>0</v>
      </c>
      <c r="AI7">
        <v>1</v>
      </c>
      <c r="AJ7">
        <v>11.07</v>
      </c>
      <c r="AK7">
        <v>34.090000000000003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7.86</v>
      </c>
      <c r="AU7" t="s">
        <v>21</v>
      </c>
      <c r="AV7">
        <v>0</v>
      </c>
      <c r="AW7">
        <v>2</v>
      </c>
      <c r="AX7">
        <v>50627683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0</v>
      </c>
      <c r="CX7">
        <f>ROUND(Y7*Source!I29,9)</f>
        <v>11.120485199999999</v>
      </c>
      <c r="CY7">
        <f>AB7</f>
        <v>2848.89</v>
      </c>
      <c r="CZ7">
        <f>AF7</f>
        <v>245.8</v>
      </c>
      <c r="DA7">
        <f>AJ7</f>
        <v>11.07</v>
      </c>
      <c r="DB7">
        <f t="shared" si="1"/>
        <v>2125.1889999999999</v>
      </c>
      <c r="DC7">
        <f t="shared" si="2"/>
        <v>146.37700000000001</v>
      </c>
      <c r="DD7" t="s">
        <v>3</v>
      </c>
      <c r="DE7" t="s">
        <v>3</v>
      </c>
      <c r="DF7">
        <f t="shared" si="3"/>
        <v>0</v>
      </c>
      <c r="DG7">
        <f>ROUND(ROUND(AF7*AJ7,2)*CX7,2)</f>
        <v>30258.95</v>
      </c>
      <c r="DH7">
        <f>ROUND(ROUND(AG7*AK7,2)*CX7,2)</f>
        <v>6418.08</v>
      </c>
      <c r="DI7">
        <f t="shared" si="4"/>
        <v>0</v>
      </c>
      <c r="DJ7">
        <f>DG7</f>
        <v>30258.95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50626683</v>
      </c>
      <c r="C8">
        <v>50627676</v>
      </c>
      <c r="D8">
        <v>40406154</v>
      </c>
      <c r="E8">
        <v>30570983</v>
      </c>
      <c r="F8">
        <v>1</v>
      </c>
      <c r="G8">
        <v>30570983</v>
      </c>
      <c r="H8">
        <v>2</v>
      </c>
      <c r="I8" t="s">
        <v>897</v>
      </c>
      <c r="J8" t="s">
        <v>3</v>
      </c>
      <c r="K8" t="s">
        <v>898</v>
      </c>
      <c r="L8">
        <v>1344</v>
      </c>
      <c r="N8">
        <v>1008</v>
      </c>
      <c r="O8" t="s">
        <v>899</v>
      </c>
      <c r="P8" t="s">
        <v>899</v>
      </c>
      <c r="Q8">
        <v>1</v>
      </c>
      <c r="W8">
        <v>0</v>
      </c>
      <c r="X8">
        <v>-1180195794</v>
      </c>
      <c r="Y8">
        <f t="shared" si="0"/>
        <v>5.7310000000000008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5.21</v>
      </c>
      <c r="AU8" t="s">
        <v>21</v>
      </c>
      <c r="AV8">
        <v>0</v>
      </c>
      <c r="AW8">
        <v>2</v>
      </c>
      <c r="AX8">
        <v>50627684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7.3712122000000004</v>
      </c>
      <c r="CY8">
        <f>AB8</f>
        <v>1.05</v>
      </c>
      <c r="CZ8">
        <f>AF8</f>
        <v>1</v>
      </c>
      <c r="DA8">
        <f>AJ8</f>
        <v>1</v>
      </c>
      <c r="DB8">
        <f t="shared" si="1"/>
        <v>5.7309999999999999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ref="DG8:DG17" si="5">ROUND(ROUND(AF8,2)*CX8,2)</f>
        <v>7.37</v>
      </c>
      <c r="DH8">
        <f t="shared" ref="DH8:DH17" si="6">ROUND(ROUND(AG8,2)*CX8,2)</f>
        <v>0</v>
      </c>
      <c r="DI8">
        <f t="shared" si="4"/>
        <v>0</v>
      </c>
      <c r="DJ8">
        <f>DG8</f>
        <v>7.37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50626682</v>
      </c>
      <c r="C9">
        <v>50627685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887</v>
      </c>
      <c r="J9" t="s">
        <v>3</v>
      </c>
      <c r="K9" t="s">
        <v>888</v>
      </c>
      <c r="L9">
        <v>1191</v>
      </c>
      <c r="N9">
        <v>1013</v>
      </c>
      <c r="O9" t="s">
        <v>889</v>
      </c>
      <c r="P9" t="s">
        <v>889</v>
      </c>
      <c r="Q9">
        <v>1</v>
      </c>
      <c r="W9">
        <v>0</v>
      </c>
      <c r="X9">
        <v>476480486</v>
      </c>
      <c r="Y9">
        <f t="shared" si="0"/>
        <v>0.78100000000000003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0.71</v>
      </c>
      <c r="AU9" t="s">
        <v>21</v>
      </c>
      <c r="AV9">
        <v>1</v>
      </c>
      <c r="AW9">
        <v>2</v>
      </c>
      <c r="AX9">
        <v>50627694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ROUND(AT9*Source!I30*AH9*AL9,2)</f>
        <v>0</v>
      </c>
      <c r="CV9">
        <f>ROUND(Y9*Source!I30,9)</f>
        <v>100.45222</v>
      </c>
      <c r="CW9">
        <v>0</v>
      </c>
      <c r="CX9">
        <f>ROUND(Y9*Source!I30,9)</f>
        <v>100.45222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5"/>
        <v>0</v>
      </c>
      <c r="DH9">
        <f t="shared" si="6"/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50626682</v>
      </c>
      <c r="C10">
        <v>50627685</v>
      </c>
      <c r="D10">
        <v>46170624</v>
      </c>
      <c r="E10">
        <v>1</v>
      </c>
      <c r="F10">
        <v>1</v>
      </c>
      <c r="G10">
        <v>30570983</v>
      </c>
      <c r="H10">
        <v>2</v>
      </c>
      <c r="I10" t="s">
        <v>900</v>
      </c>
      <c r="J10" t="s">
        <v>901</v>
      </c>
      <c r="K10" t="s">
        <v>902</v>
      </c>
      <c r="L10">
        <v>1368</v>
      </c>
      <c r="N10">
        <v>1011</v>
      </c>
      <c r="O10" t="s">
        <v>893</v>
      </c>
      <c r="P10" t="s">
        <v>893</v>
      </c>
      <c r="Q10">
        <v>1</v>
      </c>
      <c r="W10">
        <v>0</v>
      </c>
      <c r="X10">
        <v>-1781369061</v>
      </c>
      <c r="Y10">
        <f t="shared" si="0"/>
        <v>0.40700000000000003</v>
      </c>
      <c r="AA10">
        <v>0</v>
      </c>
      <c r="AB10">
        <v>0.28000000000000003</v>
      </c>
      <c r="AC10">
        <v>0</v>
      </c>
      <c r="AD10">
        <v>0</v>
      </c>
      <c r="AE10">
        <v>0</v>
      </c>
      <c r="AF10">
        <v>0.28000000000000003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0.37</v>
      </c>
      <c r="AU10" t="s">
        <v>21</v>
      </c>
      <c r="AV10">
        <v>0</v>
      </c>
      <c r="AW10">
        <v>2</v>
      </c>
      <c r="AX10">
        <v>50627697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ROUND(Y10*Source!I30*DO10,9)</f>
        <v>0</v>
      </c>
      <c r="CX10">
        <f>ROUND(Y10*Source!I30,9)</f>
        <v>52.34834</v>
      </c>
      <c r="CY10">
        <f>AB10</f>
        <v>0.28000000000000003</v>
      </c>
      <c r="CZ10">
        <f>AF10</f>
        <v>0.28000000000000003</v>
      </c>
      <c r="DA10">
        <f>AJ10</f>
        <v>1</v>
      </c>
      <c r="DB10">
        <f t="shared" si="1"/>
        <v>0.11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5"/>
        <v>14.66</v>
      </c>
      <c r="DH10">
        <f t="shared" si="6"/>
        <v>0</v>
      </c>
      <c r="DI10">
        <f t="shared" si="4"/>
        <v>0</v>
      </c>
      <c r="DJ10">
        <f>DG10</f>
        <v>14.66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50626682</v>
      </c>
      <c r="C11">
        <v>50627685</v>
      </c>
      <c r="D11">
        <v>46170144</v>
      </c>
      <c r="E11">
        <v>1</v>
      </c>
      <c r="F11">
        <v>1</v>
      </c>
      <c r="G11">
        <v>30570983</v>
      </c>
      <c r="H11">
        <v>2</v>
      </c>
      <c r="I11" t="s">
        <v>894</v>
      </c>
      <c r="J11" t="s">
        <v>895</v>
      </c>
      <c r="K11" t="s">
        <v>896</v>
      </c>
      <c r="L11">
        <v>1368</v>
      </c>
      <c r="N11">
        <v>1011</v>
      </c>
      <c r="O11" t="s">
        <v>893</v>
      </c>
      <c r="P11" t="s">
        <v>893</v>
      </c>
      <c r="Q11">
        <v>1</v>
      </c>
      <c r="W11">
        <v>0</v>
      </c>
      <c r="X11">
        <v>-861517907</v>
      </c>
      <c r="Y11">
        <f t="shared" si="0"/>
        <v>0.35200000000000004</v>
      </c>
      <c r="AA11">
        <v>0</v>
      </c>
      <c r="AB11">
        <v>245.8</v>
      </c>
      <c r="AC11">
        <v>16.93</v>
      </c>
      <c r="AD11">
        <v>0</v>
      </c>
      <c r="AE11">
        <v>0</v>
      </c>
      <c r="AF11">
        <v>245.8</v>
      </c>
      <c r="AG11">
        <v>16.93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0.32</v>
      </c>
      <c r="AU11" t="s">
        <v>21</v>
      </c>
      <c r="AV11">
        <v>0</v>
      </c>
      <c r="AW11">
        <v>2</v>
      </c>
      <c r="AX11">
        <v>50627695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ROUND(Y11*Source!I30*DO11,9)</f>
        <v>0</v>
      </c>
      <c r="CX11">
        <f>ROUND(Y11*Source!I30,9)</f>
        <v>45.274239999999999</v>
      </c>
      <c r="CY11">
        <f>AB11</f>
        <v>245.8</v>
      </c>
      <c r="CZ11">
        <f>AF11</f>
        <v>245.8</v>
      </c>
      <c r="DA11">
        <f>AJ11</f>
        <v>1</v>
      </c>
      <c r="DB11">
        <f t="shared" si="1"/>
        <v>86.525999999999996</v>
      </c>
      <c r="DC11">
        <f t="shared" si="2"/>
        <v>5.9619999999999997</v>
      </c>
      <c r="DD11" t="s">
        <v>3</v>
      </c>
      <c r="DE11" t="s">
        <v>3</v>
      </c>
      <c r="DF11">
        <f t="shared" si="3"/>
        <v>0</v>
      </c>
      <c r="DG11">
        <f t="shared" si="5"/>
        <v>11128.41</v>
      </c>
      <c r="DH11">
        <f t="shared" si="6"/>
        <v>766.49</v>
      </c>
      <c r="DI11">
        <f t="shared" si="4"/>
        <v>0</v>
      </c>
      <c r="DJ11">
        <f>DG11</f>
        <v>11128.41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50626682</v>
      </c>
      <c r="C12">
        <v>50627685</v>
      </c>
      <c r="D12">
        <v>46170146</v>
      </c>
      <c r="E12">
        <v>1</v>
      </c>
      <c r="F12">
        <v>1</v>
      </c>
      <c r="G12">
        <v>30570983</v>
      </c>
      <c r="H12">
        <v>2</v>
      </c>
      <c r="I12" t="s">
        <v>903</v>
      </c>
      <c r="J12" t="s">
        <v>904</v>
      </c>
      <c r="K12" t="s">
        <v>905</v>
      </c>
      <c r="L12">
        <v>1368</v>
      </c>
      <c r="N12">
        <v>1011</v>
      </c>
      <c r="O12" t="s">
        <v>893</v>
      </c>
      <c r="P12" t="s">
        <v>893</v>
      </c>
      <c r="Q12">
        <v>1</v>
      </c>
      <c r="W12">
        <v>0</v>
      </c>
      <c r="X12">
        <v>110940277</v>
      </c>
      <c r="Y12">
        <f t="shared" si="0"/>
        <v>0.60500000000000009</v>
      </c>
      <c r="AA12">
        <v>0</v>
      </c>
      <c r="AB12">
        <v>308.38</v>
      </c>
      <c r="AC12">
        <v>16.93</v>
      </c>
      <c r="AD12">
        <v>0</v>
      </c>
      <c r="AE12">
        <v>0</v>
      </c>
      <c r="AF12">
        <v>308.38</v>
      </c>
      <c r="AG12">
        <v>16.93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0.55000000000000004</v>
      </c>
      <c r="AU12" t="s">
        <v>21</v>
      </c>
      <c r="AV12">
        <v>0</v>
      </c>
      <c r="AW12">
        <v>2</v>
      </c>
      <c r="AX12">
        <v>50627696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ROUND(Y12*Source!I30*DO12,9)</f>
        <v>0</v>
      </c>
      <c r="CX12">
        <f>ROUND(Y12*Source!I30,9)</f>
        <v>77.815100000000001</v>
      </c>
      <c r="CY12">
        <f>AB12</f>
        <v>308.38</v>
      </c>
      <c r="CZ12">
        <f>AF12</f>
        <v>308.38</v>
      </c>
      <c r="DA12">
        <f>AJ12</f>
        <v>1</v>
      </c>
      <c r="DB12">
        <f t="shared" si="1"/>
        <v>186.571</v>
      </c>
      <c r="DC12">
        <f t="shared" si="2"/>
        <v>10.241</v>
      </c>
      <c r="DD12" t="s">
        <v>3</v>
      </c>
      <c r="DE12" t="s">
        <v>3</v>
      </c>
      <c r="DF12">
        <f t="shared" si="3"/>
        <v>0</v>
      </c>
      <c r="DG12">
        <f t="shared" si="5"/>
        <v>23996.62</v>
      </c>
      <c r="DH12">
        <f t="shared" si="6"/>
        <v>1317.41</v>
      </c>
      <c r="DI12">
        <f t="shared" si="4"/>
        <v>0</v>
      </c>
      <c r="DJ12">
        <f>DG12</f>
        <v>23996.62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50626682</v>
      </c>
      <c r="C13">
        <v>50627685</v>
      </c>
      <c r="D13">
        <v>46170872</v>
      </c>
      <c r="E13">
        <v>1</v>
      </c>
      <c r="F13">
        <v>1</v>
      </c>
      <c r="G13">
        <v>30570983</v>
      </c>
      <c r="H13">
        <v>2</v>
      </c>
      <c r="I13" t="s">
        <v>906</v>
      </c>
      <c r="J13" t="s">
        <v>907</v>
      </c>
      <c r="K13" t="s">
        <v>908</v>
      </c>
      <c r="L13">
        <v>1368</v>
      </c>
      <c r="N13">
        <v>1011</v>
      </c>
      <c r="O13" t="s">
        <v>893</v>
      </c>
      <c r="P13" t="s">
        <v>893</v>
      </c>
      <c r="Q13">
        <v>1</v>
      </c>
      <c r="W13">
        <v>0</v>
      </c>
      <c r="X13">
        <v>-2035346383</v>
      </c>
      <c r="Y13">
        <f t="shared" si="0"/>
        <v>0.35200000000000004</v>
      </c>
      <c r="AA13">
        <v>0</v>
      </c>
      <c r="AB13">
        <v>119.92</v>
      </c>
      <c r="AC13">
        <v>12.62</v>
      </c>
      <c r="AD13">
        <v>0</v>
      </c>
      <c r="AE13">
        <v>0</v>
      </c>
      <c r="AF13">
        <v>119.92</v>
      </c>
      <c r="AG13">
        <v>12.62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0.32</v>
      </c>
      <c r="AU13" t="s">
        <v>21</v>
      </c>
      <c r="AV13">
        <v>0</v>
      </c>
      <c r="AW13">
        <v>2</v>
      </c>
      <c r="AX13">
        <v>50627698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ROUND(Y13*Source!I30*DO13,9)</f>
        <v>0</v>
      </c>
      <c r="CX13">
        <f>ROUND(Y13*Source!I30,9)</f>
        <v>45.274239999999999</v>
      </c>
      <c r="CY13">
        <f>AB13</f>
        <v>119.92</v>
      </c>
      <c r="CZ13">
        <f>AF13</f>
        <v>119.92</v>
      </c>
      <c r="DA13">
        <f>AJ13</f>
        <v>1</v>
      </c>
      <c r="DB13">
        <f t="shared" si="1"/>
        <v>42.207000000000001</v>
      </c>
      <c r="DC13">
        <f t="shared" si="2"/>
        <v>4.444</v>
      </c>
      <c r="DD13" t="s">
        <v>3</v>
      </c>
      <c r="DE13" t="s">
        <v>3</v>
      </c>
      <c r="DF13">
        <f t="shared" si="3"/>
        <v>0</v>
      </c>
      <c r="DG13">
        <f t="shared" si="5"/>
        <v>5429.29</v>
      </c>
      <c r="DH13">
        <f t="shared" si="6"/>
        <v>571.36</v>
      </c>
      <c r="DI13">
        <f t="shared" si="4"/>
        <v>0</v>
      </c>
      <c r="DJ13">
        <f>DG13</f>
        <v>5429.29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50626682</v>
      </c>
      <c r="C14">
        <v>50627685</v>
      </c>
      <c r="D14">
        <v>46170905</v>
      </c>
      <c r="E14">
        <v>1</v>
      </c>
      <c r="F14">
        <v>1</v>
      </c>
      <c r="G14">
        <v>30570983</v>
      </c>
      <c r="H14">
        <v>2</v>
      </c>
      <c r="I14" t="s">
        <v>909</v>
      </c>
      <c r="J14" t="s">
        <v>910</v>
      </c>
      <c r="K14" t="s">
        <v>911</v>
      </c>
      <c r="L14">
        <v>1368</v>
      </c>
      <c r="N14">
        <v>1011</v>
      </c>
      <c r="O14" t="s">
        <v>893</v>
      </c>
      <c r="P14" t="s">
        <v>893</v>
      </c>
      <c r="Q14">
        <v>1</v>
      </c>
      <c r="W14">
        <v>0</v>
      </c>
      <c r="X14">
        <v>-799405396</v>
      </c>
      <c r="Y14">
        <f t="shared" si="0"/>
        <v>0.60500000000000009</v>
      </c>
      <c r="AA14">
        <v>0</v>
      </c>
      <c r="AB14">
        <v>25.75</v>
      </c>
      <c r="AC14">
        <v>0</v>
      </c>
      <c r="AD14">
        <v>0</v>
      </c>
      <c r="AE14">
        <v>0</v>
      </c>
      <c r="AF14">
        <v>25.75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0.55000000000000004</v>
      </c>
      <c r="AU14" t="s">
        <v>21</v>
      </c>
      <c r="AV14">
        <v>0</v>
      </c>
      <c r="AW14">
        <v>2</v>
      </c>
      <c r="AX14">
        <v>50627699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ROUND(Y14*Source!I30*DO14,9)</f>
        <v>0</v>
      </c>
      <c r="CX14">
        <f>ROUND(Y14*Source!I30,9)</f>
        <v>77.815100000000001</v>
      </c>
      <c r="CY14">
        <f>AB14</f>
        <v>25.75</v>
      </c>
      <c r="CZ14">
        <f>AF14</f>
        <v>25.75</v>
      </c>
      <c r="DA14">
        <f>AJ14</f>
        <v>1</v>
      </c>
      <c r="DB14">
        <f t="shared" si="1"/>
        <v>15.576000000000001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5"/>
        <v>2003.74</v>
      </c>
      <c r="DH14">
        <f t="shared" si="6"/>
        <v>0</v>
      </c>
      <c r="DI14">
        <f t="shared" si="4"/>
        <v>0</v>
      </c>
      <c r="DJ14">
        <f>DG14</f>
        <v>2003.74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50626682</v>
      </c>
      <c r="C15">
        <v>50627685</v>
      </c>
      <c r="D15">
        <v>31110524</v>
      </c>
      <c r="E15">
        <v>1</v>
      </c>
      <c r="F15">
        <v>1</v>
      </c>
      <c r="G15">
        <v>30570983</v>
      </c>
      <c r="H15">
        <v>3</v>
      </c>
      <c r="I15" t="s">
        <v>912</v>
      </c>
      <c r="J15" t="s">
        <v>913</v>
      </c>
      <c r="K15" t="s">
        <v>914</v>
      </c>
      <c r="L15">
        <v>1339</v>
      </c>
      <c r="N15">
        <v>1007</v>
      </c>
      <c r="O15" t="s">
        <v>71</v>
      </c>
      <c r="P15" t="s">
        <v>71</v>
      </c>
      <c r="Q15">
        <v>1</v>
      </c>
      <c r="W15">
        <v>0</v>
      </c>
      <c r="X15">
        <v>358510484</v>
      </c>
      <c r="Y15">
        <f>AT15</f>
        <v>2.6100000000000002E-2</v>
      </c>
      <c r="AA15">
        <v>53.57</v>
      </c>
      <c r="AB15">
        <v>0</v>
      </c>
      <c r="AC15">
        <v>0</v>
      </c>
      <c r="AD15">
        <v>0</v>
      </c>
      <c r="AE15">
        <v>53.57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2.6100000000000002E-2</v>
      </c>
      <c r="AU15" t="s">
        <v>3</v>
      </c>
      <c r="AV15">
        <v>0</v>
      </c>
      <c r="AW15">
        <v>2</v>
      </c>
      <c r="AX15">
        <v>50627700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ROUND(Y15*Source!I30,9)</f>
        <v>3.3569819999999999</v>
      </c>
      <c r="CY15">
        <f>AA15</f>
        <v>53.57</v>
      </c>
      <c r="CZ15">
        <f>AE15</f>
        <v>53.57</v>
      </c>
      <c r="DA15">
        <f>AI15</f>
        <v>1</v>
      </c>
      <c r="DB15">
        <f>ROUND(ROUND(AT15*CZ15,2),6)</f>
        <v>1.4</v>
      </c>
      <c r="DC15">
        <f>ROUND(ROUND(AT15*AG15,2),6)</f>
        <v>0</v>
      </c>
      <c r="DD15" t="s">
        <v>3</v>
      </c>
      <c r="DE15" t="s">
        <v>3</v>
      </c>
      <c r="DF15">
        <f t="shared" si="3"/>
        <v>179.83</v>
      </c>
      <c r="DG15">
        <f t="shared" si="5"/>
        <v>0</v>
      </c>
      <c r="DH15">
        <f t="shared" si="6"/>
        <v>0</v>
      </c>
      <c r="DI15">
        <f t="shared" si="4"/>
        <v>0</v>
      </c>
      <c r="DJ15">
        <f>DF15</f>
        <v>179.83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50626682</v>
      </c>
      <c r="C16">
        <v>50627685</v>
      </c>
      <c r="D16">
        <v>46136155</v>
      </c>
      <c r="E16">
        <v>1</v>
      </c>
      <c r="F16">
        <v>1</v>
      </c>
      <c r="G16">
        <v>30570983</v>
      </c>
      <c r="H16">
        <v>3</v>
      </c>
      <c r="I16" t="s">
        <v>915</v>
      </c>
      <c r="J16" t="s">
        <v>916</v>
      </c>
      <c r="K16" t="s">
        <v>917</v>
      </c>
      <c r="L16">
        <v>1339</v>
      </c>
      <c r="N16">
        <v>1007</v>
      </c>
      <c r="O16" t="s">
        <v>71</v>
      </c>
      <c r="P16" t="s">
        <v>71</v>
      </c>
      <c r="Q16">
        <v>1</v>
      </c>
      <c r="W16">
        <v>0</v>
      </c>
      <c r="X16">
        <v>1949871238</v>
      </c>
      <c r="Y16">
        <f>AT16</f>
        <v>0.1895</v>
      </c>
      <c r="AA16">
        <v>5.91</v>
      </c>
      <c r="AB16">
        <v>0</v>
      </c>
      <c r="AC16">
        <v>0</v>
      </c>
      <c r="AD16">
        <v>0</v>
      </c>
      <c r="AE16">
        <v>5.91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0.1895</v>
      </c>
      <c r="AU16" t="s">
        <v>3</v>
      </c>
      <c r="AV16">
        <v>0</v>
      </c>
      <c r="AW16">
        <v>2</v>
      </c>
      <c r="AX16">
        <v>50627701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ROUND(Y16*Source!I30,9)</f>
        <v>24.37349</v>
      </c>
      <c r="CY16">
        <f>AA16</f>
        <v>5.91</v>
      </c>
      <c r="CZ16">
        <f>AE16</f>
        <v>5.91</v>
      </c>
      <c r="DA16">
        <f>AI16</f>
        <v>1</v>
      </c>
      <c r="DB16">
        <f>ROUND(ROUND(AT16*CZ16,2),6)</f>
        <v>1.1200000000000001</v>
      </c>
      <c r="DC16">
        <f>ROUND(ROUND(AT16*AG16,2),6)</f>
        <v>0</v>
      </c>
      <c r="DD16" t="s">
        <v>3</v>
      </c>
      <c r="DE16" t="s">
        <v>3</v>
      </c>
      <c r="DF16">
        <f t="shared" si="3"/>
        <v>144.05000000000001</v>
      </c>
      <c r="DG16">
        <f t="shared" si="5"/>
        <v>0</v>
      </c>
      <c r="DH16">
        <f t="shared" si="6"/>
        <v>0</v>
      </c>
      <c r="DI16">
        <f t="shared" si="4"/>
        <v>0</v>
      </c>
      <c r="DJ16">
        <f>DF16</f>
        <v>144.05000000000001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50626683</v>
      </c>
      <c r="C17">
        <v>50627685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887</v>
      </c>
      <c r="J17" t="s">
        <v>3</v>
      </c>
      <c r="K17" t="s">
        <v>888</v>
      </c>
      <c r="L17">
        <v>1191</v>
      </c>
      <c r="N17">
        <v>1013</v>
      </c>
      <c r="O17" t="s">
        <v>889</v>
      </c>
      <c r="P17" t="s">
        <v>889</v>
      </c>
      <c r="Q17">
        <v>1</v>
      </c>
      <c r="W17">
        <v>0</v>
      </c>
      <c r="X17">
        <v>476480486</v>
      </c>
      <c r="Y17">
        <f t="shared" ref="Y17:Y22" si="7">(AT17*1.1)</f>
        <v>0.78100000000000003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0.71</v>
      </c>
      <c r="AU17" t="s">
        <v>21</v>
      </c>
      <c r="AV17">
        <v>1</v>
      </c>
      <c r="AW17">
        <v>2</v>
      </c>
      <c r="AX17">
        <v>50627694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ROUND(AT17*Source!I31*AH17*AL17,2)</f>
        <v>0</v>
      </c>
      <c r="CV17">
        <f>ROUND(Y17*Source!I31,9)</f>
        <v>100.45222</v>
      </c>
      <c r="CW17">
        <v>0</v>
      </c>
      <c r="CX17">
        <f>ROUND(Y17*Source!I31,9)</f>
        <v>100.45222</v>
      </c>
      <c r="CY17">
        <f>AD17</f>
        <v>0</v>
      </c>
      <c r="CZ17">
        <f>AH17</f>
        <v>0</v>
      </c>
      <c r="DA17">
        <f>AL17</f>
        <v>1</v>
      </c>
      <c r="DB17">
        <f t="shared" ref="DB17:DB22" si="8">ROUND((ROUND(AT17*CZ17,2)*1.1),6)</f>
        <v>0</v>
      </c>
      <c r="DC17">
        <f t="shared" ref="DC17:DC22" si="9">ROUND((ROUND(AT17*AG17,2)*1.1),6)</f>
        <v>0</v>
      </c>
      <c r="DD17" t="s">
        <v>3</v>
      </c>
      <c r="DE17" t="s">
        <v>3</v>
      </c>
      <c r="DF17">
        <f t="shared" si="3"/>
        <v>0</v>
      </c>
      <c r="DG17">
        <f t="shared" si="5"/>
        <v>0</v>
      </c>
      <c r="DH17">
        <f t="shared" si="6"/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50626683</v>
      </c>
      <c r="C18">
        <v>50627685</v>
      </c>
      <c r="D18">
        <v>46170624</v>
      </c>
      <c r="E18">
        <v>1</v>
      </c>
      <c r="F18">
        <v>1</v>
      </c>
      <c r="G18">
        <v>30570983</v>
      </c>
      <c r="H18">
        <v>2</v>
      </c>
      <c r="I18" t="s">
        <v>900</v>
      </c>
      <c r="J18" t="s">
        <v>901</v>
      </c>
      <c r="K18" t="s">
        <v>902</v>
      </c>
      <c r="L18">
        <v>1368</v>
      </c>
      <c r="N18">
        <v>1011</v>
      </c>
      <c r="O18" t="s">
        <v>893</v>
      </c>
      <c r="P18" t="s">
        <v>893</v>
      </c>
      <c r="Q18">
        <v>1</v>
      </c>
      <c r="W18">
        <v>0</v>
      </c>
      <c r="X18">
        <v>-1781369061</v>
      </c>
      <c r="Y18">
        <f t="shared" si="7"/>
        <v>0.40700000000000003</v>
      </c>
      <c r="AA18">
        <v>0</v>
      </c>
      <c r="AB18">
        <v>2.44</v>
      </c>
      <c r="AC18">
        <v>0</v>
      </c>
      <c r="AD18">
        <v>0</v>
      </c>
      <c r="AE18">
        <v>0</v>
      </c>
      <c r="AF18">
        <v>0.28000000000000003</v>
      </c>
      <c r="AG18">
        <v>0</v>
      </c>
      <c r="AH18">
        <v>0</v>
      </c>
      <c r="AI18">
        <v>1</v>
      </c>
      <c r="AJ18">
        <v>8.32</v>
      </c>
      <c r="AK18">
        <v>34.090000000000003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0.37</v>
      </c>
      <c r="AU18" t="s">
        <v>21</v>
      </c>
      <c r="AV18">
        <v>0</v>
      </c>
      <c r="AW18">
        <v>2</v>
      </c>
      <c r="AX18">
        <v>50627697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ROUND(Y18*Source!I31*DO18,9)</f>
        <v>0</v>
      </c>
      <c r="CX18">
        <f>ROUND(Y18*Source!I31,9)</f>
        <v>52.34834</v>
      </c>
      <c r="CY18">
        <f>AB18</f>
        <v>2.44</v>
      </c>
      <c r="CZ18">
        <f>AF18</f>
        <v>0.28000000000000003</v>
      </c>
      <c r="DA18">
        <f>AJ18</f>
        <v>8.32</v>
      </c>
      <c r="DB18">
        <f t="shared" si="8"/>
        <v>0.11</v>
      </c>
      <c r="DC18">
        <f t="shared" si="9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121.97</v>
      </c>
      <c r="DH18">
        <f>ROUND(ROUND(AG18*AK18,2)*CX18,2)</f>
        <v>0</v>
      </c>
      <c r="DI18">
        <f t="shared" si="4"/>
        <v>0</v>
      </c>
      <c r="DJ18">
        <f>DG18</f>
        <v>121.97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50626683</v>
      </c>
      <c r="C19">
        <v>50627685</v>
      </c>
      <c r="D19">
        <v>46170144</v>
      </c>
      <c r="E19">
        <v>1</v>
      </c>
      <c r="F19">
        <v>1</v>
      </c>
      <c r="G19">
        <v>30570983</v>
      </c>
      <c r="H19">
        <v>2</v>
      </c>
      <c r="I19" t="s">
        <v>894</v>
      </c>
      <c r="J19" t="s">
        <v>895</v>
      </c>
      <c r="K19" t="s">
        <v>896</v>
      </c>
      <c r="L19">
        <v>1368</v>
      </c>
      <c r="N19">
        <v>1011</v>
      </c>
      <c r="O19" t="s">
        <v>893</v>
      </c>
      <c r="P19" t="s">
        <v>893</v>
      </c>
      <c r="Q19">
        <v>1</v>
      </c>
      <c r="W19">
        <v>0</v>
      </c>
      <c r="X19">
        <v>-861517907</v>
      </c>
      <c r="Y19">
        <f t="shared" si="7"/>
        <v>0.35200000000000004</v>
      </c>
      <c r="AA19">
        <v>0</v>
      </c>
      <c r="AB19">
        <v>2848.89</v>
      </c>
      <c r="AC19">
        <v>604.27</v>
      </c>
      <c r="AD19">
        <v>0</v>
      </c>
      <c r="AE19">
        <v>0</v>
      </c>
      <c r="AF19">
        <v>245.8</v>
      </c>
      <c r="AG19">
        <v>16.93</v>
      </c>
      <c r="AH19">
        <v>0</v>
      </c>
      <c r="AI19">
        <v>1</v>
      </c>
      <c r="AJ19">
        <v>11.07</v>
      </c>
      <c r="AK19">
        <v>34.090000000000003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0.32</v>
      </c>
      <c r="AU19" t="s">
        <v>21</v>
      </c>
      <c r="AV19">
        <v>0</v>
      </c>
      <c r="AW19">
        <v>2</v>
      </c>
      <c r="AX19">
        <v>50627695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ROUND(Y19*Source!I31*DO19,9)</f>
        <v>0</v>
      </c>
      <c r="CX19">
        <f>ROUND(Y19*Source!I31,9)</f>
        <v>45.274239999999999</v>
      </c>
      <c r="CY19">
        <f>AB19</f>
        <v>2848.89</v>
      </c>
      <c r="CZ19">
        <f>AF19</f>
        <v>245.8</v>
      </c>
      <c r="DA19">
        <f>AJ19</f>
        <v>11.07</v>
      </c>
      <c r="DB19">
        <f t="shared" si="8"/>
        <v>86.525999999999996</v>
      </c>
      <c r="DC19">
        <f t="shared" si="9"/>
        <v>5.9619999999999997</v>
      </c>
      <c r="DD19" t="s">
        <v>3</v>
      </c>
      <c r="DE19" t="s">
        <v>3</v>
      </c>
      <c r="DF19">
        <f t="shared" si="3"/>
        <v>0</v>
      </c>
      <c r="DG19">
        <f>ROUND(ROUND(AF19*AJ19,2)*CX19,2)</f>
        <v>123191.66</v>
      </c>
      <c r="DH19">
        <f>ROUND(ROUND(AG19*AK19,2)*CX19,2)</f>
        <v>26129.57</v>
      </c>
      <c r="DI19">
        <f t="shared" si="4"/>
        <v>0</v>
      </c>
      <c r="DJ19">
        <f>DG19</f>
        <v>123191.66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50626683</v>
      </c>
      <c r="C20">
        <v>50627685</v>
      </c>
      <c r="D20">
        <v>46170146</v>
      </c>
      <c r="E20">
        <v>1</v>
      </c>
      <c r="F20">
        <v>1</v>
      </c>
      <c r="G20">
        <v>30570983</v>
      </c>
      <c r="H20">
        <v>2</v>
      </c>
      <c r="I20" t="s">
        <v>903</v>
      </c>
      <c r="J20" t="s">
        <v>904</v>
      </c>
      <c r="K20" t="s">
        <v>905</v>
      </c>
      <c r="L20">
        <v>1368</v>
      </c>
      <c r="N20">
        <v>1011</v>
      </c>
      <c r="O20" t="s">
        <v>893</v>
      </c>
      <c r="P20" t="s">
        <v>893</v>
      </c>
      <c r="Q20">
        <v>1</v>
      </c>
      <c r="W20">
        <v>0</v>
      </c>
      <c r="X20">
        <v>110940277</v>
      </c>
      <c r="Y20">
        <f t="shared" si="7"/>
        <v>0.60500000000000009</v>
      </c>
      <c r="AA20">
        <v>0</v>
      </c>
      <c r="AB20">
        <v>3496.72</v>
      </c>
      <c r="AC20">
        <v>604.27</v>
      </c>
      <c r="AD20">
        <v>0</v>
      </c>
      <c r="AE20">
        <v>0</v>
      </c>
      <c r="AF20">
        <v>308.38</v>
      </c>
      <c r="AG20">
        <v>16.93</v>
      </c>
      <c r="AH20">
        <v>0</v>
      </c>
      <c r="AI20">
        <v>1</v>
      </c>
      <c r="AJ20">
        <v>10.83</v>
      </c>
      <c r="AK20">
        <v>34.090000000000003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0.55000000000000004</v>
      </c>
      <c r="AU20" t="s">
        <v>21</v>
      </c>
      <c r="AV20">
        <v>0</v>
      </c>
      <c r="AW20">
        <v>2</v>
      </c>
      <c r="AX20">
        <v>50627696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ROUND(Y20*Source!I31*DO20,9)</f>
        <v>0</v>
      </c>
      <c r="CX20">
        <f>ROUND(Y20*Source!I31,9)</f>
        <v>77.815100000000001</v>
      </c>
      <c r="CY20">
        <f>AB20</f>
        <v>3496.72</v>
      </c>
      <c r="CZ20">
        <f>AF20</f>
        <v>308.38</v>
      </c>
      <c r="DA20">
        <f>AJ20</f>
        <v>10.83</v>
      </c>
      <c r="DB20">
        <f t="shared" si="8"/>
        <v>186.571</v>
      </c>
      <c r="DC20">
        <f t="shared" si="9"/>
        <v>10.241</v>
      </c>
      <c r="DD20" t="s">
        <v>3</v>
      </c>
      <c r="DE20" t="s">
        <v>3</v>
      </c>
      <c r="DF20">
        <f t="shared" si="3"/>
        <v>0</v>
      </c>
      <c r="DG20">
        <f>ROUND(ROUND(AF20*AJ20,2)*CX20,2)</f>
        <v>259883.76</v>
      </c>
      <c r="DH20">
        <f>ROUND(ROUND(AG20*AK20,2)*CX20,2)</f>
        <v>44910.21</v>
      </c>
      <c r="DI20">
        <f t="shared" si="4"/>
        <v>0</v>
      </c>
      <c r="DJ20">
        <f>DG20</f>
        <v>259883.76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50626683</v>
      </c>
      <c r="C21">
        <v>50627685</v>
      </c>
      <c r="D21">
        <v>46170872</v>
      </c>
      <c r="E21">
        <v>1</v>
      </c>
      <c r="F21">
        <v>1</v>
      </c>
      <c r="G21">
        <v>30570983</v>
      </c>
      <c r="H21">
        <v>2</v>
      </c>
      <c r="I21" t="s">
        <v>906</v>
      </c>
      <c r="J21" t="s">
        <v>907</v>
      </c>
      <c r="K21" t="s">
        <v>908</v>
      </c>
      <c r="L21">
        <v>1368</v>
      </c>
      <c r="N21">
        <v>1011</v>
      </c>
      <c r="O21" t="s">
        <v>893</v>
      </c>
      <c r="P21" t="s">
        <v>893</v>
      </c>
      <c r="Q21">
        <v>1</v>
      </c>
      <c r="W21">
        <v>0</v>
      </c>
      <c r="X21">
        <v>-2035346383</v>
      </c>
      <c r="Y21">
        <f t="shared" si="7"/>
        <v>0.35200000000000004</v>
      </c>
      <c r="AA21">
        <v>0</v>
      </c>
      <c r="AB21">
        <v>1441.39</v>
      </c>
      <c r="AC21">
        <v>450.44</v>
      </c>
      <c r="AD21">
        <v>0</v>
      </c>
      <c r="AE21">
        <v>0</v>
      </c>
      <c r="AF21">
        <v>119.92</v>
      </c>
      <c r="AG21">
        <v>12.62</v>
      </c>
      <c r="AH21">
        <v>0</v>
      </c>
      <c r="AI21">
        <v>1</v>
      </c>
      <c r="AJ21">
        <v>11.48</v>
      </c>
      <c r="AK21">
        <v>34.090000000000003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0.32</v>
      </c>
      <c r="AU21" t="s">
        <v>21</v>
      </c>
      <c r="AV21">
        <v>0</v>
      </c>
      <c r="AW21">
        <v>2</v>
      </c>
      <c r="AX21">
        <v>50627698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ROUND(Y21*Source!I31*DO21,9)</f>
        <v>0</v>
      </c>
      <c r="CX21">
        <f>ROUND(Y21*Source!I31,9)</f>
        <v>45.274239999999999</v>
      </c>
      <c r="CY21">
        <f>AB21</f>
        <v>1441.39</v>
      </c>
      <c r="CZ21">
        <f>AF21</f>
        <v>119.92</v>
      </c>
      <c r="DA21">
        <f>AJ21</f>
        <v>11.48</v>
      </c>
      <c r="DB21">
        <f t="shared" si="8"/>
        <v>42.207000000000001</v>
      </c>
      <c r="DC21">
        <f t="shared" si="9"/>
        <v>4.444</v>
      </c>
      <c r="DD21" t="s">
        <v>3</v>
      </c>
      <c r="DE21" t="s">
        <v>3</v>
      </c>
      <c r="DF21">
        <f t="shared" si="3"/>
        <v>0</v>
      </c>
      <c r="DG21">
        <f>ROUND(ROUND(AF21*AJ21,2)*CX21,2)</f>
        <v>62328.14</v>
      </c>
      <c r="DH21">
        <f>ROUND(ROUND(AG21*AK21,2)*CX21,2)</f>
        <v>19477.88</v>
      </c>
      <c r="DI21">
        <f t="shared" si="4"/>
        <v>0</v>
      </c>
      <c r="DJ21">
        <f>DG21</f>
        <v>62328.14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50626683</v>
      </c>
      <c r="C22">
        <v>50627685</v>
      </c>
      <c r="D22">
        <v>46170905</v>
      </c>
      <c r="E22">
        <v>1</v>
      </c>
      <c r="F22">
        <v>1</v>
      </c>
      <c r="G22">
        <v>30570983</v>
      </c>
      <c r="H22">
        <v>2</v>
      </c>
      <c r="I22" t="s">
        <v>909</v>
      </c>
      <c r="J22" t="s">
        <v>910</v>
      </c>
      <c r="K22" t="s">
        <v>911</v>
      </c>
      <c r="L22">
        <v>1368</v>
      </c>
      <c r="N22">
        <v>1011</v>
      </c>
      <c r="O22" t="s">
        <v>893</v>
      </c>
      <c r="P22" t="s">
        <v>893</v>
      </c>
      <c r="Q22">
        <v>1</v>
      </c>
      <c r="W22">
        <v>0</v>
      </c>
      <c r="X22">
        <v>-799405396</v>
      </c>
      <c r="Y22">
        <f t="shared" si="7"/>
        <v>0.60500000000000009</v>
      </c>
      <c r="AA22">
        <v>0</v>
      </c>
      <c r="AB22">
        <v>225.12</v>
      </c>
      <c r="AC22">
        <v>0</v>
      </c>
      <c r="AD22">
        <v>0</v>
      </c>
      <c r="AE22">
        <v>0</v>
      </c>
      <c r="AF22">
        <v>25.75</v>
      </c>
      <c r="AG22">
        <v>0</v>
      </c>
      <c r="AH22">
        <v>0</v>
      </c>
      <c r="AI22">
        <v>1</v>
      </c>
      <c r="AJ22">
        <v>8.35</v>
      </c>
      <c r="AK22">
        <v>34.090000000000003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0.55000000000000004</v>
      </c>
      <c r="AU22" t="s">
        <v>21</v>
      </c>
      <c r="AV22">
        <v>0</v>
      </c>
      <c r="AW22">
        <v>2</v>
      </c>
      <c r="AX22">
        <v>50627699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ROUND(Y22*Source!I31*DO22,9)</f>
        <v>0</v>
      </c>
      <c r="CX22">
        <f>ROUND(Y22*Source!I31,9)</f>
        <v>77.815100000000001</v>
      </c>
      <c r="CY22">
        <f>AB22</f>
        <v>225.12</v>
      </c>
      <c r="CZ22">
        <f>AF22</f>
        <v>25.75</v>
      </c>
      <c r="DA22">
        <f>AJ22</f>
        <v>8.35</v>
      </c>
      <c r="DB22">
        <f t="shared" si="8"/>
        <v>15.576000000000001</v>
      </c>
      <c r="DC22">
        <f t="shared" si="9"/>
        <v>0</v>
      </c>
      <c r="DD22" t="s">
        <v>3</v>
      </c>
      <c r="DE22" t="s">
        <v>3</v>
      </c>
      <c r="DF22">
        <f t="shared" si="3"/>
        <v>0</v>
      </c>
      <c r="DG22">
        <f>ROUND(ROUND(AF22*AJ22,2)*CX22,2)</f>
        <v>16731.02</v>
      </c>
      <c r="DH22">
        <f>ROUND(ROUND(AG22*AK22,2)*CX22,2)</f>
        <v>0</v>
      </c>
      <c r="DI22">
        <f t="shared" si="4"/>
        <v>0</v>
      </c>
      <c r="DJ22">
        <f>DG22</f>
        <v>16731.02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50626683</v>
      </c>
      <c r="C23">
        <v>50627685</v>
      </c>
      <c r="D23">
        <v>31110524</v>
      </c>
      <c r="E23">
        <v>1</v>
      </c>
      <c r="F23">
        <v>1</v>
      </c>
      <c r="G23">
        <v>30570983</v>
      </c>
      <c r="H23">
        <v>3</v>
      </c>
      <c r="I23" t="s">
        <v>912</v>
      </c>
      <c r="J23" t="s">
        <v>913</v>
      </c>
      <c r="K23" t="s">
        <v>914</v>
      </c>
      <c r="L23">
        <v>1339</v>
      </c>
      <c r="N23">
        <v>1007</v>
      </c>
      <c r="O23" t="s">
        <v>71</v>
      </c>
      <c r="P23" t="s">
        <v>71</v>
      </c>
      <c r="Q23">
        <v>1</v>
      </c>
      <c r="W23">
        <v>0</v>
      </c>
      <c r="X23">
        <v>358510484</v>
      </c>
      <c r="Y23">
        <f>AT23</f>
        <v>2.6100000000000002E-2</v>
      </c>
      <c r="AA23">
        <v>612.99</v>
      </c>
      <c r="AB23">
        <v>0</v>
      </c>
      <c r="AC23">
        <v>0</v>
      </c>
      <c r="AD23">
        <v>0</v>
      </c>
      <c r="AE23">
        <v>53.57</v>
      </c>
      <c r="AF23">
        <v>0</v>
      </c>
      <c r="AG23">
        <v>0</v>
      </c>
      <c r="AH23">
        <v>0</v>
      </c>
      <c r="AI23">
        <v>11.42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2.6100000000000002E-2</v>
      </c>
      <c r="AU23" t="s">
        <v>3</v>
      </c>
      <c r="AV23">
        <v>0</v>
      </c>
      <c r="AW23">
        <v>2</v>
      </c>
      <c r="AX23">
        <v>50627700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ROUND(Y23*Source!I31,9)</f>
        <v>3.3569819999999999</v>
      </c>
      <c r="CY23">
        <f>AA23</f>
        <v>612.99</v>
      </c>
      <c r="CZ23">
        <f>AE23</f>
        <v>53.57</v>
      </c>
      <c r="DA23">
        <f>AI23</f>
        <v>11.42</v>
      </c>
      <c r="DB23">
        <f>ROUND(ROUND(AT23*CZ23,2),6)</f>
        <v>1.4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2053.6999999999998</v>
      </c>
      <c r="DG23">
        <f t="shared" ref="DG23:DG28" si="10">ROUND(ROUND(AF23,2)*CX23,2)</f>
        <v>0</v>
      </c>
      <c r="DH23">
        <f t="shared" ref="DH23:DH28" si="11">ROUND(ROUND(AG23,2)*CX23,2)</f>
        <v>0</v>
      </c>
      <c r="DI23">
        <f t="shared" si="4"/>
        <v>0</v>
      </c>
      <c r="DJ23">
        <f>DF23</f>
        <v>2053.6999999999998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50626683</v>
      </c>
      <c r="C24">
        <v>50627685</v>
      </c>
      <c r="D24">
        <v>46136155</v>
      </c>
      <c r="E24">
        <v>1</v>
      </c>
      <c r="F24">
        <v>1</v>
      </c>
      <c r="G24">
        <v>30570983</v>
      </c>
      <c r="H24">
        <v>3</v>
      </c>
      <c r="I24" t="s">
        <v>915</v>
      </c>
      <c r="J24" t="s">
        <v>916</v>
      </c>
      <c r="K24" t="s">
        <v>917</v>
      </c>
      <c r="L24">
        <v>1339</v>
      </c>
      <c r="N24">
        <v>1007</v>
      </c>
      <c r="O24" t="s">
        <v>71</v>
      </c>
      <c r="P24" t="s">
        <v>71</v>
      </c>
      <c r="Q24">
        <v>1</v>
      </c>
      <c r="W24">
        <v>0</v>
      </c>
      <c r="X24">
        <v>1949871238</v>
      </c>
      <c r="Y24">
        <f>AT24</f>
        <v>0.1895</v>
      </c>
      <c r="AA24">
        <v>91.73</v>
      </c>
      <c r="AB24">
        <v>0</v>
      </c>
      <c r="AC24">
        <v>0</v>
      </c>
      <c r="AD24">
        <v>0</v>
      </c>
      <c r="AE24">
        <v>5.91</v>
      </c>
      <c r="AF24">
        <v>0</v>
      </c>
      <c r="AG24">
        <v>0</v>
      </c>
      <c r="AH24">
        <v>0</v>
      </c>
      <c r="AI24">
        <v>15.49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0.1895</v>
      </c>
      <c r="AU24" t="s">
        <v>3</v>
      </c>
      <c r="AV24">
        <v>0</v>
      </c>
      <c r="AW24">
        <v>2</v>
      </c>
      <c r="AX24">
        <v>50627701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ROUND(Y24*Source!I31,9)</f>
        <v>24.37349</v>
      </c>
      <c r="CY24">
        <f>AA24</f>
        <v>91.73</v>
      </c>
      <c r="CZ24">
        <f>AE24</f>
        <v>5.91</v>
      </c>
      <c r="DA24">
        <f>AI24</f>
        <v>15.49</v>
      </c>
      <c r="DB24">
        <f>ROUND(ROUND(AT24*CZ24,2),6)</f>
        <v>1.1200000000000001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2231.39</v>
      </c>
      <c r="DG24">
        <f t="shared" si="10"/>
        <v>0</v>
      </c>
      <c r="DH24">
        <f t="shared" si="11"/>
        <v>0</v>
      </c>
      <c r="DI24">
        <f t="shared" si="4"/>
        <v>0</v>
      </c>
      <c r="DJ24">
        <f>DF24</f>
        <v>2231.39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50626682</v>
      </c>
      <c r="C25">
        <v>50627702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887</v>
      </c>
      <c r="J25" t="s">
        <v>3</v>
      </c>
      <c r="K25" t="s">
        <v>888</v>
      </c>
      <c r="L25">
        <v>1191</v>
      </c>
      <c r="N25">
        <v>1013</v>
      </c>
      <c r="O25" t="s">
        <v>889</v>
      </c>
      <c r="P25" t="s">
        <v>889</v>
      </c>
      <c r="Q25">
        <v>1</v>
      </c>
      <c r="W25">
        <v>0</v>
      </c>
      <c r="X25">
        <v>476480486</v>
      </c>
      <c r="Y25">
        <f t="shared" ref="Y25:Y30" si="12">(AT25*1.1)</f>
        <v>1.518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1.38</v>
      </c>
      <c r="AU25" t="s">
        <v>21</v>
      </c>
      <c r="AV25">
        <v>1</v>
      </c>
      <c r="AW25">
        <v>2</v>
      </c>
      <c r="AX25">
        <v>50627706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ROUND(AT25*Source!I32*AH25*AL25,2)</f>
        <v>0</v>
      </c>
      <c r="CV25">
        <f>ROUND(Y25*Source!I32,9)</f>
        <v>2.6358096600000001</v>
      </c>
      <c r="CW25">
        <v>0</v>
      </c>
      <c r="CX25">
        <f>ROUND(Y25*Source!I32,9)</f>
        <v>2.6358096600000001</v>
      </c>
      <c r="CY25">
        <f>AD25</f>
        <v>0</v>
      </c>
      <c r="CZ25">
        <f>AH25</f>
        <v>0</v>
      </c>
      <c r="DA25">
        <f>AL25</f>
        <v>1</v>
      </c>
      <c r="DB25">
        <f t="shared" ref="DB25:DB30" si="13">ROUND((ROUND(AT25*CZ25,2)*1.1),6)</f>
        <v>0</v>
      </c>
      <c r="DC25">
        <f t="shared" ref="DC25:DC30" si="14">ROUND((ROUND(AT25*AG25,2)*1.1),6)</f>
        <v>0</v>
      </c>
      <c r="DD25" t="s">
        <v>3</v>
      </c>
      <c r="DE25" t="s">
        <v>3</v>
      </c>
      <c r="DF25">
        <f t="shared" ref="DF25:DF44" si="15">ROUND(ROUND(AE25,2)*CX25,2)</f>
        <v>0</v>
      </c>
      <c r="DG25">
        <f t="shared" si="10"/>
        <v>0</v>
      </c>
      <c r="DH25">
        <f t="shared" si="11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ROW(Source!A32)</f>
        <v>32</v>
      </c>
      <c r="B26">
        <v>50626682</v>
      </c>
      <c r="C26">
        <v>50627702</v>
      </c>
      <c r="D26">
        <v>46170143</v>
      </c>
      <c r="E26">
        <v>1</v>
      </c>
      <c r="F26">
        <v>1</v>
      </c>
      <c r="G26">
        <v>30570983</v>
      </c>
      <c r="H26">
        <v>2</v>
      </c>
      <c r="I26" t="s">
        <v>918</v>
      </c>
      <c r="J26" t="s">
        <v>919</v>
      </c>
      <c r="K26" t="s">
        <v>920</v>
      </c>
      <c r="L26">
        <v>1368</v>
      </c>
      <c r="N26">
        <v>1011</v>
      </c>
      <c r="O26" t="s">
        <v>893</v>
      </c>
      <c r="P26" t="s">
        <v>893</v>
      </c>
      <c r="Q26">
        <v>1</v>
      </c>
      <c r="W26">
        <v>0</v>
      </c>
      <c r="X26">
        <v>-743079021</v>
      </c>
      <c r="Y26">
        <f t="shared" si="12"/>
        <v>4.3862500000000004</v>
      </c>
      <c r="AA26">
        <v>0</v>
      </c>
      <c r="AB26">
        <v>207.85</v>
      </c>
      <c r="AC26">
        <v>16.93</v>
      </c>
      <c r="AD26">
        <v>0</v>
      </c>
      <c r="AE26">
        <v>0</v>
      </c>
      <c r="AF26">
        <v>207.85</v>
      </c>
      <c r="AG26">
        <v>16.93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3.9874999999999998</v>
      </c>
      <c r="AU26" t="s">
        <v>21</v>
      </c>
      <c r="AV26">
        <v>0</v>
      </c>
      <c r="AW26">
        <v>2</v>
      </c>
      <c r="AX26">
        <v>50627707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ROUND(Y26*Source!I32*DO26,9)</f>
        <v>0</v>
      </c>
      <c r="CX26">
        <f>ROUND(Y26*Source!I32,9)</f>
        <v>7.6161529129999996</v>
      </c>
      <c r="CY26">
        <f>AB26</f>
        <v>207.85</v>
      </c>
      <c r="CZ26">
        <f>AF26</f>
        <v>207.85</v>
      </c>
      <c r="DA26">
        <f>AJ26</f>
        <v>1</v>
      </c>
      <c r="DB26">
        <f t="shared" si="13"/>
        <v>911.68</v>
      </c>
      <c r="DC26">
        <f t="shared" si="14"/>
        <v>74.260999999999996</v>
      </c>
      <c r="DD26" t="s">
        <v>3</v>
      </c>
      <c r="DE26" t="s">
        <v>3</v>
      </c>
      <c r="DF26">
        <f t="shared" si="15"/>
        <v>0</v>
      </c>
      <c r="DG26">
        <f t="shared" si="10"/>
        <v>1583.02</v>
      </c>
      <c r="DH26">
        <f t="shared" si="11"/>
        <v>128.94</v>
      </c>
      <c r="DI26">
        <f t="shared" si="4"/>
        <v>0</v>
      </c>
      <c r="DJ26">
        <f>DG26</f>
        <v>1583.02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ROW(Source!A32)</f>
        <v>32</v>
      </c>
      <c r="B27">
        <v>50626682</v>
      </c>
      <c r="C27">
        <v>50627702</v>
      </c>
      <c r="D27">
        <v>46170162</v>
      </c>
      <c r="E27">
        <v>1</v>
      </c>
      <c r="F27">
        <v>1</v>
      </c>
      <c r="G27">
        <v>30570983</v>
      </c>
      <c r="H27">
        <v>2</v>
      </c>
      <c r="I27" t="s">
        <v>921</v>
      </c>
      <c r="J27" t="s">
        <v>922</v>
      </c>
      <c r="K27" t="s">
        <v>923</v>
      </c>
      <c r="L27">
        <v>1368</v>
      </c>
      <c r="N27">
        <v>1011</v>
      </c>
      <c r="O27" t="s">
        <v>893</v>
      </c>
      <c r="P27" t="s">
        <v>893</v>
      </c>
      <c r="Q27">
        <v>1</v>
      </c>
      <c r="W27">
        <v>0</v>
      </c>
      <c r="X27">
        <v>172096246</v>
      </c>
      <c r="Y27">
        <f t="shared" si="12"/>
        <v>1.0967</v>
      </c>
      <c r="AA27">
        <v>0</v>
      </c>
      <c r="AB27">
        <v>166.1</v>
      </c>
      <c r="AC27">
        <v>16.93</v>
      </c>
      <c r="AD27">
        <v>0</v>
      </c>
      <c r="AE27">
        <v>0</v>
      </c>
      <c r="AF27">
        <v>166.1</v>
      </c>
      <c r="AG27">
        <v>16.93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0.997</v>
      </c>
      <c r="AU27" t="s">
        <v>21</v>
      </c>
      <c r="AV27">
        <v>0</v>
      </c>
      <c r="AW27">
        <v>2</v>
      </c>
      <c r="AX27">
        <v>50627708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ROUND(Y27*Source!I32*DO27,9)</f>
        <v>0</v>
      </c>
      <c r="CX27">
        <f>ROUND(Y27*Source!I32,9)</f>
        <v>1.904276979</v>
      </c>
      <c r="CY27">
        <f>AB27</f>
        <v>166.1</v>
      </c>
      <c r="CZ27">
        <f>AF27</f>
        <v>166.1</v>
      </c>
      <c r="DA27">
        <f>AJ27</f>
        <v>1</v>
      </c>
      <c r="DB27">
        <f t="shared" si="13"/>
        <v>182.16</v>
      </c>
      <c r="DC27">
        <f t="shared" si="14"/>
        <v>18.568000000000001</v>
      </c>
      <c r="DD27" t="s">
        <v>3</v>
      </c>
      <c r="DE27" t="s">
        <v>3</v>
      </c>
      <c r="DF27">
        <f t="shared" si="15"/>
        <v>0</v>
      </c>
      <c r="DG27">
        <f t="shared" si="10"/>
        <v>316.3</v>
      </c>
      <c r="DH27">
        <f t="shared" si="11"/>
        <v>32.24</v>
      </c>
      <c r="DI27">
        <f t="shared" si="4"/>
        <v>0</v>
      </c>
      <c r="DJ27">
        <f>DG27</f>
        <v>316.3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50626683</v>
      </c>
      <c r="C28">
        <v>50627702</v>
      </c>
      <c r="D28">
        <v>40404405</v>
      </c>
      <c r="E28">
        <v>30570983</v>
      </c>
      <c r="F28">
        <v>1</v>
      </c>
      <c r="G28">
        <v>30570983</v>
      </c>
      <c r="H28">
        <v>1</v>
      </c>
      <c r="I28" t="s">
        <v>887</v>
      </c>
      <c r="J28" t="s">
        <v>3</v>
      </c>
      <c r="K28" t="s">
        <v>888</v>
      </c>
      <c r="L28">
        <v>1191</v>
      </c>
      <c r="N28">
        <v>1013</v>
      </c>
      <c r="O28" t="s">
        <v>889</v>
      </c>
      <c r="P28" t="s">
        <v>889</v>
      </c>
      <c r="Q28">
        <v>1</v>
      </c>
      <c r="W28">
        <v>0</v>
      </c>
      <c r="X28">
        <v>476480486</v>
      </c>
      <c r="Y28">
        <f t="shared" si="12"/>
        <v>1.518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1.38</v>
      </c>
      <c r="AU28" t="s">
        <v>21</v>
      </c>
      <c r="AV28">
        <v>1</v>
      </c>
      <c r="AW28">
        <v>2</v>
      </c>
      <c r="AX28">
        <v>50627706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ROUND(AT28*Source!I33*AH28*AL28,2)</f>
        <v>0</v>
      </c>
      <c r="CV28">
        <f>ROUND(Y28*Source!I33,9)</f>
        <v>2.6358096600000001</v>
      </c>
      <c r="CW28">
        <v>0</v>
      </c>
      <c r="CX28">
        <f>ROUND(Y28*Source!I33,9)</f>
        <v>2.6358096600000001</v>
      </c>
      <c r="CY28">
        <f>AD28</f>
        <v>0</v>
      </c>
      <c r="CZ28">
        <f>AH28</f>
        <v>0</v>
      </c>
      <c r="DA28">
        <f>AL28</f>
        <v>1</v>
      </c>
      <c r="DB28">
        <f t="shared" si="13"/>
        <v>0</v>
      </c>
      <c r="DC28">
        <f t="shared" si="14"/>
        <v>0</v>
      </c>
      <c r="DD28" t="s">
        <v>3</v>
      </c>
      <c r="DE28" t="s">
        <v>3</v>
      </c>
      <c r="DF28">
        <f t="shared" si="15"/>
        <v>0</v>
      </c>
      <c r="DG28">
        <f t="shared" si="10"/>
        <v>0</v>
      </c>
      <c r="DH28">
        <f t="shared" si="11"/>
        <v>0</v>
      </c>
      <c r="DI28">
        <f t="shared" si="4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50626683</v>
      </c>
      <c r="C29">
        <v>50627702</v>
      </c>
      <c r="D29">
        <v>46170143</v>
      </c>
      <c r="E29">
        <v>1</v>
      </c>
      <c r="F29">
        <v>1</v>
      </c>
      <c r="G29">
        <v>30570983</v>
      </c>
      <c r="H29">
        <v>2</v>
      </c>
      <c r="I29" t="s">
        <v>918</v>
      </c>
      <c r="J29" t="s">
        <v>919</v>
      </c>
      <c r="K29" t="s">
        <v>920</v>
      </c>
      <c r="L29">
        <v>1368</v>
      </c>
      <c r="N29">
        <v>1011</v>
      </c>
      <c r="O29" t="s">
        <v>893</v>
      </c>
      <c r="P29" t="s">
        <v>893</v>
      </c>
      <c r="Q29">
        <v>1</v>
      </c>
      <c r="W29">
        <v>0</v>
      </c>
      <c r="X29">
        <v>-743079021</v>
      </c>
      <c r="Y29">
        <f t="shared" si="12"/>
        <v>4.3862500000000004</v>
      </c>
      <c r="AA29">
        <v>0</v>
      </c>
      <c r="AB29">
        <v>2935.92</v>
      </c>
      <c r="AC29">
        <v>687.96</v>
      </c>
      <c r="AD29">
        <v>0</v>
      </c>
      <c r="AE29">
        <v>0</v>
      </c>
      <c r="AF29">
        <v>207.85</v>
      </c>
      <c r="AG29">
        <v>16.93</v>
      </c>
      <c r="AH29">
        <v>0</v>
      </c>
      <c r="AI29">
        <v>1</v>
      </c>
      <c r="AJ29">
        <v>11.85</v>
      </c>
      <c r="AK29">
        <v>34.090000000000003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3.9874999999999998</v>
      </c>
      <c r="AU29" t="s">
        <v>21</v>
      </c>
      <c r="AV29">
        <v>0</v>
      </c>
      <c r="AW29">
        <v>2</v>
      </c>
      <c r="AX29">
        <v>50627707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ROUND(Y29*Source!I33*DO29,9)</f>
        <v>0</v>
      </c>
      <c r="CX29">
        <f>ROUND(Y29*Source!I33,9)</f>
        <v>7.6161529129999996</v>
      </c>
      <c r="CY29">
        <f>AB29</f>
        <v>2935.92</v>
      </c>
      <c r="CZ29">
        <f>AF29</f>
        <v>207.85</v>
      </c>
      <c r="DA29">
        <f>AJ29</f>
        <v>11.85</v>
      </c>
      <c r="DB29">
        <f t="shared" si="13"/>
        <v>911.68</v>
      </c>
      <c r="DC29">
        <f t="shared" si="14"/>
        <v>74.260999999999996</v>
      </c>
      <c r="DD29" t="s">
        <v>3</v>
      </c>
      <c r="DE29" t="s">
        <v>3</v>
      </c>
      <c r="DF29">
        <f t="shared" si="15"/>
        <v>0</v>
      </c>
      <c r="DG29">
        <f>ROUND(ROUND(AF29*AJ29,2)*CX29,2)</f>
        <v>18758.740000000002</v>
      </c>
      <c r="DH29">
        <f>ROUND(ROUND(AG29*AK29,2)*CX29,2)</f>
        <v>4395.59</v>
      </c>
      <c r="DI29">
        <f t="shared" si="4"/>
        <v>0</v>
      </c>
      <c r="DJ29">
        <f>DG29</f>
        <v>18758.740000000002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50626683</v>
      </c>
      <c r="C30">
        <v>50627702</v>
      </c>
      <c r="D30">
        <v>46170162</v>
      </c>
      <c r="E30">
        <v>1</v>
      </c>
      <c r="F30">
        <v>1</v>
      </c>
      <c r="G30">
        <v>30570983</v>
      </c>
      <c r="H30">
        <v>2</v>
      </c>
      <c r="I30" t="s">
        <v>921</v>
      </c>
      <c r="J30" t="s">
        <v>922</v>
      </c>
      <c r="K30" t="s">
        <v>923</v>
      </c>
      <c r="L30">
        <v>1368</v>
      </c>
      <c r="N30">
        <v>1011</v>
      </c>
      <c r="O30" t="s">
        <v>893</v>
      </c>
      <c r="P30" t="s">
        <v>893</v>
      </c>
      <c r="Q30">
        <v>1</v>
      </c>
      <c r="W30">
        <v>0</v>
      </c>
      <c r="X30">
        <v>172096246</v>
      </c>
      <c r="Y30">
        <f t="shared" si="12"/>
        <v>1.0967</v>
      </c>
      <c r="AA30">
        <v>0</v>
      </c>
      <c r="AB30">
        <v>2381.83</v>
      </c>
      <c r="AC30">
        <v>687.96</v>
      </c>
      <c r="AD30">
        <v>0</v>
      </c>
      <c r="AE30">
        <v>0</v>
      </c>
      <c r="AF30">
        <v>166.1</v>
      </c>
      <c r="AG30">
        <v>16.93</v>
      </c>
      <c r="AH30">
        <v>0</v>
      </c>
      <c r="AI30">
        <v>1</v>
      </c>
      <c r="AJ30">
        <v>12.03</v>
      </c>
      <c r="AK30">
        <v>34.090000000000003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0.997</v>
      </c>
      <c r="AU30" t="s">
        <v>21</v>
      </c>
      <c r="AV30">
        <v>0</v>
      </c>
      <c r="AW30">
        <v>2</v>
      </c>
      <c r="AX30">
        <v>50627708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ROUND(Y30*Source!I33*DO30,9)</f>
        <v>0</v>
      </c>
      <c r="CX30">
        <f>ROUND(Y30*Source!I33,9)</f>
        <v>1.904276979</v>
      </c>
      <c r="CY30">
        <f>AB30</f>
        <v>2381.83</v>
      </c>
      <c r="CZ30">
        <f>AF30</f>
        <v>166.1</v>
      </c>
      <c r="DA30">
        <f>AJ30</f>
        <v>12.03</v>
      </c>
      <c r="DB30">
        <f t="shared" si="13"/>
        <v>182.16</v>
      </c>
      <c r="DC30">
        <f t="shared" si="14"/>
        <v>18.568000000000001</v>
      </c>
      <c r="DD30" t="s">
        <v>3</v>
      </c>
      <c r="DE30" t="s">
        <v>3</v>
      </c>
      <c r="DF30">
        <f t="shared" si="15"/>
        <v>0</v>
      </c>
      <c r="DG30">
        <f>ROUND(ROUND(AF30*AJ30,2)*CX30,2)</f>
        <v>3805.09</v>
      </c>
      <c r="DH30">
        <f>ROUND(ROUND(AG30*AK30,2)*CX30,2)</f>
        <v>1099.03</v>
      </c>
      <c r="DI30">
        <f t="shared" si="4"/>
        <v>0</v>
      </c>
      <c r="DJ30">
        <f>DG30</f>
        <v>3805.09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ROW(Source!A36)</f>
        <v>36</v>
      </c>
      <c r="B31">
        <v>50626682</v>
      </c>
      <c r="C31">
        <v>50627719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887</v>
      </c>
      <c r="J31" t="s">
        <v>3</v>
      </c>
      <c r="K31" t="s">
        <v>888</v>
      </c>
      <c r="L31">
        <v>1191</v>
      </c>
      <c r="N31">
        <v>1013</v>
      </c>
      <c r="O31" t="s">
        <v>889</v>
      </c>
      <c r="P31" t="s">
        <v>889</v>
      </c>
      <c r="Q31">
        <v>1</v>
      </c>
      <c r="W31">
        <v>0</v>
      </c>
      <c r="X31">
        <v>476480486</v>
      </c>
      <c r="Y31">
        <f>AT31</f>
        <v>192.7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192.7</v>
      </c>
      <c r="AU31" t="s">
        <v>3</v>
      </c>
      <c r="AV31">
        <v>1</v>
      </c>
      <c r="AW31">
        <v>2</v>
      </c>
      <c r="AX31">
        <v>50627721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ROUND(AT31*Source!I36*AH31*AL31,2)</f>
        <v>0</v>
      </c>
      <c r="CV31">
        <f>ROUND(Y31*Source!I36,9)</f>
        <v>0</v>
      </c>
      <c r="CW31">
        <v>0</v>
      </c>
      <c r="CX31">
        <f>ROUND(Y31*Source!I36,9)</f>
        <v>0</v>
      </c>
      <c r="CY31">
        <f>AD31</f>
        <v>0</v>
      </c>
      <c r="CZ31">
        <f>AH31</f>
        <v>0</v>
      </c>
      <c r="DA31">
        <f>AL31</f>
        <v>1</v>
      </c>
      <c r="DB31">
        <f>ROUND(ROUND(AT31*CZ31,2),6)</f>
        <v>0</v>
      </c>
      <c r="DC31">
        <f>ROUND(ROUND(AT31*AG31,2),6)</f>
        <v>0</v>
      </c>
      <c r="DD31" t="s">
        <v>3</v>
      </c>
      <c r="DE31" t="s">
        <v>3</v>
      </c>
      <c r="DF31">
        <f t="shared" si="15"/>
        <v>0</v>
      </c>
      <c r="DG31">
        <f t="shared" ref="DG31:DG40" si="16">ROUND(ROUND(AF31,2)*CX31,2)</f>
        <v>0</v>
      </c>
      <c r="DH31">
        <f t="shared" ref="DH31:DH40" si="17">ROUND(ROUND(AG31,2)*CX31,2)</f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ROW(Source!A37)</f>
        <v>37</v>
      </c>
      <c r="B32">
        <v>50626683</v>
      </c>
      <c r="C32">
        <v>50627719</v>
      </c>
      <c r="D32">
        <v>40404405</v>
      </c>
      <c r="E32">
        <v>30570983</v>
      </c>
      <c r="F32">
        <v>1</v>
      </c>
      <c r="G32">
        <v>30570983</v>
      </c>
      <c r="H32">
        <v>1</v>
      </c>
      <c r="I32" t="s">
        <v>887</v>
      </c>
      <c r="J32" t="s">
        <v>3</v>
      </c>
      <c r="K32" t="s">
        <v>888</v>
      </c>
      <c r="L32">
        <v>1191</v>
      </c>
      <c r="N32">
        <v>1013</v>
      </c>
      <c r="O32" t="s">
        <v>889</v>
      </c>
      <c r="P32" t="s">
        <v>889</v>
      </c>
      <c r="Q32">
        <v>1</v>
      </c>
      <c r="W32">
        <v>0</v>
      </c>
      <c r="X32">
        <v>476480486</v>
      </c>
      <c r="Y32">
        <f>AT32</f>
        <v>192.7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192.7</v>
      </c>
      <c r="AU32" t="s">
        <v>3</v>
      </c>
      <c r="AV32">
        <v>1</v>
      </c>
      <c r="AW32">
        <v>2</v>
      </c>
      <c r="AX32">
        <v>50627721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ROUND(AT32*Source!I37*AH32*AL32,2)</f>
        <v>0</v>
      </c>
      <c r="CV32">
        <f>ROUND(Y32*Source!I37,9)</f>
        <v>0</v>
      </c>
      <c r="CW32">
        <v>0</v>
      </c>
      <c r="CX32">
        <f>ROUND(Y32*Source!I37,9)</f>
        <v>0</v>
      </c>
      <c r="CY32">
        <f>AD32</f>
        <v>0</v>
      </c>
      <c r="CZ32">
        <f>AH32</f>
        <v>0</v>
      </c>
      <c r="DA32">
        <f>AL32</f>
        <v>1</v>
      </c>
      <c r="DB32">
        <f>ROUND(ROUND(AT32*CZ32,2),6)</f>
        <v>0</v>
      </c>
      <c r="DC32">
        <f>ROUND(ROUND(AT32*AG32,2),6)</f>
        <v>0</v>
      </c>
      <c r="DD32" t="s">
        <v>3</v>
      </c>
      <c r="DE32" t="s">
        <v>3</v>
      </c>
      <c r="DF32">
        <f t="shared" si="15"/>
        <v>0</v>
      </c>
      <c r="DG32">
        <f t="shared" si="16"/>
        <v>0</v>
      </c>
      <c r="DH32">
        <f t="shared" si="17"/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ROW(Source!A95)</f>
        <v>95</v>
      </c>
      <c r="B33">
        <v>50626682</v>
      </c>
      <c r="C33">
        <v>50627782</v>
      </c>
      <c r="D33">
        <v>40404405</v>
      </c>
      <c r="E33">
        <v>30570983</v>
      </c>
      <c r="F33">
        <v>1</v>
      </c>
      <c r="G33">
        <v>30570983</v>
      </c>
      <c r="H33">
        <v>1</v>
      </c>
      <c r="I33" t="s">
        <v>887</v>
      </c>
      <c r="J33" t="s">
        <v>3</v>
      </c>
      <c r="K33" t="s">
        <v>888</v>
      </c>
      <c r="L33">
        <v>1191</v>
      </c>
      <c r="N33">
        <v>1013</v>
      </c>
      <c r="O33" t="s">
        <v>889</v>
      </c>
      <c r="P33" t="s">
        <v>889</v>
      </c>
      <c r="Q33">
        <v>1</v>
      </c>
      <c r="W33">
        <v>0</v>
      </c>
      <c r="X33">
        <v>476480486</v>
      </c>
      <c r="Y33">
        <f>(AT33*1.1)</f>
        <v>0.93500000000000005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0.85</v>
      </c>
      <c r="AU33" t="s">
        <v>21</v>
      </c>
      <c r="AV33">
        <v>1</v>
      </c>
      <c r="AW33">
        <v>2</v>
      </c>
      <c r="AX33">
        <v>50627790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ROUND(AT33*Source!I95*AH33*AL33,2)</f>
        <v>0</v>
      </c>
      <c r="CV33">
        <f>ROUND(Y33*Source!I95,9)</f>
        <v>114.53376</v>
      </c>
      <c r="CW33">
        <v>0</v>
      </c>
      <c r="CX33">
        <f>ROUND(Y33*Source!I95,9)</f>
        <v>114.53376</v>
      </c>
      <c r="CY33">
        <f>AD33</f>
        <v>0</v>
      </c>
      <c r="CZ33">
        <f>AH33</f>
        <v>0</v>
      </c>
      <c r="DA33">
        <f>AL33</f>
        <v>1</v>
      </c>
      <c r="DB33">
        <f>ROUND((ROUND(AT33*CZ33,2)*1.1),6)</f>
        <v>0</v>
      </c>
      <c r="DC33">
        <f>ROUND((ROUND(AT33*AG33,2)*1.1),6)</f>
        <v>0</v>
      </c>
      <c r="DD33" t="s">
        <v>3</v>
      </c>
      <c r="DE33" t="s">
        <v>3</v>
      </c>
      <c r="DF33">
        <f t="shared" si="15"/>
        <v>0</v>
      </c>
      <c r="DG33">
        <f t="shared" si="16"/>
        <v>0</v>
      </c>
      <c r="DH33">
        <f t="shared" si="17"/>
        <v>0</v>
      </c>
      <c r="DI33">
        <f t="shared" si="4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ROW(Source!A95)</f>
        <v>95</v>
      </c>
      <c r="B34">
        <v>50626682</v>
      </c>
      <c r="C34">
        <v>50627782</v>
      </c>
      <c r="D34">
        <v>46170532</v>
      </c>
      <c r="E34">
        <v>1</v>
      </c>
      <c r="F34">
        <v>1</v>
      </c>
      <c r="G34">
        <v>30570983</v>
      </c>
      <c r="H34">
        <v>2</v>
      </c>
      <c r="I34" t="s">
        <v>924</v>
      </c>
      <c r="J34" t="s">
        <v>925</v>
      </c>
      <c r="K34" t="s">
        <v>926</v>
      </c>
      <c r="L34">
        <v>1368</v>
      </c>
      <c r="N34">
        <v>1011</v>
      </c>
      <c r="O34" t="s">
        <v>893</v>
      </c>
      <c r="P34" t="s">
        <v>893</v>
      </c>
      <c r="Q34">
        <v>1</v>
      </c>
      <c r="W34">
        <v>0</v>
      </c>
      <c r="X34">
        <v>1204435003</v>
      </c>
      <c r="Y34">
        <f>(AT34*1.1)</f>
        <v>0.22000000000000003</v>
      </c>
      <c r="AA34">
        <v>0</v>
      </c>
      <c r="AB34">
        <v>34.479999999999997</v>
      </c>
      <c r="AC34">
        <v>12.62</v>
      </c>
      <c r="AD34">
        <v>0</v>
      </c>
      <c r="AE34">
        <v>0</v>
      </c>
      <c r="AF34">
        <v>34.479999999999997</v>
      </c>
      <c r="AG34">
        <v>12.62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0.2</v>
      </c>
      <c r="AU34" t="s">
        <v>21</v>
      </c>
      <c r="AV34">
        <v>0</v>
      </c>
      <c r="AW34">
        <v>2</v>
      </c>
      <c r="AX34">
        <v>50627791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ROUND(Y34*Source!I95*DO34,9)</f>
        <v>0</v>
      </c>
      <c r="CX34">
        <f>ROUND(Y34*Source!I95,9)</f>
        <v>26.949120000000001</v>
      </c>
      <c r="CY34">
        <f>AB34</f>
        <v>34.479999999999997</v>
      </c>
      <c r="CZ34">
        <f>AF34</f>
        <v>34.479999999999997</v>
      </c>
      <c r="DA34">
        <f>AJ34</f>
        <v>1</v>
      </c>
      <c r="DB34">
        <f>ROUND((ROUND(AT34*CZ34,2)*1.1),6)</f>
        <v>7.59</v>
      </c>
      <c r="DC34">
        <f>ROUND((ROUND(AT34*AG34,2)*1.1),6)</f>
        <v>2.7719999999999998</v>
      </c>
      <c r="DD34" t="s">
        <v>3</v>
      </c>
      <c r="DE34" t="s">
        <v>3</v>
      </c>
      <c r="DF34">
        <f t="shared" si="15"/>
        <v>0</v>
      </c>
      <c r="DG34">
        <f t="shared" si="16"/>
        <v>929.21</v>
      </c>
      <c r="DH34">
        <f t="shared" si="17"/>
        <v>340.1</v>
      </c>
      <c r="DI34">
        <f t="shared" si="4"/>
        <v>0</v>
      </c>
      <c r="DJ34">
        <f>DG34</f>
        <v>929.21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ROW(Source!A95)</f>
        <v>95</v>
      </c>
      <c r="B35">
        <v>50626682</v>
      </c>
      <c r="C35">
        <v>50627782</v>
      </c>
      <c r="D35">
        <v>46170907</v>
      </c>
      <c r="E35">
        <v>1</v>
      </c>
      <c r="F35">
        <v>1</v>
      </c>
      <c r="G35">
        <v>30570983</v>
      </c>
      <c r="H35">
        <v>2</v>
      </c>
      <c r="I35" t="s">
        <v>927</v>
      </c>
      <c r="J35" t="s">
        <v>928</v>
      </c>
      <c r="K35" t="s">
        <v>929</v>
      </c>
      <c r="L35">
        <v>1368</v>
      </c>
      <c r="N35">
        <v>1011</v>
      </c>
      <c r="O35" t="s">
        <v>893</v>
      </c>
      <c r="P35" t="s">
        <v>893</v>
      </c>
      <c r="Q35">
        <v>1</v>
      </c>
      <c r="W35">
        <v>0</v>
      </c>
      <c r="X35">
        <v>400603624</v>
      </c>
      <c r="Y35">
        <f>(AT35*1.1)</f>
        <v>0.44000000000000006</v>
      </c>
      <c r="AA35">
        <v>0</v>
      </c>
      <c r="AB35">
        <v>0.2</v>
      </c>
      <c r="AC35">
        <v>0</v>
      </c>
      <c r="AD35">
        <v>0</v>
      </c>
      <c r="AE35">
        <v>0</v>
      </c>
      <c r="AF35">
        <v>0.2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0.4</v>
      </c>
      <c r="AU35" t="s">
        <v>21</v>
      </c>
      <c r="AV35">
        <v>0</v>
      </c>
      <c r="AW35">
        <v>2</v>
      </c>
      <c r="AX35">
        <v>50627792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ROUND(Y35*Source!I95*DO35,9)</f>
        <v>0</v>
      </c>
      <c r="CX35">
        <f>ROUND(Y35*Source!I95,9)</f>
        <v>53.898240000000001</v>
      </c>
      <c r="CY35">
        <f>AB35</f>
        <v>0.2</v>
      </c>
      <c r="CZ35">
        <f>AF35</f>
        <v>0.2</v>
      </c>
      <c r="DA35">
        <f>AJ35</f>
        <v>1</v>
      </c>
      <c r="DB35">
        <f>ROUND((ROUND(AT35*CZ35,2)*1.1),6)</f>
        <v>8.7999999999999995E-2</v>
      </c>
      <c r="DC35">
        <f>ROUND((ROUND(AT35*AG35,2)*1.1),6)</f>
        <v>0</v>
      </c>
      <c r="DD35" t="s">
        <v>3</v>
      </c>
      <c r="DE35" t="s">
        <v>3</v>
      </c>
      <c r="DF35">
        <f t="shared" si="15"/>
        <v>0</v>
      </c>
      <c r="DG35">
        <f t="shared" si="16"/>
        <v>10.78</v>
      </c>
      <c r="DH35">
        <f t="shared" si="17"/>
        <v>0</v>
      </c>
      <c r="DI35">
        <f t="shared" si="4"/>
        <v>0</v>
      </c>
      <c r="DJ35">
        <f>DG35</f>
        <v>10.78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ROW(Source!A95)</f>
        <v>95</v>
      </c>
      <c r="B36">
        <v>50626682</v>
      </c>
      <c r="C36">
        <v>50627782</v>
      </c>
      <c r="D36">
        <v>46170279</v>
      </c>
      <c r="E36">
        <v>1</v>
      </c>
      <c r="F36">
        <v>1</v>
      </c>
      <c r="G36">
        <v>30570983</v>
      </c>
      <c r="H36">
        <v>2</v>
      </c>
      <c r="I36" t="s">
        <v>930</v>
      </c>
      <c r="J36" t="s">
        <v>931</v>
      </c>
      <c r="K36" t="s">
        <v>932</v>
      </c>
      <c r="L36">
        <v>1368</v>
      </c>
      <c r="N36">
        <v>1011</v>
      </c>
      <c r="O36" t="s">
        <v>893</v>
      </c>
      <c r="P36" t="s">
        <v>893</v>
      </c>
      <c r="Q36">
        <v>1</v>
      </c>
      <c r="W36">
        <v>0</v>
      </c>
      <c r="X36">
        <v>-1918384618</v>
      </c>
      <c r="Y36">
        <f>(AT36*1.1)</f>
        <v>7.7000000000000013E-2</v>
      </c>
      <c r="AA36">
        <v>0</v>
      </c>
      <c r="AB36">
        <v>153.94999999999999</v>
      </c>
      <c r="AC36">
        <v>14.54</v>
      </c>
      <c r="AD36">
        <v>0</v>
      </c>
      <c r="AE36">
        <v>0</v>
      </c>
      <c r="AF36">
        <v>153.94999999999999</v>
      </c>
      <c r="AG36">
        <v>14.54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7.0000000000000007E-2</v>
      </c>
      <c r="AU36" t="s">
        <v>21</v>
      </c>
      <c r="AV36">
        <v>0</v>
      </c>
      <c r="AW36">
        <v>2</v>
      </c>
      <c r="AX36">
        <v>50627793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ROUND(Y36*Source!I95*DO36,9)</f>
        <v>0</v>
      </c>
      <c r="CX36">
        <f>ROUND(Y36*Source!I95,9)</f>
        <v>9.4321920000000006</v>
      </c>
      <c r="CY36">
        <f>AB36</f>
        <v>153.94999999999999</v>
      </c>
      <c r="CZ36">
        <f>AF36</f>
        <v>153.94999999999999</v>
      </c>
      <c r="DA36">
        <f>AJ36</f>
        <v>1</v>
      </c>
      <c r="DB36">
        <f>ROUND((ROUND(AT36*CZ36,2)*1.1),6)</f>
        <v>11.858000000000001</v>
      </c>
      <c r="DC36">
        <f>ROUND((ROUND(AT36*AG36,2)*1.1),6)</f>
        <v>1.1220000000000001</v>
      </c>
      <c r="DD36" t="s">
        <v>3</v>
      </c>
      <c r="DE36" t="s">
        <v>3</v>
      </c>
      <c r="DF36">
        <f t="shared" si="15"/>
        <v>0</v>
      </c>
      <c r="DG36">
        <f t="shared" si="16"/>
        <v>1452.09</v>
      </c>
      <c r="DH36">
        <f t="shared" si="17"/>
        <v>137.13999999999999</v>
      </c>
      <c r="DI36">
        <f t="shared" si="4"/>
        <v>0</v>
      </c>
      <c r="DJ36">
        <f>DG36</f>
        <v>1452.09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ROW(Source!A95)</f>
        <v>95</v>
      </c>
      <c r="B37">
        <v>50626682</v>
      </c>
      <c r="C37">
        <v>50627782</v>
      </c>
      <c r="D37">
        <v>40406154</v>
      </c>
      <c r="E37">
        <v>30570983</v>
      </c>
      <c r="F37">
        <v>1</v>
      </c>
      <c r="G37">
        <v>30570983</v>
      </c>
      <c r="H37">
        <v>2</v>
      </c>
      <c r="I37" t="s">
        <v>897</v>
      </c>
      <c r="J37" t="s">
        <v>3</v>
      </c>
      <c r="K37" t="s">
        <v>898</v>
      </c>
      <c r="L37">
        <v>1344</v>
      </c>
      <c r="N37">
        <v>1008</v>
      </c>
      <c r="O37" t="s">
        <v>899</v>
      </c>
      <c r="P37" t="s">
        <v>899</v>
      </c>
      <c r="Q37">
        <v>1</v>
      </c>
      <c r="W37">
        <v>0</v>
      </c>
      <c r="X37">
        <v>-1180195794</v>
      </c>
      <c r="Y37">
        <f>(AT37*1.1)</f>
        <v>2.2000000000000002E-2</v>
      </c>
      <c r="AA37">
        <v>0</v>
      </c>
      <c r="AB37">
        <v>1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0.02</v>
      </c>
      <c r="AU37" t="s">
        <v>21</v>
      </c>
      <c r="AV37">
        <v>0</v>
      </c>
      <c r="AW37">
        <v>2</v>
      </c>
      <c r="AX37">
        <v>50627794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ROUND(Y37*Source!I95*DO37,9)</f>
        <v>0</v>
      </c>
      <c r="CX37">
        <f>ROUND(Y37*Source!I95,9)</f>
        <v>2.694912</v>
      </c>
      <c r="CY37">
        <f>AB37</f>
        <v>1</v>
      </c>
      <c r="CZ37">
        <f>AF37</f>
        <v>1</v>
      </c>
      <c r="DA37">
        <f>AJ37</f>
        <v>1</v>
      </c>
      <c r="DB37">
        <f>ROUND((ROUND(AT37*CZ37,2)*1.1),6)</f>
        <v>2.1999999999999999E-2</v>
      </c>
      <c r="DC37">
        <f>ROUND((ROUND(AT37*AG37,2)*1.1),6)</f>
        <v>0</v>
      </c>
      <c r="DD37" t="s">
        <v>3</v>
      </c>
      <c r="DE37" t="s">
        <v>3</v>
      </c>
      <c r="DF37">
        <f t="shared" si="15"/>
        <v>0</v>
      </c>
      <c r="DG37">
        <f t="shared" si="16"/>
        <v>2.69</v>
      </c>
      <c r="DH37">
        <f t="shared" si="17"/>
        <v>0</v>
      </c>
      <c r="DI37">
        <f t="shared" si="4"/>
        <v>0</v>
      </c>
      <c r="DJ37">
        <f>DG37</f>
        <v>2.69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ROW(Source!A95)</f>
        <v>95</v>
      </c>
      <c r="B38">
        <v>50626682</v>
      </c>
      <c r="C38">
        <v>50627782</v>
      </c>
      <c r="D38">
        <v>31110605</v>
      </c>
      <c r="E38">
        <v>1</v>
      </c>
      <c r="F38">
        <v>1</v>
      </c>
      <c r="G38">
        <v>30570983</v>
      </c>
      <c r="H38">
        <v>3</v>
      </c>
      <c r="I38" t="s">
        <v>933</v>
      </c>
      <c r="J38" t="s">
        <v>934</v>
      </c>
      <c r="K38" t="s">
        <v>935</v>
      </c>
      <c r="L38">
        <v>1339</v>
      </c>
      <c r="N38">
        <v>1007</v>
      </c>
      <c r="O38" t="s">
        <v>71</v>
      </c>
      <c r="P38" t="s">
        <v>71</v>
      </c>
      <c r="Q38">
        <v>1</v>
      </c>
      <c r="W38">
        <v>0</v>
      </c>
      <c r="X38">
        <v>1942501623</v>
      </c>
      <c r="Y38">
        <f>AT38</f>
        <v>0.15</v>
      </c>
      <c r="AA38">
        <v>7.07</v>
      </c>
      <c r="AB38">
        <v>0</v>
      </c>
      <c r="AC38">
        <v>0</v>
      </c>
      <c r="AD38">
        <v>0</v>
      </c>
      <c r="AE38">
        <v>7.07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0.15</v>
      </c>
      <c r="AU38" t="s">
        <v>3</v>
      </c>
      <c r="AV38">
        <v>0</v>
      </c>
      <c r="AW38">
        <v>2</v>
      </c>
      <c r="AX38">
        <v>50627795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ROUND(Y38*Source!I95,9)</f>
        <v>18.374400000000001</v>
      </c>
      <c r="CY38">
        <f>AA38</f>
        <v>7.07</v>
      </c>
      <c r="CZ38">
        <f>AE38</f>
        <v>7.07</v>
      </c>
      <c r="DA38">
        <f>AI38</f>
        <v>1</v>
      </c>
      <c r="DB38">
        <f>ROUND(ROUND(AT38*CZ38,2),6)</f>
        <v>1.06</v>
      </c>
      <c r="DC38">
        <f>ROUND(ROUND(AT38*AG38,2),6)</f>
        <v>0</v>
      </c>
      <c r="DD38" t="s">
        <v>3</v>
      </c>
      <c r="DE38" t="s">
        <v>3</v>
      </c>
      <c r="DF38">
        <f t="shared" si="15"/>
        <v>129.91</v>
      </c>
      <c r="DG38">
        <f t="shared" si="16"/>
        <v>0</v>
      </c>
      <c r="DH38">
        <f t="shared" si="17"/>
        <v>0</v>
      </c>
      <c r="DI38">
        <f t="shared" si="4"/>
        <v>0</v>
      </c>
      <c r="DJ38">
        <f>DF38</f>
        <v>129.91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ROW(Source!A95)</f>
        <v>95</v>
      </c>
      <c r="B39">
        <v>50626682</v>
      </c>
      <c r="C39">
        <v>50627782</v>
      </c>
      <c r="D39">
        <v>46136749</v>
      </c>
      <c r="E39">
        <v>1</v>
      </c>
      <c r="F39">
        <v>1</v>
      </c>
      <c r="G39">
        <v>30570983</v>
      </c>
      <c r="H39">
        <v>3</v>
      </c>
      <c r="I39" t="s">
        <v>161</v>
      </c>
      <c r="J39" t="s">
        <v>163</v>
      </c>
      <c r="K39" t="s">
        <v>162</v>
      </c>
      <c r="L39">
        <v>1339</v>
      </c>
      <c r="N39">
        <v>1007</v>
      </c>
      <c r="O39" t="s">
        <v>71</v>
      </c>
      <c r="P39" t="s">
        <v>71</v>
      </c>
      <c r="Q39">
        <v>1</v>
      </c>
      <c r="W39">
        <v>0</v>
      </c>
      <c r="X39">
        <v>-1708342623</v>
      </c>
      <c r="Y39">
        <f>AT39</f>
        <v>1.1499999999999999</v>
      </c>
      <c r="AA39">
        <v>214.13</v>
      </c>
      <c r="AB39">
        <v>0</v>
      </c>
      <c r="AC39">
        <v>0</v>
      </c>
      <c r="AD39">
        <v>0</v>
      </c>
      <c r="AE39">
        <v>214.13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1.1499999999999999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ROUND(Y39*Source!I95,9)</f>
        <v>140.87039999999999</v>
      </c>
      <c r="CY39">
        <f>AA39</f>
        <v>214.13</v>
      </c>
      <c r="CZ39">
        <f>AE39</f>
        <v>214.13</v>
      </c>
      <c r="DA39">
        <f>AI39</f>
        <v>1</v>
      </c>
      <c r="DB39">
        <f>ROUND(ROUND(AT39*CZ39,2),6)</f>
        <v>246.25</v>
      </c>
      <c r="DC39">
        <f>ROUND(ROUND(AT39*AG39,2),6)</f>
        <v>0</v>
      </c>
      <c r="DD39" t="s">
        <v>3</v>
      </c>
      <c r="DE39" t="s">
        <v>3</v>
      </c>
      <c r="DF39">
        <f t="shared" si="15"/>
        <v>30164.58</v>
      </c>
      <c r="DG39">
        <f t="shared" si="16"/>
        <v>0</v>
      </c>
      <c r="DH39">
        <f t="shared" si="17"/>
        <v>0</v>
      </c>
      <c r="DI39">
        <f t="shared" si="4"/>
        <v>0</v>
      </c>
      <c r="DJ39">
        <f>DF39</f>
        <v>30164.58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ROW(Source!A96)</f>
        <v>96</v>
      </c>
      <c r="B40">
        <v>50626683</v>
      </c>
      <c r="C40">
        <v>50627782</v>
      </c>
      <c r="D40">
        <v>40404405</v>
      </c>
      <c r="E40">
        <v>30570983</v>
      </c>
      <c r="F40">
        <v>1</v>
      </c>
      <c r="G40">
        <v>30570983</v>
      </c>
      <c r="H40">
        <v>1</v>
      </c>
      <c r="I40" t="s">
        <v>887</v>
      </c>
      <c r="J40" t="s">
        <v>3</v>
      </c>
      <c r="K40" t="s">
        <v>888</v>
      </c>
      <c r="L40">
        <v>1191</v>
      </c>
      <c r="N40">
        <v>1013</v>
      </c>
      <c r="O40" t="s">
        <v>889</v>
      </c>
      <c r="P40" t="s">
        <v>889</v>
      </c>
      <c r="Q40">
        <v>1</v>
      </c>
      <c r="W40">
        <v>0</v>
      </c>
      <c r="X40">
        <v>476480486</v>
      </c>
      <c r="Y40">
        <f>(AT40*1.1)</f>
        <v>0.93500000000000005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0.85</v>
      </c>
      <c r="AU40" t="s">
        <v>21</v>
      </c>
      <c r="AV40">
        <v>1</v>
      </c>
      <c r="AW40">
        <v>2</v>
      </c>
      <c r="AX40">
        <v>50627790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ROUND(AT40*Source!I96*AH40*AL40,2)</f>
        <v>0</v>
      </c>
      <c r="CV40">
        <f>ROUND(Y40*Source!I96,9)</f>
        <v>114.53376</v>
      </c>
      <c r="CW40">
        <v>0</v>
      </c>
      <c r="CX40">
        <f>ROUND(Y40*Source!I96,9)</f>
        <v>114.53376</v>
      </c>
      <c r="CY40">
        <f>AD40</f>
        <v>0</v>
      </c>
      <c r="CZ40">
        <f>AH40</f>
        <v>0</v>
      </c>
      <c r="DA40">
        <f>AL40</f>
        <v>1</v>
      </c>
      <c r="DB40">
        <f>ROUND((ROUND(AT40*CZ40,2)*1.1),6)</f>
        <v>0</v>
      </c>
      <c r="DC40">
        <f>ROUND((ROUND(AT40*AG40,2)*1.1),6)</f>
        <v>0</v>
      </c>
      <c r="DD40" t="s">
        <v>3</v>
      </c>
      <c r="DE40" t="s">
        <v>3</v>
      </c>
      <c r="DF40">
        <f t="shared" si="15"/>
        <v>0</v>
      </c>
      <c r="DG40">
        <f t="shared" si="16"/>
        <v>0</v>
      </c>
      <c r="DH40">
        <f t="shared" si="17"/>
        <v>0</v>
      </c>
      <c r="DI40">
        <f t="shared" si="4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ROW(Source!A96)</f>
        <v>96</v>
      </c>
      <c r="B41">
        <v>50626683</v>
      </c>
      <c r="C41">
        <v>50627782</v>
      </c>
      <c r="D41">
        <v>46170532</v>
      </c>
      <c r="E41">
        <v>1</v>
      </c>
      <c r="F41">
        <v>1</v>
      </c>
      <c r="G41">
        <v>30570983</v>
      </c>
      <c r="H41">
        <v>2</v>
      </c>
      <c r="I41" t="s">
        <v>924</v>
      </c>
      <c r="J41" t="s">
        <v>925</v>
      </c>
      <c r="K41" t="s">
        <v>926</v>
      </c>
      <c r="L41">
        <v>1368</v>
      </c>
      <c r="N41">
        <v>1011</v>
      </c>
      <c r="O41" t="s">
        <v>893</v>
      </c>
      <c r="P41" t="s">
        <v>893</v>
      </c>
      <c r="Q41">
        <v>1</v>
      </c>
      <c r="W41">
        <v>0</v>
      </c>
      <c r="X41">
        <v>1204435003</v>
      </c>
      <c r="Y41">
        <f>(AT41*1.1)</f>
        <v>0.22000000000000003</v>
      </c>
      <c r="AA41">
        <v>0</v>
      </c>
      <c r="AB41">
        <v>682.66</v>
      </c>
      <c r="AC41">
        <v>450.44</v>
      </c>
      <c r="AD41">
        <v>0</v>
      </c>
      <c r="AE41">
        <v>0</v>
      </c>
      <c r="AF41">
        <v>34.479999999999997</v>
      </c>
      <c r="AG41">
        <v>12.62</v>
      </c>
      <c r="AH41">
        <v>0</v>
      </c>
      <c r="AI41">
        <v>1</v>
      </c>
      <c r="AJ41">
        <v>18.91</v>
      </c>
      <c r="AK41">
        <v>34.090000000000003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0.2</v>
      </c>
      <c r="AU41" t="s">
        <v>21</v>
      </c>
      <c r="AV41">
        <v>0</v>
      </c>
      <c r="AW41">
        <v>2</v>
      </c>
      <c r="AX41">
        <v>50627791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ROUND(Y41*Source!I96*DO41,9)</f>
        <v>0</v>
      </c>
      <c r="CX41">
        <f>ROUND(Y41*Source!I96,9)</f>
        <v>26.949120000000001</v>
      </c>
      <c r="CY41">
        <f>AB41</f>
        <v>682.66</v>
      </c>
      <c r="CZ41">
        <f>AF41</f>
        <v>34.479999999999997</v>
      </c>
      <c r="DA41">
        <f>AJ41</f>
        <v>18.91</v>
      </c>
      <c r="DB41">
        <f>ROUND((ROUND(AT41*CZ41,2)*1.1),6)</f>
        <v>7.59</v>
      </c>
      <c r="DC41">
        <f>ROUND((ROUND(AT41*AG41,2)*1.1),6)</f>
        <v>2.7719999999999998</v>
      </c>
      <c r="DD41" t="s">
        <v>3</v>
      </c>
      <c r="DE41" t="s">
        <v>3</v>
      </c>
      <c r="DF41">
        <f t="shared" si="15"/>
        <v>0</v>
      </c>
      <c r="DG41">
        <f>ROUND(ROUND(AF41*AJ41,2)*CX41,2)</f>
        <v>17571.37</v>
      </c>
      <c r="DH41">
        <f>ROUND(ROUND(AG41*AK41,2)*CX41,2)</f>
        <v>11594.05</v>
      </c>
      <c r="DI41">
        <f t="shared" si="4"/>
        <v>0</v>
      </c>
      <c r="DJ41">
        <f>DG41</f>
        <v>17571.37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ROW(Source!A96)</f>
        <v>96</v>
      </c>
      <c r="B42">
        <v>50626683</v>
      </c>
      <c r="C42">
        <v>50627782</v>
      </c>
      <c r="D42">
        <v>46170907</v>
      </c>
      <c r="E42">
        <v>1</v>
      </c>
      <c r="F42">
        <v>1</v>
      </c>
      <c r="G42">
        <v>30570983</v>
      </c>
      <c r="H42">
        <v>2</v>
      </c>
      <c r="I42" t="s">
        <v>927</v>
      </c>
      <c r="J42" t="s">
        <v>928</v>
      </c>
      <c r="K42" t="s">
        <v>929</v>
      </c>
      <c r="L42">
        <v>1368</v>
      </c>
      <c r="N42">
        <v>1011</v>
      </c>
      <c r="O42" t="s">
        <v>893</v>
      </c>
      <c r="P42" t="s">
        <v>893</v>
      </c>
      <c r="Q42">
        <v>1</v>
      </c>
      <c r="W42">
        <v>0</v>
      </c>
      <c r="X42">
        <v>400603624</v>
      </c>
      <c r="Y42">
        <f>(AT42*1.1)</f>
        <v>0.44000000000000006</v>
      </c>
      <c r="AA42">
        <v>0</v>
      </c>
      <c r="AB42">
        <v>1.73</v>
      </c>
      <c r="AC42">
        <v>0</v>
      </c>
      <c r="AD42">
        <v>0</v>
      </c>
      <c r="AE42">
        <v>0</v>
      </c>
      <c r="AF42">
        <v>0.2</v>
      </c>
      <c r="AG42">
        <v>0</v>
      </c>
      <c r="AH42">
        <v>0</v>
      </c>
      <c r="AI42">
        <v>1</v>
      </c>
      <c r="AJ42">
        <v>8.25</v>
      </c>
      <c r="AK42">
        <v>34.090000000000003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0.4</v>
      </c>
      <c r="AU42" t="s">
        <v>21</v>
      </c>
      <c r="AV42">
        <v>0</v>
      </c>
      <c r="AW42">
        <v>2</v>
      </c>
      <c r="AX42">
        <v>50627792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ROUND(Y42*Source!I96*DO42,9)</f>
        <v>0</v>
      </c>
      <c r="CX42">
        <f>ROUND(Y42*Source!I96,9)</f>
        <v>53.898240000000001</v>
      </c>
      <c r="CY42">
        <f>AB42</f>
        <v>1.73</v>
      </c>
      <c r="CZ42">
        <f>AF42</f>
        <v>0.2</v>
      </c>
      <c r="DA42">
        <f>AJ42</f>
        <v>8.25</v>
      </c>
      <c r="DB42">
        <f>ROUND((ROUND(AT42*CZ42,2)*1.1),6)</f>
        <v>8.7999999999999995E-2</v>
      </c>
      <c r="DC42">
        <f>ROUND((ROUND(AT42*AG42,2)*1.1),6)</f>
        <v>0</v>
      </c>
      <c r="DD42" t="s">
        <v>3</v>
      </c>
      <c r="DE42" t="s">
        <v>3</v>
      </c>
      <c r="DF42">
        <f t="shared" si="15"/>
        <v>0</v>
      </c>
      <c r="DG42">
        <f>ROUND(ROUND(AF42*AJ42,2)*CX42,2)</f>
        <v>88.93</v>
      </c>
      <c r="DH42">
        <f>ROUND(ROUND(AG42*AK42,2)*CX42,2)</f>
        <v>0</v>
      </c>
      <c r="DI42">
        <f t="shared" si="4"/>
        <v>0</v>
      </c>
      <c r="DJ42">
        <f>DG42</f>
        <v>88.93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ROW(Source!A96)</f>
        <v>96</v>
      </c>
      <c r="B43">
        <v>50626683</v>
      </c>
      <c r="C43">
        <v>50627782</v>
      </c>
      <c r="D43">
        <v>46170279</v>
      </c>
      <c r="E43">
        <v>1</v>
      </c>
      <c r="F43">
        <v>1</v>
      </c>
      <c r="G43">
        <v>30570983</v>
      </c>
      <c r="H43">
        <v>2</v>
      </c>
      <c r="I43" t="s">
        <v>930</v>
      </c>
      <c r="J43" t="s">
        <v>931</v>
      </c>
      <c r="K43" t="s">
        <v>932</v>
      </c>
      <c r="L43">
        <v>1368</v>
      </c>
      <c r="N43">
        <v>1011</v>
      </c>
      <c r="O43" t="s">
        <v>893</v>
      </c>
      <c r="P43" t="s">
        <v>893</v>
      </c>
      <c r="Q43">
        <v>1</v>
      </c>
      <c r="W43">
        <v>0</v>
      </c>
      <c r="X43">
        <v>-1918384618</v>
      </c>
      <c r="Y43">
        <f>(AT43*1.1)</f>
        <v>7.7000000000000013E-2</v>
      </c>
      <c r="AA43">
        <v>0</v>
      </c>
      <c r="AB43">
        <v>1964.85</v>
      </c>
      <c r="AC43">
        <v>518.97</v>
      </c>
      <c r="AD43">
        <v>0</v>
      </c>
      <c r="AE43">
        <v>0</v>
      </c>
      <c r="AF43">
        <v>153.94999999999999</v>
      </c>
      <c r="AG43">
        <v>14.54</v>
      </c>
      <c r="AH43">
        <v>0</v>
      </c>
      <c r="AI43">
        <v>1</v>
      </c>
      <c r="AJ43">
        <v>12.19</v>
      </c>
      <c r="AK43">
        <v>34.090000000000003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7.0000000000000007E-2</v>
      </c>
      <c r="AU43" t="s">
        <v>21</v>
      </c>
      <c r="AV43">
        <v>0</v>
      </c>
      <c r="AW43">
        <v>2</v>
      </c>
      <c r="AX43">
        <v>50627793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ROUND(Y43*Source!I96*DO43,9)</f>
        <v>0</v>
      </c>
      <c r="CX43">
        <f>ROUND(Y43*Source!I96,9)</f>
        <v>9.4321920000000006</v>
      </c>
      <c r="CY43">
        <f>AB43</f>
        <v>1964.85</v>
      </c>
      <c r="CZ43">
        <f>AF43</f>
        <v>153.94999999999999</v>
      </c>
      <c r="DA43">
        <f>AJ43</f>
        <v>12.19</v>
      </c>
      <c r="DB43">
        <f>ROUND((ROUND(AT43*CZ43,2)*1.1),6)</f>
        <v>11.858000000000001</v>
      </c>
      <c r="DC43">
        <f>ROUND((ROUND(AT43*AG43,2)*1.1),6)</f>
        <v>1.1220000000000001</v>
      </c>
      <c r="DD43" t="s">
        <v>3</v>
      </c>
      <c r="DE43" t="s">
        <v>3</v>
      </c>
      <c r="DF43">
        <f t="shared" si="15"/>
        <v>0</v>
      </c>
      <c r="DG43">
        <f>ROUND(ROUND(AF43*AJ43,2)*CX43,2)</f>
        <v>17700.919999999998</v>
      </c>
      <c r="DH43">
        <f>ROUND(ROUND(AG43*AK43,2)*CX43,2)</f>
        <v>4675.25</v>
      </c>
      <c r="DI43">
        <f t="shared" si="4"/>
        <v>0</v>
      </c>
      <c r="DJ43">
        <f>DG43</f>
        <v>17700.919999999998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ROW(Source!A96)</f>
        <v>96</v>
      </c>
      <c r="B44">
        <v>50626683</v>
      </c>
      <c r="C44">
        <v>50627782</v>
      </c>
      <c r="D44">
        <v>40406154</v>
      </c>
      <c r="E44">
        <v>30570983</v>
      </c>
      <c r="F44">
        <v>1</v>
      </c>
      <c r="G44">
        <v>30570983</v>
      </c>
      <c r="H44">
        <v>2</v>
      </c>
      <c r="I44" t="s">
        <v>897</v>
      </c>
      <c r="J44" t="s">
        <v>3</v>
      </c>
      <c r="K44" t="s">
        <v>898</v>
      </c>
      <c r="L44">
        <v>1344</v>
      </c>
      <c r="N44">
        <v>1008</v>
      </c>
      <c r="O44" t="s">
        <v>899</v>
      </c>
      <c r="P44" t="s">
        <v>899</v>
      </c>
      <c r="Q44">
        <v>1</v>
      </c>
      <c r="W44">
        <v>0</v>
      </c>
      <c r="X44">
        <v>-1180195794</v>
      </c>
      <c r="Y44">
        <f>(AT44*1.1)</f>
        <v>2.2000000000000002E-2</v>
      </c>
      <c r="AA44">
        <v>0</v>
      </c>
      <c r="AB44">
        <v>1.05</v>
      </c>
      <c r="AC44">
        <v>0</v>
      </c>
      <c r="AD44">
        <v>0</v>
      </c>
      <c r="AE44">
        <v>0</v>
      </c>
      <c r="AF44">
        <v>1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0.02</v>
      </c>
      <c r="AU44" t="s">
        <v>21</v>
      </c>
      <c r="AV44">
        <v>0</v>
      </c>
      <c r="AW44">
        <v>2</v>
      </c>
      <c r="AX44">
        <v>50627794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ROUND(Y44*Source!I96*DO44,9)</f>
        <v>0</v>
      </c>
      <c r="CX44">
        <f>ROUND(Y44*Source!I96,9)</f>
        <v>2.694912</v>
      </c>
      <c r="CY44">
        <f>AB44</f>
        <v>1.05</v>
      </c>
      <c r="CZ44">
        <f>AF44</f>
        <v>1</v>
      </c>
      <c r="DA44">
        <f>AJ44</f>
        <v>1</v>
      </c>
      <c r="DB44">
        <f>ROUND((ROUND(AT44*CZ44,2)*1.1),6)</f>
        <v>2.1999999999999999E-2</v>
      </c>
      <c r="DC44">
        <f>ROUND((ROUND(AT44*AG44,2)*1.1),6)</f>
        <v>0</v>
      </c>
      <c r="DD44" t="s">
        <v>3</v>
      </c>
      <c r="DE44" t="s">
        <v>3</v>
      </c>
      <c r="DF44">
        <f t="shared" si="15"/>
        <v>0</v>
      </c>
      <c r="DG44">
        <f t="shared" ref="DG44:DG64" si="18">ROUND(ROUND(AF44,2)*CX44,2)</f>
        <v>2.69</v>
      </c>
      <c r="DH44">
        <f t="shared" ref="DH44:DH64" si="19">ROUND(ROUND(AG44,2)*CX44,2)</f>
        <v>0</v>
      </c>
      <c r="DI44">
        <f t="shared" si="4"/>
        <v>0</v>
      </c>
      <c r="DJ44">
        <f>DG44</f>
        <v>2.69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ROW(Source!A96)</f>
        <v>96</v>
      </c>
      <c r="B45">
        <v>50626683</v>
      </c>
      <c r="C45">
        <v>50627782</v>
      </c>
      <c r="D45">
        <v>31110605</v>
      </c>
      <c r="E45">
        <v>1</v>
      </c>
      <c r="F45">
        <v>1</v>
      </c>
      <c r="G45">
        <v>30570983</v>
      </c>
      <c r="H45">
        <v>3</v>
      </c>
      <c r="I45" t="s">
        <v>933</v>
      </c>
      <c r="J45" t="s">
        <v>934</v>
      </c>
      <c r="K45" t="s">
        <v>935</v>
      </c>
      <c r="L45">
        <v>1339</v>
      </c>
      <c r="N45">
        <v>1007</v>
      </c>
      <c r="O45" t="s">
        <v>71</v>
      </c>
      <c r="P45" t="s">
        <v>71</v>
      </c>
      <c r="Q45">
        <v>1</v>
      </c>
      <c r="W45">
        <v>0</v>
      </c>
      <c r="X45">
        <v>1942501623</v>
      </c>
      <c r="Y45">
        <f t="shared" ref="Y45:Y86" si="20">AT45</f>
        <v>0.15</v>
      </c>
      <c r="AA45">
        <v>42.55</v>
      </c>
      <c r="AB45">
        <v>0</v>
      </c>
      <c r="AC45">
        <v>0</v>
      </c>
      <c r="AD45">
        <v>0</v>
      </c>
      <c r="AE45">
        <v>7.07</v>
      </c>
      <c r="AF45">
        <v>0</v>
      </c>
      <c r="AG45">
        <v>0</v>
      </c>
      <c r="AH45">
        <v>0</v>
      </c>
      <c r="AI45">
        <v>6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0.15</v>
      </c>
      <c r="AU45" t="s">
        <v>3</v>
      </c>
      <c r="AV45">
        <v>0</v>
      </c>
      <c r="AW45">
        <v>2</v>
      </c>
      <c r="AX45">
        <v>50627795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ROUND(Y45*Source!I96,9)</f>
        <v>18.374400000000001</v>
      </c>
      <c r="CY45">
        <f t="shared" ref="CY45:CY52" si="21">AA45</f>
        <v>42.55</v>
      </c>
      <c r="CZ45">
        <f t="shared" ref="CZ45:CZ52" si="22">AE45</f>
        <v>7.07</v>
      </c>
      <c r="DA45">
        <f t="shared" ref="DA45:DA52" si="23">AI45</f>
        <v>6</v>
      </c>
      <c r="DB45">
        <f t="shared" ref="DB45:DB86" si="24">ROUND(ROUND(AT45*CZ45,2),6)</f>
        <v>1.06</v>
      </c>
      <c r="DC45">
        <f t="shared" ref="DC45:DC86" si="25">ROUND(ROUND(AT45*AG45,2),6)</f>
        <v>0</v>
      </c>
      <c r="DD45" t="s">
        <v>3</v>
      </c>
      <c r="DE45" t="s">
        <v>3</v>
      </c>
      <c r="DF45">
        <f>ROUND(ROUND(AE45*AI45,2)*CX45,2)</f>
        <v>779.44</v>
      </c>
      <c r="DG45">
        <f t="shared" si="18"/>
        <v>0</v>
      </c>
      <c r="DH45">
        <f t="shared" si="19"/>
        <v>0</v>
      </c>
      <c r="DI45">
        <f t="shared" si="4"/>
        <v>0</v>
      </c>
      <c r="DJ45">
        <f t="shared" ref="DJ45:DJ52" si="26">DF45</f>
        <v>779.44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ROW(Source!A96)</f>
        <v>96</v>
      </c>
      <c r="B46">
        <v>50626683</v>
      </c>
      <c r="C46">
        <v>50627782</v>
      </c>
      <c r="D46">
        <v>46136749</v>
      </c>
      <c r="E46">
        <v>1</v>
      </c>
      <c r="F46">
        <v>1</v>
      </c>
      <c r="G46">
        <v>30570983</v>
      </c>
      <c r="H46">
        <v>3</v>
      </c>
      <c r="I46" t="s">
        <v>161</v>
      </c>
      <c r="J46" t="s">
        <v>163</v>
      </c>
      <c r="K46" t="s">
        <v>162</v>
      </c>
      <c r="L46">
        <v>1339</v>
      </c>
      <c r="N46">
        <v>1007</v>
      </c>
      <c r="O46" t="s">
        <v>71</v>
      </c>
      <c r="P46" t="s">
        <v>71</v>
      </c>
      <c r="Q46">
        <v>1</v>
      </c>
      <c r="W46">
        <v>0</v>
      </c>
      <c r="X46">
        <v>-1708342623</v>
      </c>
      <c r="Y46">
        <f t="shared" si="20"/>
        <v>1.1499999999999999</v>
      </c>
      <c r="AA46">
        <v>3058.36</v>
      </c>
      <c r="AB46">
        <v>0</v>
      </c>
      <c r="AC46">
        <v>0</v>
      </c>
      <c r="AD46">
        <v>0</v>
      </c>
      <c r="AE46">
        <v>214.13</v>
      </c>
      <c r="AF46">
        <v>0</v>
      </c>
      <c r="AG46">
        <v>0</v>
      </c>
      <c r="AH46">
        <v>0</v>
      </c>
      <c r="AI46">
        <v>14.24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1.1499999999999999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ROUND(Y46*Source!I96,9)</f>
        <v>140.87039999999999</v>
      </c>
      <c r="CY46">
        <f t="shared" si="21"/>
        <v>3058.36</v>
      </c>
      <c r="CZ46">
        <f t="shared" si="22"/>
        <v>214.13</v>
      </c>
      <c r="DA46">
        <f t="shared" si="23"/>
        <v>14.24</v>
      </c>
      <c r="DB46">
        <f t="shared" si="24"/>
        <v>246.25</v>
      </c>
      <c r="DC46">
        <f t="shared" si="25"/>
        <v>0</v>
      </c>
      <c r="DD46" t="s">
        <v>3</v>
      </c>
      <c r="DE46" t="s">
        <v>3</v>
      </c>
      <c r="DF46">
        <f>ROUND(ROUND(AE46*AI46,2)*CX46,2)</f>
        <v>429543.43</v>
      </c>
      <c r="DG46">
        <f t="shared" si="18"/>
        <v>0</v>
      </c>
      <c r="DH46">
        <f t="shared" si="19"/>
        <v>0</v>
      </c>
      <c r="DI46">
        <f t="shared" si="4"/>
        <v>0</v>
      </c>
      <c r="DJ46">
        <f t="shared" si="26"/>
        <v>429543.43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ROW(Source!A111)</f>
        <v>111</v>
      </c>
      <c r="B47">
        <v>50626682</v>
      </c>
      <c r="C47">
        <v>50627845</v>
      </c>
      <c r="D47">
        <v>30589667</v>
      </c>
      <c r="E47">
        <v>1</v>
      </c>
      <c r="F47">
        <v>1</v>
      </c>
      <c r="G47">
        <v>30570983</v>
      </c>
      <c r="H47">
        <v>3</v>
      </c>
      <c r="I47" t="s">
        <v>179</v>
      </c>
      <c r="J47" t="s">
        <v>181</v>
      </c>
      <c r="K47" t="s">
        <v>180</v>
      </c>
      <c r="L47">
        <v>1339</v>
      </c>
      <c r="N47">
        <v>1007</v>
      </c>
      <c r="O47" t="s">
        <v>71</v>
      </c>
      <c r="P47" t="s">
        <v>71</v>
      </c>
      <c r="Q47">
        <v>1</v>
      </c>
      <c r="W47">
        <v>0</v>
      </c>
      <c r="X47">
        <v>-737006202</v>
      </c>
      <c r="Y47">
        <f t="shared" si="20"/>
        <v>102</v>
      </c>
      <c r="AA47">
        <v>604.5</v>
      </c>
      <c r="AB47">
        <v>0</v>
      </c>
      <c r="AC47">
        <v>0</v>
      </c>
      <c r="AD47">
        <v>0</v>
      </c>
      <c r="AE47">
        <v>604.5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102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ROUND(Y47*Source!I111,9)</f>
        <v>24.218879999999999</v>
      </c>
      <c r="CY47">
        <f t="shared" si="21"/>
        <v>604.5</v>
      </c>
      <c r="CZ47">
        <f t="shared" si="22"/>
        <v>604.5</v>
      </c>
      <c r="DA47">
        <f t="shared" si="23"/>
        <v>1</v>
      </c>
      <c r="DB47">
        <f t="shared" si="24"/>
        <v>61659</v>
      </c>
      <c r="DC47">
        <f t="shared" si="25"/>
        <v>0</v>
      </c>
      <c r="DD47" t="s">
        <v>3</v>
      </c>
      <c r="DE47" t="s">
        <v>3</v>
      </c>
      <c r="DF47">
        <f>ROUND(ROUND(AE47,2)*CX47,2)</f>
        <v>14640.31</v>
      </c>
      <c r="DG47">
        <f t="shared" si="18"/>
        <v>0</v>
      </c>
      <c r="DH47">
        <f t="shared" si="19"/>
        <v>0</v>
      </c>
      <c r="DI47">
        <f t="shared" si="4"/>
        <v>0</v>
      </c>
      <c r="DJ47">
        <f t="shared" si="26"/>
        <v>14640.31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ROW(Source!A112)</f>
        <v>112</v>
      </c>
      <c r="B48">
        <v>50626683</v>
      </c>
      <c r="C48">
        <v>50627845</v>
      </c>
      <c r="D48">
        <v>30589667</v>
      </c>
      <c r="E48">
        <v>1</v>
      </c>
      <c r="F48">
        <v>1</v>
      </c>
      <c r="G48">
        <v>30570983</v>
      </c>
      <c r="H48">
        <v>3</v>
      </c>
      <c r="I48" t="s">
        <v>179</v>
      </c>
      <c r="J48" t="s">
        <v>181</v>
      </c>
      <c r="K48" t="s">
        <v>180</v>
      </c>
      <c r="L48">
        <v>1339</v>
      </c>
      <c r="N48">
        <v>1007</v>
      </c>
      <c r="O48" t="s">
        <v>71</v>
      </c>
      <c r="P48" t="s">
        <v>71</v>
      </c>
      <c r="Q48">
        <v>1</v>
      </c>
      <c r="W48">
        <v>0</v>
      </c>
      <c r="X48">
        <v>-737006202</v>
      </c>
      <c r="Y48">
        <f t="shared" si="20"/>
        <v>102</v>
      </c>
      <c r="AA48">
        <v>4886.79</v>
      </c>
      <c r="AB48">
        <v>0</v>
      </c>
      <c r="AC48">
        <v>0</v>
      </c>
      <c r="AD48">
        <v>0</v>
      </c>
      <c r="AE48">
        <v>604.5</v>
      </c>
      <c r="AF48">
        <v>0</v>
      </c>
      <c r="AG48">
        <v>0</v>
      </c>
      <c r="AH48">
        <v>0</v>
      </c>
      <c r="AI48">
        <v>7.91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102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ROUND(Y48*Source!I112,9)</f>
        <v>24.218879999999999</v>
      </c>
      <c r="CY48">
        <f t="shared" si="21"/>
        <v>4886.79</v>
      </c>
      <c r="CZ48">
        <f t="shared" si="22"/>
        <v>604.5</v>
      </c>
      <c r="DA48">
        <f t="shared" si="23"/>
        <v>7.91</v>
      </c>
      <c r="DB48">
        <f t="shared" si="24"/>
        <v>61659</v>
      </c>
      <c r="DC48">
        <f t="shared" si="25"/>
        <v>0</v>
      </c>
      <c r="DD48" t="s">
        <v>3</v>
      </c>
      <c r="DE48" t="s">
        <v>3</v>
      </c>
      <c r="DF48">
        <f>ROUND(ROUND(AE48*AI48,2)*CX48,2)</f>
        <v>115805</v>
      </c>
      <c r="DG48">
        <f t="shared" si="18"/>
        <v>0</v>
      </c>
      <c r="DH48">
        <f t="shared" si="19"/>
        <v>0</v>
      </c>
      <c r="DI48">
        <f t="shared" si="4"/>
        <v>0</v>
      </c>
      <c r="DJ48">
        <f t="shared" si="26"/>
        <v>115805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ROW(Source!A160)</f>
        <v>160</v>
      </c>
      <c r="B49">
        <v>50626682</v>
      </c>
      <c r="C49">
        <v>50627883</v>
      </c>
      <c r="D49">
        <v>46136457</v>
      </c>
      <c r="E49">
        <v>1</v>
      </c>
      <c r="F49">
        <v>1</v>
      </c>
      <c r="G49">
        <v>30570983</v>
      </c>
      <c r="H49">
        <v>3</v>
      </c>
      <c r="I49" t="s">
        <v>221</v>
      </c>
      <c r="J49" t="s">
        <v>223</v>
      </c>
      <c r="K49" t="s">
        <v>225</v>
      </c>
      <c r="L49">
        <v>1348</v>
      </c>
      <c r="N49">
        <v>1009</v>
      </c>
      <c r="O49" t="s">
        <v>84</v>
      </c>
      <c r="P49" t="s">
        <v>84</v>
      </c>
      <c r="Q49">
        <v>1000</v>
      </c>
      <c r="W49">
        <v>0</v>
      </c>
      <c r="X49">
        <v>-1918385075</v>
      </c>
      <c r="Y49">
        <f t="shared" si="20"/>
        <v>9.3294559999999999E-2</v>
      </c>
      <c r="AA49">
        <v>8595.42</v>
      </c>
      <c r="AB49">
        <v>0</v>
      </c>
      <c r="AC49">
        <v>0</v>
      </c>
      <c r="AD49">
        <v>0</v>
      </c>
      <c r="AE49">
        <v>8595.42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9.3294559999999999E-2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ROUND(Y49*Source!I160,9)</f>
        <v>1.8794189109999999</v>
      </c>
      <c r="CY49">
        <f t="shared" si="21"/>
        <v>8595.42</v>
      </c>
      <c r="CZ49">
        <f t="shared" si="22"/>
        <v>8595.42</v>
      </c>
      <c r="DA49">
        <f t="shared" si="23"/>
        <v>1</v>
      </c>
      <c r="DB49">
        <f t="shared" si="24"/>
        <v>801.91</v>
      </c>
      <c r="DC49">
        <f t="shared" si="25"/>
        <v>0</v>
      </c>
      <c r="DD49" t="s">
        <v>3</v>
      </c>
      <c r="DE49" t="s">
        <v>3</v>
      </c>
      <c r="DF49">
        <f>ROUND(ROUND(AE49,2)*CX49,2)</f>
        <v>16154.39</v>
      </c>
      <c r="DG49">
        <f t="shared" si="18"/>
        <v>0</v>
      </c>
      <c r="DH49">
        <f t="shared" si="19"/>
        <v>0</v>
      </c>
      <c r="DI49">
        <f t="shared" si="4"/>
        <v>0</v>
      </c>
      <c r="DJ49">
        <f t="shared" si="26"/>
        <v>16154.39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ROW(Source!A160)</f>
        <v>160</v>
      </c>
      <c r="B50">
        <v>50626682</v>
      </c>
      <c r="C50">
        <v>50627883</v>
      </c>
      <c r="D50">
        <v>42125447</v>
      </c>
      <c r="E50">
        <v>1</v>
      </c>
      <c r="F50">
        <v>1</v>
      </c>
      <c r="G50">
        <v>30570983</v>
      </c>
      <c r="H50">
        <v>3</v>
      </c>
      <c r="I50" t="s">
        <v>227</v>
      </c>
      <c r="J50" t="s">
        <v>229</v>
      </c>
      <c r="K50" t="s">
        <v>231</v>
      </c>
      <c r="L50">
        <v>1348</v>
      </c>
      <c r="N50">
        <v>1009</v>
      </c>
      <c r="O50" t="s">
        <v>84</v>
      </c>
      <c r="P50" t="s">
        <v>84</v>
      </c>
      <c r="Q50">
        <v>1000</v>
      </c>
      <c r="W50">
        <v>0</v>
      </c>
      <c r="X50">
        <v>542484481</v>
      </c>
      <c r="Y50">
        <f t="shared" si="20"/>
        <v>0.26714349999999998</v>
      </c>
      <c r="AA50">
        <v>8416.35</v>
      </c>
      <c r="AB50">
        <v>0</v>
      </c>
      <c r="AC50">
        <v>0</v>
      </c>
      <c r="AD50">
        <v>0</v>
      </c>
      <c r="AE50">
        <v>8416.35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0.26714349999999998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ROUND(Y50*Source!I160,9)</f>
        <v>5.3816058079999998</v>
      </c>
      <c r="CY50">
        <f t="shared" si="21"/>
        <v>8416.35</v>
      </c>
      <c r="CZ50">
        <f t="shared" si="22"/>
        <v>8416.35</v>
      </c>
      <c r="DA50">
        <f t="shared" si="23"/>
        <v>1</v>
      </c>
      <c r="DB50">
        <f t="shared" si="24"/>
        <v>2248.37</v>
      </c>
      <c r="DC50">
        <f t="shared" si="25"/>
        <v>0</v>
      </c>
      <c r="DD50" t="s">
        <v>3</v>
      </c>
      <c r="DE50" t="s">
        <v>3</v>
      </c>
      <c r="DF50">
        <f>ROUND(ROUND(AE50,2)*CX50,2)</f>
        <v>45293.48</v>
      </c>
      <c r="DG50">
        <f t="shared" si="18"/>
        <v>0</v>
      </c>
      <c r="DH50">
        <f t="shared" si="19"/>
        <v>0</v>
      </c>
      <c r="DI50">
        <f t="shared" si="4"/>
        <v>0</v>
      </c>
      <c r="DJ50">
        <f t="shared" si="26"/>
        <v>45293.48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ROW(Source!A161)</f>
        <v>161</v>
      </c>
      <c r="B51">
        <v>50626683</v>
      </c>
      <c r="C51">
        <v>50627883</v>
      </c>
      <c r="D51">
        <v>46136457</v>
      </c>
      <c r="E51">
        <v>1</v>
      </c>
      <c r="F51">
        <v>1</v>
      </c>
      <c r="G51">
        <v>30570983</v>
      </c>
      <c r="H51">
        <v>3</v>
      </c>
      <c r="I51" t="s">
        <v>221</v>
      </c>
      <c r="J51" t="s">
        <v>223</v>
      </c>
      <c r="K51" t="s">
        <v>225</v>
      </c>
      <c r="L51">
        <v>1348</v>
      </c>
      <c r="N51">
        <v>1009</v>
      </c>
      <c r="O51" t="s">
        <v>84</v>
      </c>
      <c r="P51" t="s">
        <v>84</v>
      </c>
      <c r="Q51">
        <v>1000</v>
      </c>
      <c r="W51">
        <v>0</v>
      </c>
      <c r="X51">
        <v>-1918385075</v>
      </c>
      <c r="Y51">
        <f t="shared" si="20"/>
        <v>9.3294559999999999E-2</v>
      </c>
      <c r="AA51">
        <v>71341.990000000005</v>
      </c>
      <c r="AB51">
        <v>0</v>
      </c>
      <c r="AC51">
        <v>0</v>
      </c>
      <c r="AD51">
        <v>0</v>
      </c>
      <c r="AE51">
        <v>8595.42</v>
      </c>
      <c r="AF51">
        <v>0</v>
      </c>
      <c r="AG51">
        <v>0</v>
      </c>
      <c r="AH51">
        <v>0</v>
      </c>
      <c r="AI51">
        <v>8.3000000000000007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9.3294559999999999E-2</v>
      </c>
      <c r="AU51" t="s">
        <v>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ROUND(Y51*Source!I161,9)</f>
        <v>1.8794189109999999</v>
      </c>
      <c r="CY51">
        <f t="shared" si="21"/>
        <v>71341.990000000005</v>
      </c>
      <c r="CZ51">
        <f t="shared" si="22"/>
        <v>8595.42</v>
      </c>
      <c r="DA51">
        <f t="shared" si="23"/>
        <v>8.3000000000000007</v>
      </c>
      <c r="DB51">
        <f t="shared" si="24"/>
        <v>801.91</v>
      </c>
      <c r="DC51">
        <f t="shared" si="25"/>
        <v>0</v>
      </c>
      <c r="DD51" t="s">
        <v>3</v>
      </c>
      <c r="DE51" t="s">
        <v>3</v>
      </c>
      <c r="DF51">
        <f>ROUND(ROUND(AE51*AI51,2)*CX51,2)</f>
        <v>134081.49</v>
      </c>
      <c r="DG51">
        <f t="shared" si="18"/>
        <v>0</v>
      </c>
      <c r="DH51">
        <f t="shared" si="19"/>
        <v>0</v>
      </c>
      <c r="DI51">
        <f t="shared" si="4"/>
        <v>0</v>
      </c>
      <c r="DJ51">
        <f t="shared" si="26"/>
        <v>134081.49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ROW(Source!A161)</f>
        <v>161</v>
      </c>
      <c r="B52">
        <v>50626683</v>
      </c>
      <c r="C52">
        <v>50627883</v>
      </c>
      <c r="D52">
        <v>42125447</v>
      </c>
      <c r="E52">
        <v>1</v>
      </c>
      <c r="F52">
        <v>1</v>
      </c>
      <c r="G52">
        <v>30570983</v>
      </c>
      <c r="H52">
        <v>3</v>
      </c>
      <c r="I52" t="s">
        <v>227</v>
      </c>
      <c r="J52" t="s">
        <v>229</v>
      </c>
      <c r="K52" t="s">
        <v>231</v>
      </c>
      <c r="L52">
        <v>1348</v>
      </c>
      <c r="N52">
        <v>1009</v>
      </c>
      <c r="O52" t="s">
        <v>84</v>
      </c>
      <c r="P52" t="s">
        <v>84</v>
      </c>
      <c r="Q52">
        <v>1000</v>
      </c>
      <c r="W52">
        <v>0</v>
      </c>
      <c r="X52">
        <v>542484481</v>
      </c>
      <c r="Y52">
        <f t="shared" si="20"/>
        <v>0.26714349999999998</v>
      </c>
      <c r="AA52">
        <v>90812.42</v>
      </c>
      <c r="AB52">
        <v>0</v>
      </c>
      <c r="AC52">
        <v>0</v>
      </c>
      <c r="AD52">
        <v>0</v>
      </c>
      <c r="AE52">
        <v>8416.35</v>
      </c>
      <c r="AF52">
        <v>0</v>
      </c>
      <c r="AG52">
        <v>0</v>
      </c>
      <c r="AH52">
        <v>0</v>
      </c>
      <c r="AI52">
        <v>10.79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0.26714349999999998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ROUND(Y52*Source!I161,9)</f>
        <v>5.3816058079999998</v>
      </c>
      <c r="CY52">
        <f t="shared" si="21"/>
        <v>90812.42</v>
      </c>
      <c r="CZ52">
        <f t="shared" si="22"/>
        <v>8416.35</v>
      </c>
      <c r="DA52">
        <f t="shared" si="23"/>
        <v>10.79</v>
      </c>
      <c r="DB52">
        <f t="shared" si="24"/>
        <v>2248.37</v>
      </c>
      <c r="DC52">
        <f t="shared" si="25"/>
        <v>0</v>
      </c>
      <c r="DD52" t="s">
        <v>3</v>
      </c>
      <c r="DE52" t="s">
        <v>3</v>
      </c>
      <c r="DF52">
        <f>ROUND(ROUND(AE52*AI52,2)*CX52,2)</f>
        <v>488716.65</v>
      </c>
      <c r="DG52">
        <f t="shared" si="18"/>
        <v>0</v>
      </c>
      <c r="DH52">
        <f t="shared" si="19"/>
        <v>0</v>
      </c>
      <c r="DI52">
        <f t="shared" si="4"/>
        <v>0</v>
      </c>
      <c r="DJ52">
        <f t="shared" si="26"/>
        <v>488716.65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ROW(Source!A184)</f>
        <v>184</v>
      </c>
      <c r="B53">
        <v>50626682</v>
      </c>
      <c r="C53">
        <v>50629969</v>
      </c>
      <c r="D53">
        <v>45909883</v>
      </c>
      <c r="E53">
        <v>30570983</v>
      </c>
      <c r="F53">
        <v>1</v>
      </c>
      <c r="G53">
        <v>30570983</v>
      </c>
      <c r="H53">
        <v>1</v>
      </c>
      <c r="I53" t="s">
        <v>887</v>
      </c>
      <c r="J53" t="s">
        <v>3</v>
      </c>
      <c r="K53" t="s">
        <v>888</v>
      </c>
      <c r="L53">
        <v>1191</v>
      </c>
      <c r="N53">
        <v>1013</v>
      </c>
      <c r="O53" t="s">
        <v>889</v>
      </c>
      <c r="P53" t="s">
        <v>889</v>
      </c>
      <c r="Q53">
        <v>1</v>
      </c>
      <c r="W53">
        <v>0</v>
      </c>
      <c r="X53">
        <v>476480486</v>
      </c>
      <c r="Y53">
        <f t="shared" si="20"/>
        <v>128.63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128.63</v>
      </c>
      <c r="AU53" t="s">
        <v>3</v>
      </c>
      <c r="AV53">
        <v>1</v>
      </c>
      <c r="AW53">
        <v>2</v>
      </c>
      <c r="AX53">
        <v>50629970</v>
      </c>
      <c r="AY53">
        <v>1</v>
      </c>
      <c r="AZ53">
        <v>0</v>
      </c>
      <c r="BA53">
        <v>47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ROUND(AT53*Source!I184*AH53*AL53,2)</f>
        <v>0</v>
      </c>
      <c r="CV53">
        <f>ROUND(Y53*Source!I184,9)</f>
        <v>1440.6559999999999</v>
      </c>
      <c r="CW53">
        <v>0</v>
      </c>
      <c r="CX53">
        <f>ROUND(Y53*Source!I184,9)</f>
        <v>1440.6559999999999</v>
      </c>
      <c r="CY53">
        <f>AD53</f>
        <v>0</v>
      </c>
      <c r="CZ53">
        <f>AH53</f>
        <v>0</v>
      </c>
      <c r="DA53">
        <f>AL53</f>
        <v>1</v>
      </c>
      <c r="DB53">
        <f t="shared" si="24"/>
        <v>0</v>
      </c>
      <c r="DC53">
        <f t="shared" si="25"/>
        <v>0</v>
      </c>
      <c r="DD53" t="s">
        <v>3</v>
      </c>
      <c r="DE53" t="s">
        <v>3</v>
      </c>
      <c r="DF53">
        <f t="shared" ref="DF53:DF68" si="27">ROUND(ROUND(AE53,2)*CX53,2)</f>
        <v>0</v>
      </c>
      <c r="DG53">
        <f t="shared" si="18"/>
        <v>0</v>
      </c>
      <c r="DH53">
        <f t="shared" si="19"/>
        <v>0</v>
      </c>
      <c r="DI53">
        <f t="shared" si="4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ROW(Source!A184)</f>
        <v>184</v>
      </c>
      <c r="B54">
        <v>50626682</v>
      </c>
      <c r="C54">
        <v>50629969</v>
      </c>
      <c r="D54">
        <v>46170648</v>
      </c>
      <c r="E54">
        <v>1</v>
      </c>
      <c r="F54">
        <v>1</v>
      </c>
      <c r="G54">
        <v>30570983</v>
      </c>
      <c r="H54">
        <v>2</v>
      </c>
      <c r="I54" t="s">
        <v>936</v>
      </c>
      <c r="J54" t="s">
        <v>937</v>
      </c>
      <c r="K54" t="s">
        <v>938</v>
      </c>
      <c r="L54">
        <v>1368</v>
      </c>
      <c r="N54">
        <v>1011</v>
      </c>
      <c r="O54" t="s">
        <v>893</v>
      </c>
      <c r="P54" t="s">
        <v>893</v>
      </c>
      <c r="Q54">
        <v>1</v>
      </c>
      <c r="W54">
        <v>0</v>
      </c>
      <c r="X54">
        <v>1036662684</v>
      </c>
      <c r="Y54">
        <f t="shared" si="20"/>
        <v>34.200000000000003</v>
      </c>
      <c r="AA54">
        <v>0</v>
      </c>
      <c r="AB54">
        <v>2.44</v>
      </c>
      <c r="AC54">
        <v>0</v>
      </c>
      <c r="AD54">
        <v>0</v>
      </c>
      <c r="AE54">
        <v>0</v>
      </c>
      <c r="AF54">
        <v>2.44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34.200000000000003</v>
      </c>
      <c r="AU54" t="s">
        <v>3</v>
      </c>
      <c r="AV54">
        <v>0</v>
      </c>
      <c r="AW54">
        <v>2</v>
      </c>
      <c r="AX54">
        <v>50629971</v>
      </c>
      <c r="AY54">
        <v>1</v>
      </c>
      <c r="AZ54">
        <v>0</v>
      </c>
      <c r="BA54">
        <v>48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ROUND(Y54*Source!I184*DO54,9)</f>
        <v>0</v>
      </c>
      <c r="CX54">
        <f>ROUND(Y54*Source!I184,9)</f>
        <v>383.04</v>
      </c>
      <c r="CY54">
        <f>AB54</f>
        <v>2.44</v>
      </c>
      <c r="CZ54">
        <f>AF54</f>
        <v>2.44</v>
      </c>
      <c r="DA54">
        <f>AJ54</f>
        <v>1</v>
      </c>
      <c r="DB54">
        <f t="shared" si="24"/>
        <v>83.45</v>
      </c>
      <c r="DC54">
        <f t="shared" si="25"/>
        <v>0</v>
      </c>
      <c r="DD54" t="s">
        <v>3</v>
      </c>
      <c r="DE54" t="s">
        <v>3</v>
      </c>
      <c r="DF54">
        <f t="shared" si="27"/>
        <v>0</v>
      </c>
      <c r="DG54">
        <f t="shared" si="18"/>
        <v>934.62</v>
      </c>
      <c r="DH54">
        <f t="shared" si="19"/>
        <v>0</v>
      </c>
      <c r="DI54">
        <f t="shared" si="4"/>
        <v>0</v>
      </c>
      <c r="DJ54">
        <f>DG54</f>
        <v>934.62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ROW(Source!A184)</f>
        <v>184</v>
      </c>
      <c r="B55">
        <v>50626682</v>
      </c>
      <c r="C55">
        <v>50629969</v>
      </c>
      <c r="D55">
        <v>46170867</v>
      </c>
      <c r="E55">
        <v>1</v>
      </c>
      <c r="F55">
        <v>1</v>
      </c>
      <c r="G55">
        <v>30570983</v>
      </c>
      <c r="H55">
        <v>2</v>
      </c>
      <c r="I55" t="s">
        <v>939</v>
      </c>
      <c r="J55" t="s">
        <v>940</v>
      </c>
      <c r="K55" t="s">
        <v>941</v>
      </c>
      <c r="L55">
        <v>1368</v>
      </c>
      <c r="N55">
        <v>1011</v>
      </c>
      <c r="O55" t="s">
        <v>893</v>
      </c>
      <c r="P55" t="s">
        <v>893</v>
      </c>
      <c r="Q55">
        <v>1</v>
      </c>
      <c r="W55">
        <v>0</v>
      </c>
      <c r="X55">
        <v>-7781208</v>
      </c>
      <c r="Y55">
        <f t="shared" si="20"/>
        <v>0.57999999999999996</v>
      </c>
      <c r="AA55">
        <v>0</v>
      </c>
      <c r="AB55">
        <v>83.1</v>
      </c>
      <c r="AC55">
        <v>12.62</v>
      </c>
      <c r="AD55">
        <v>0</v>
      </c>
      <c r="AE55">
        <v>0</v>
      </c>
      <c r="AF55">
        <v>83.1</v>
      </c>
      <c r="AG55">
        <v>12.62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0.57999999999999996</v>
      </c>
      <c r="AU55" t="s">
        <v>3</v>
      </c>
      <c r="AV55">
        <v>0</v>
      </c>
      <c r="AW55">
        <v>2</v>
      </c>
      <c r="AX55">
        <v>50629972</v>
      </c>
      <c r="AY55">
        <v>1</v>
      </c>
      <c r="AZ55">
        <v>0</v>
      </c>
      <c r="BA55">
        <v>49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ROUND(Y55*Source!I184*DO55,9)</f>
        <v>0</v>
      </c>
      <c r="CX55">
        <f>ROUND(Y55*Source!I184,9)</f>
        <v>6.4960000000000004</v>
      </c>
      <c r="CY55">
        <f>AB55</f>
        <v>83.1</v>
      </c>
      <c r="CZ55">
        <f>AF55</f>
        <v>83.1</v>
      </c>
      <c r="DA55">
        <f>AJ55</f>
        <v>1</v>
      </c>
      <c r="DB55">
        <f t="shared" si="24"/>
        <v>48.2</v>
      </c>
      <c r="DC55">
        <f t="shared" si="25"/>
        <v>7.32</v>
      </c>
      <c r="DD55" t="s">
        <v>3</v>
      </c>
      <c r="DE55" t="s">
        <v>3</v>
      </c>
      <c r="DF55">
        <f t="shared" si="27"/>
        <v>0</v>
      </c>
      <c r="DG55">
        <f t="shared" si="18"/>
        <v>539.82000000000005</v>
      </c>
      <c r="DH55">
        <f t="shared" si="19"/>
        <v>81.98</v>
      </c>
      <c r="DI55">
        <f t="shared" si="4"/>
        <v>0</v>
      </c>
      <c r="DJ55">
        <f>DG55</f>
        <v>539.82000000000005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ROW(Source!A184)</f>
        <v>184</v>
      </c>
      <c r="B56">
        <v>50626682</v>
      </c>
      <c r="C56">
        <v>50629969</v>
      </c>
      <c r="D56">
        <v>46170977</v>
      </c>
      <c r="E56">
        <v>1</v>
      </c>
      <c r="F56">
        <v>1</v>
      </c>
      <c r="G56">
        <v>30570983</v>
      </c>
      <c r="H56">
        <v>2</v>
      </c>
      <c r="I56" t="s">
        <v>942</v>
      </c>
      <c r="J56" t="s">
        <v>943</v>
      </c>
      <c r="K56" t="s">
        <v>944</v>
      </c>
      <c r="L56">
        <v>1368</v>
      </c>
      <c r="N56">
        <v>1011</v>
      </c>
      <c r="O56" t="s">
        <v>893</v>
      </c>
      <c r="P56" t="s">
        <v>893</v>
      </c>
      <c r="Q56">
        <v>1</v>
      </c>
      <c r="W56">
        <v>0</v>
      </c>
      <c r="X56">
        <v>-1840684430</v>
      </c>
      <c r="Y56">
        <f t="shared" si="20"/>
        <v>3.99</v>
      </c>
      <c r="AA56">
        <v>0</v>
      </c>
      <c r="AB56">
        <v>0.8</v>
      </c>
      <c r="AC56">
        <v>0</v>
      </c>
      <c r="AD56">
        <v>0</v>
      </c>
      <c r="AE56">
        <v>0</v>
      </c>
      <c r="AF56">
        <v>0.8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3.99</v>
      </c>
      <c r="AU56" t="s">
        <v>3</v>
      </c>
      <c r="AV56">
        <v>0</v>
      </c>
      <c r="AW56">
        <v>2</v>
      </c>
      <c r="AX56">
        <v>50629973</v>
      </c>
      <c r="AY56">
        <v>1</v>
      </c>
      <c r="AZ56">
        <v>0</v>
      </c>
      <c r="BA56">
        <v>50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ROUND(Y56*Source!I184*DO56,9)</f>
        <v>0</v>
      </c>
      <c r="CX56">
        <f>ROUND(Y56*Source!I184,9)</f>
        <v>44.688000000000002</v>
      </c>
      <c r="CY56">
        <f>AB56</f>
        <v>0.8</v>
      </c>
      <c r="CZ56">
        <f>AF56</f>
        <v>0.8</v>
      </c>
      <c r="DA56">
        <f>AJ56</f>
        <v>1</v>
      </c>
      <c r="DB56">
        <f t="shared" si="24"/>
        <v>3.19</v>
      </c>
      <c r="DC56">
        <f t="shared" si="25"/>
        <v>0</v>
      </c>
      <c r="DD56" t="s">
        <v>3</v>
      </c>
      <c r="DE56" t="s">
        <v>3</v>
      </c>
      <c r="DF56">
        <f t="shared" si="27"/>
        <v>0</v>
      </c>
      <c r="DG56">
        <f t="shared" si="18"/>
        <v>35.75</v>
      </c>
      <c r="DH56">
        <f t="shared" si="19"/>
        <v>0</v>
      </c>
      <c r="DI56">
        <f t="shared" si="4"/>
        <v>0</v>
      </c>
      <c r="DJ56">
        <f>DG56</f>
        <v>35.75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ROW(Source!A184)</f>
        <v>184</v>
      </c>
      <c r="B57">
        <v>50626682</v>
      </c>
      <c r="C57">
        <v>50629969</v>
      </c>
      <c r="D57">
        <v>46170297</v>
      </c>
      <c r="E57">
        <v>1</v>
      </c>
      <c r="F57">
        <v>1</v>
      </c>
      <c r="G57">
        <v>30570983</v>
      </c>
      <c r="H57">
        <v>2</v>
      </c>
      <c r="I57" t="s">
        <v>945</v>
      </c>
      <c r="J57" t="s">
        <v>946</v>
      </c>
      <c r="K57" t="s">
        <v>947</v>
      </c>
      <c r="L57">
        <v>1368</v>
      </c>
      <c r="N57">
        <v>1011</v>
      </c>
      <c r="O57" t="s">
        <v>893</v>
      </c>
      <c r="P57" t="s">
        <v>893</v>
      </c>
      <c r="Q57">
        <v>1</v>
      </c>
      <c r="W57">
        <v>0</v>
      </c>
      <c r="X57">
        <v>1559294286</v>
      </c>
      <c r="Y57">
        <f t="shared" si="20"/>
        <v>3.46</v>
      </c>
      <c r="AA57">
        <v>0</v>
      </c>
      <c r="AB57">
        <v>3.18</v>
      </c>
      <c r="AC57">
        <v>0</v>
      </c>
      <c r="AD57">
        <v>0</v>
      </c>
      <c r="AE57">
        <v>0</v>
      </c>
      <c r="AF57">
        <v>3.18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3.46</v>
      </c>
      <c r="AU57" t="s">
        <v>3</v>
      </c>
      <c r="AV57">
        <v>0</v>
      </c>
      <c r="AW57">
        <v>2</v>
      </c>
      <c r="AX57">
        <v>50629974</v>
      </c>
      <c r="AY57">
        <v>1</v>
      </c>
      <c r="AZ57">
        <v>0</v>
      </c>
      <c r="BA57">
        <v>51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ROUND(Y57*Source!I184*DO57,9)</f>
        <v>0</v>
      </c>
      <c r="CX57">
        <f>ROUND(Y57*Source!I184,9)</f>
        <v>38.752000000000002</v>
      </c>
      <c r="CY57">
        <f>AB57</f>
        <v>3.18</v>
      </c>
      <c r="CZ57">
        <f>AF57</f>
        <v>3.18</v>
      </c>
      <c r="DA57">
        <f>AJ57</f>
        <v>1</v>
      </c>
      <c r="DB57">
        <f t="shared" si="24"/>
        <v>11</v>
      </c>
      <c r="DC57">
        <f t="shared" si="25"/>
        <v>0</v>
      </c>
      <c r="DD57" t="s">
        <v>3</v>
      </c>
      <c r="DE57" t="s">
        <v>3</v>
      </c>
      <c r="DF57">
        <f t="shared" si="27"/>
        <v>0</v>
      </c>
      <c r="DG57">
        <f t="shared" si="18"/>
        <v>123.23</v>
      </c>
      <c r="DH57">
        <f t="shared" si="19"/>
        <v>0</v>
      </c>
      <c r="DI57">
        <f t="shared" si="4"/>
        <v>0</v>
      </c>
      <c r="DJ57">
        <f>DG57</f>
        <v>123.23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ROW(Source!A184)</f>
        <v>184</v>
      </c>
      <c r="B58">
        <v>50626682</v>
      </c>
      <c r="C58">
        <v>50629969</v>
      </c>
      <c r="D58">
        <v>31110602</v>
      </c>
      <c r="E58">
        <v>1</v>
      </c>
      <c r="F58">
        <v>1</v>
      </c>
      <c r="G58">
        <v>30570983</v>
      </c>
      <c r="H58">
        <v>3</v>
      </c>
      <c r="I58" t="s">
        <v>948</v>
      </c>
      <c r="J58" t="s">
        <v>949</v>
      </c>
      <c r="K58" t="s">
        <v>950</v>
      </c>
      <c r="L58">
        <v>1346</v>
      </c>
      <c r="N58">
        <v>1009</v>
      </c>
      <c r="O58" t="s">
        <v>262</v>
      </c>
      <c r="P58" t="s">
        <v>262</v>
      </c>
      <c r="Q58">
        <v>1</v>
      </c>
      <c r="W58">
        <v>0</v>
      </c>
      <c r="X58">
        <v>-1299596119</v>
      </c>
      <c r="Y58">
        <f t="shared" si="20"/>
        <v>10</v>
      </c>
      <c r="AA58">
        <v>1.61</v>
      </c>
      <c r="AB58">
        <v>0</v>
      </c>
      <c r="AC58">
        <v>0</v>
      </c>
      <c r="AD58">
        <v>0</v>
      </c>
      <c r="AE58">
        <v>1.61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10</v>
      </c>
      <c r="AU58" t="s">
        <v>3</v>
      </c>
      <c r="AV58">
        <v>0</v>
      </c>
      <c r="AW58">
        <v>2</v>
      </c>
      <c r="AX58">
        <v>50629975</v>
      </c>
      <c r="AY58">
        <v>1</v>
      </c>
      <c r="AZ58">
        <v>0</v>
      </c>
      <c r="BA58">
        <v>52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ROUND(Y58*Source!I184,9)</f>
        <v>112</v>
      </c>
      <c r="CY58">
        <f t="shared" ref="CY58:CY63" si="28">AA58</f>
        <v>1.61</v>
      </c>
      <c r="CZ58">
        <f t="shared" ref="CZ58:CZ63" si="29">AE58</f>
        <v>1.61</v>
      </c>
      <c r="DA58">
        <f t="shared" ref="DA58:DA63" si="30">AI58</f>
        <v>1</v>
      </c>
      <c r="DB58">
        <f t="shared" si="24"/>
        <v>16.100000000000001</v>
      </c>
      <c r="DC58">
        <f t="shared" si="25"/>
        <v>0</v>
      </c>
      <c r="DD58" t="s">
        <v>3</v>
      </c>
      <c r="DE58" t="s">
        <v>3</v>
      </c>
      <c r="DF58">
        <f t="shared" si="27"/>
        <v>180.32</v>
      </c>
      <c r="DG58">
        <f t="shared" si="18"/>
        <v>0</v>
      </c>
      <c r="DH58">
        <f t="shared" si="19"/>
        <v>0</v>
      </c>
      <c r="DI58">
        <f t="shared" si="4"/>
        <v>0</v>
      </c>
      <c r="DJ58">
        <f t="shared" ref="DJ58:DJ63" si="31">DF58</f>
        <v>180.32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ROW(Source!A184)</f>
        <v>184</v>
      </c>
      <c r="B59">
        <v>50626682</v>
      </c>
      <c r="C59">
        <v>50629969</v>
      </c>
      <c r="D59">
        <v>46136049</v>
      </c>
      <c r="E59">
        <v>1</v>
      </c>
      <c r="F59">
        <v>1</v>
      </c>
      <c r="G59">
        <v>30570983</v>
      </c>
      <c r="H59">
        <v>3</v>
      </c>
      <c r="I59" t="s">
        <v>252</v>
      </c>
      <c r="J59" t="s">
        <v>254</v>
      </c>
      <c r="K59" t="s">
        <v>253</v>
      </c>
      <c r="L59">
        <v>1348</v>
      </c>
      <c r="N59">
        <v>1009</v>
      </c>
      <c r="O59" t="s">
        <v>84</v>
      </c>
      <c r="P59" t="s">
        <v>84</v>
      </c>
      <c r="Q59">
        <v>1000</v>
      </c>
      <c r="W59">
        <v>0</v>
      </c>
      <c r="X59">
        <v>-458474567</v>
      </c>
      <c r="Y59">
        <f t="shared" si="20"/>
        <v>2.8000000000000001E-2</v>
      </c>
      <c r="AA59">
        <v>18660.61</v>
      </c>
      <c r="AB59">
        <v>0</v>
      </c>
      <c r="AC59">
        <v>0</v>
      </c>
      <c r="AD59">
        <v>0</v>
      </c>
      <c r="AE59">
        <v>18660.61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2.8000000000000001E-2</v>
      </c>
      <c r="AU59" t="s">
        <v>3</v>
      </c>
      <c r="AV59">
        <v>0</v>
      </c>
      <c r="AW59">
        <v>2</v>
      </c>
      <c r="AX59">
        <v>50629976</v>
      </c>
      <c r="AY59">
        <v>1</v>
      </c>
      <c r="AZ59">
        <v>0</v>
      </c>
      <c r="BA59">
        <v>53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ROUND(Y59*Source!I184,9)</f>
        <v>0.31359999999999999</v>
      </c>
      <c r="CY59">
        <f t="shared" si="28"/>
        <v>18660.61</v>
      </c>
      <c r="CZ59">
        <f t="shared" si="29"/>
        <v>18660.61</v>
      </c>
      <c r="DA59">
        <f t="shared" si="30"/>
        <v>1</v>
      </c>
      <c r="DB59">
        <f t="shared" si="24"/>
        <v>522.5</v>
      </c>
      <c r="DC59">
        <f t="shared" si="25"/>
        <v>0</v>
      </c>
      <c r="DD59" t="s">
        <v>3</v>
      </c>
      <c r="DE59" t="s">
        <v>3</v>
      </c>
      <c r="DF59">
        <f t="shared" si="27"/>
        <v>5851.97</v>
      </c>
      <c r="DG59">
        <f t="shared" si="18"/>
        <v>0</v>
      </c>
      <c r="DH59">
        <f t="shared" si="19"/>
        <v>0</v>
      </c>
      <c r="DI59">
        <f t="shared" si="4"/>
        <v>0</v>
      </c>
      <c r="DJ59">
        <f t="shared" si="31"/>
        <v>5851.97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ROW(Source!A184)</f>
        <v>184</v>
      </c>
      <c r="B60">
        <v>50626682</v>
      </c>
      <c r="C60">
        <v>50629969</v>
      </c>
      <c r="D60">
        <v>46137575</v>
      </c>
      <c r="E60">
        <v>1</v>
      </c>
      <c r="F60">
        <v>1</v>
      </c>
      <c r="G60">
        <v>30570983</v>
      </c>
      <c r="H60">
        <v>3</v>
      </c>
      <c r="I60" t="s">
        <v>272</v>
      </c>
      <c r="J60" t="s">
        <v>274</v>
      </c>
      <c r="K60" t="s">
        <v>273</v>
      </c>
      <c r="L60">
        <v>1348</v>
      </c>
      <c r="N60">
        <v>1009</v>
      </c>
      <c r="O60" t="s">
        <v>84</v>
      </c>
      <c r="P60" t="s">
        <v>84</v>
      </c>
      <c r="Q60">
        <v>1000</v>
      </c>
      <c r="W60">
        <v>0</v>
      </c>
      <c r="X60">
        <v>-1536955628</v>
      </c>
      <c r="Y60">
        <f t="shared" si="20"/>
        <v>0.22500000000000001</v>
      </c>
      <c r="AA60">
        <v>178378.05</v>
      </c>
      <c r="AB60">
        <v>0</v>
      </c>
      <c r="AC60">
        <v>0</v>
      </c>
      <c r="AD60">
        <v>0</v>
      </c>
      <c r="AE60">
        <v>178378.05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0.22500000000000001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ROUND(Y60*Source!I184,9)</f>
        <v>2.52</v>
      </c>
      <c r="CY60">
        <f t="shared" si="28"/>
        <v>178378.05</v>
      </c>
      <c r="CZ60">
        <f t="shared" si="29"/>
        <v>178378.05</v>
      </c>
      <c r="DA60">
        <f t="shared" si="30"/>
        <v>1</v>
      </c>
      <c r="DB60">
        <f t="shared" si="24"/>
        <v>40135.06</v>
      </c>
      <c r="DC60">
        <f t="shared" si="25"/>
        <v>0</v>
      </c>
      <c r="DD60" t="s">
        <v>3</v>
      </c>
      <c r="DE60" t="s">
        <v>3</v>
      </c>
      <c r="DF60">
        <f t="shared" si="27"/>
        <v>449512.69</v>
      </c>
      <c r="DG60">
        <f t="shared" si="18"/>
        <v>0</v>
      </c>
      <c r="DH60">
        <f t="shared" si="19"/>
        <v>0</v>
      </c>
      <c r="DI60">
        <f t="shared" si="4"/>
        <v>0</v>
      </c>
      <c r="DJ60">
        <f t="shared" si="31"/>
        <v>449512.69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ROW(Source!A184)</f>
        <v>184</v>
      </c>
      <c r="B61">
        <v>50626682</v>
      </c>
      <c r="C61">
        <v>50629969</v>
      </c>
      <c r="D61">
        <v>46136346</v>
      </c>
      <c r="E61">
        <v>1</v>
      </c>
      <c r="F61">
        <v>1</v>
      </c>
      <c r="G61">
        <v>30570983</v>
      </c>
      <c r="H61">
        <v>3</v>
      </c>
      <c r="I61" t="s">
        <v>951</v>
      </c>
      <c r="J61" t="s">
        <v>952</v>
      </c>
      <c r="K61" t="s">
        <v>953</v>
      </c>
      <c r="L61">
        <v>1327</v>
      </c>
      <c r="N61">
        <v>1005</v>
      </c>
      <c r="O61" t="s">
        <v>191</v>
      </c>
      <c r="P61" t="s">
        <v>191</v>
      </c>
      <c r="Q61">
        <v>1</v>
      </c>
      <c r="W61">
        <v>0</v>
      </c>
      <c r="X61">
        <v>1730254325</v>
      </c>
      <c r="Y61">
        <f t="shared" si="20"/>
        <v>240</v>
      </c>
      <c r="AA61">
        <v>3.66</v>
      </c>
      <c r="AB61">
        <v>0</v>
      </c>
      <c r="AC61">
        <v>0</v>
      </c>
      <c r="AD61">
        <v>0</v>
      </c>
      <c r="AE61">
        <v>3.66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240</v>
      </c>
      <c r="AU61" t="s">
        <v>3</v>
      </c>
      <c r="AV61">
        <v>0</v>
      </c>
      <c r="AW61">
        <v>2</v>
      </c>
      <c r="AX61">
        <v>50629977</v>
      </c>
      <c r="AY61">
        <v>1</v>
      </c>
      <c r="AZ61">
        <v>0</v>
      </c>
      <c r="BA61">
        <v>54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ROUND(Y61*Source!I184,9)</f>
        <v>2688</v>
      </c>
      <c r="CY61">
        <f t="shared" si="28"/>
        <v>3.66</v>
      </c>
      <c r="CZ61">
        <f t="shared" si="29"/>
        <v>3.66</v>
      </c>
      <c r="DA61">
        <f t="shared" si="30"/>
        <v>1</v>
      </c>
      <c r="DB61">
        <f t="shared" si="24"/>
        <v>878.4</v>
      </c>
      <c r="DC61">
        <f t="shared" si="25"/>
        <v>0</v>
      </c>
      <c r="DD61" t="s">
        <v>3</v>
      </c>
      <c r="DE61" t="s">
        <v>3</v>
      </c>
      <c r="DF61">
        <f t="shared" si="27"/>
        <v>9838.08</v>
      </c>
      <c r="DG61">
        <f t="shared" si="18"/>
        <v>0</v>
      </c>
      <c r="DH61">
        <f t="shared" si="19"/>
        <v>0</v>
      </c>
      <c r="DI61">
        <f t="shared" si="4"/>
        <v>0</v>
      </c>
      <c r="DJ61">
        <f t="shared" si="31"/>
        <v>9838.08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ROW(Source!A184)</f>
        <v>184</v>
      </c>
      <c r="B62">
        <v>50626682</v>
      </c>
      <c r="C62">
        <v>50629969</v>
      </c>
      <c r="D62">
        <v>46136429</v>
      </c>
      <c r="E62">
        <v>1</v>
      </c>
      <c r="F62">
        <v>1</v>
      </c>
      <c r="G62">
        <v>30570983</v>
      </c>
      <c r="H62">
        <v>3</v>
      </c>
      <c r="I62" t="s">
        <v>954</v>
      </c>
      <c r="J62" t="s">
        <v>955</v>
      </c>
      <c r="K62" t="s">
        <v>956</v>
      </c>
      <c r="L62">
        <v>1348</v>
      </c>
      <c r="N62">
        <v>1009</v>
      </c>
      <c r="O62" t="s">
        <v>84</v>
      </c>
      <c r="P62" t="s">
        <v>84</v>
      </c>
      <c r="Q62">
        <v>1000</v>
      </c>
      <c r="W62">
        <v>0</v>
      </c>
      <c r="X62">
        <v>-1882521001</v>
      </c>
      <c r="Y62">
        <f t="shared" si="20"/>
        <v>1.2999999999999999E-2</v>
      </c>
      <c r="AA62">
        <v>13609.41</v>
      </c>
      <c r="AB62">
        <v>0</v>
      </c>
      <c r="AC62">
        <v>0</v>
      </c>
      <c r="AD62">
        <v>0</v>
      </c>
      <c r="AE62">
        <v>13609.41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1.2999999999999999E-2</v>
      </c>
      <c r="AU62" t="s">
        <v>3</v>
      </c>
      <c r="AV62">
        <v>0</v>
      </c>
      <c r="AW62">
        <v>2</v>
      </c>
      <c r="AX62">
        <v>50629978</v>
      </c>
      <c r="AY62">
        <v>1</v>
      </c>
      <c r="AZ62">
        <v>0</v>
      </c>
      <c r="BA62">
        <v>55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ROUND(Y62*Source!I184,9)</f>
        <v>0.14560000000000001</v>
      </c>
      <c r="CY62">
        <f t="shared" si="28"/>
        <v>13609.41</v>
      </c>
      <c r="CZ62">
        <f t="shared" si="29"/>
        <v>13609.41</v>
      </c>
      <c r="DA62">
        <f t="shared" si="30"/>
        <v>1</v>
      </c>
      <c r="DB62">
        <f t="shared" si="24"/>
        <v>176.92</v>
      </c>
      <c r="DC62">
        <f t="shared" si="25"/>
        <v>0</v>
      </c>
      <c r="DD62" t="s">
        <v>3</v>
      </c>
      <c r="DE62" t="s">
        <v>3</v>
      </c>
      <c r="DF62">
        <f t="shared" si="27"/>
        <v>1981.53</v>
      </c>
      <c r="DG62">
        <f t="shared" si="18"/>
        <v>0</v>
      </c>
      <c r="DH62">
        <f t="shared" si="19"/>
        <v>0</v>
      </c>
      <c r="DI62">
        <f t="shared" si="4"/>
        <v>0</v>
      </c>
      <c r="DJ62">
        <f t="shared" si="31"/>
        <v>1981.53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ROW(Source!A184)</f>
        <v>184</v>
      </c>
      <c r="B63">
        <v>50626682</v>
      </c>
      <c r="C63">
        <v>50629969</v>
      </c>
      <c r="D63">
        <v>31111375</v>
      </c>
      <c r="E63">
        <v>1</v>
      </c>
      <c r="F63">
        <v>1</v>
      </c>
      <c r="G63">
        <v>30570983</v>
      </c>
      <c r="H63">
        <v>3</v>
      </c>
      <c r="I63" t="s">
        <v>957</v>
      </c>
      <c r="J63" t="s">
        <v>958</v>
      </c>
      <c r="K63" t="s">
        <v>959</v>
      </c>
      <c r="L63">
        <v>1348</v>
      </c>
      <c r="N63">
        <v>1009</v>
      </c>
      <c r="O63" t="s">
        <v>84</v>
      </c>
      <c r="P63" t="s">
        <v>84</v>
      </c>
      <c r="Q63">
        <v>1000</v>
      </c>
      <c r="W63">
        <v>0</v>
      </c>
      <c r="X63">
        <v>-235905197</v>
      </c>
      <c r="Y63">
        <f t="shared" si="20"/>
        <v>3.6999999999999998E-2</v>
      </c>
      <c r="AA63">
        <v>12534.98</v>
      </c>
      <c r="AB63">
        <v>0</v>
      </c>
      <c r="AC63">
        <v>0</v>
      </c>
      <c r="AD63">
        <v>0</v>
      </c>
      <c r="AE63">
        <v>12534.98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3.6999999999999998E-2</v>
      </c>
      <c r="AU63" t="s">
        <v>3</v>
      </c>
      <c r="AV63">
        <v>0</v>
      </c>
      <c r="AW63">
        <v>2</v>
      </c>
      <c r="AX63">
        <v>50629979</v>
      </c>
      <c r="AY63">
        <v>1</v>
      </c>
      <c r="AZ63">
        <v>0</v>
      </c>
      <c r="BA63">
        <v>56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ROUND(Y63*Source!I184,9)</f>
        <v>0.41439999999999999</v>
      </c>
      <c r="CY63">
        <f t="shared" si="28"/>
        <v>12534.98</v>
      </c>
      <c r="CZ63">
        <f t="shared" si="29"/>
        <v>12534.98</v>
      </c>
      <c r="DA63">
        <f t="shared" si="30"/>
        <v>1</v>
      </c>
      <c r="DB63">
        <f t="shared" si="24"/>
        <v>463.79</v>
      </c>
      <c r="DC63">
        <f t="shared" si="25"/>
        <v>0</v>
      </c>
      <c r="DD63" t="s">
        <v>3</v>
      </c>
      <c r="DE63" t="s">
        <v>3</v>
      </c>
      <c r="DF63">
        <f t="shared" si="27"/>
        <v>5194.5</v>
      </c>
      <c r="DG63">
        <f t="shared" si="18"/>
        <v>0</v>
      </c>
      <c r="DH63">
        <f t="shared" si="19"/>
        <v>0</v>
      </c>
      <c r="DI63">
        <f t="shared" si="4"/>
        <v>0</v>
      </c>
      <c r="DJ63">
        <f t="shared" si="31"/>
        <v>5194.5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ROW(Source!A185)</f>
        <v>185</v>
      </c>
      <c r="B64">
        <v>50626683</v>
      </c>
      <c r="C64">
        <v>50629969</v>
      </c>
      <c r="D64">
        <v>45909883</v>
      </c>
      <c r="E64">
        <v>30570983</v>
      </c>
      <c r="F64">
        <v>1</v>
      </c>
      <c r="G64">
        <v>30570983</v>
      </c>
      <c r="H64">
        <v>1</v>
      </c>
      <c r="I64" t="s">
        <v>887</v>
      </c>
      <c r="J64" t="s">
        <v>3</v>
      </c>
      <c r="K64" t="s">
        <v>888</v>
      </c>
      <c r="L64">
        <v>1191</v>
      </c>
      <c r="N64">
        <v>1013</v>
      </c>
      <c r="O64" t="s">
        <v>889</v>
      </c>
      <c r="P64" t="s">
        <v>889</v>
      </c>
      <c r="Q64">
        <v>1</v>
      </c>
      <c r="W64">
        <v>0</v>
      </c>
      <c r="X64">
        <v>476480486</v>
      </c>
      <c r="Y64">
        <f t="shared" si="20"/>
        <v>128.63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128.63</v>
      </c>
      <c r="AU64" t="s">
        <v>3</v>
      </c>
      <c r="AV64">
        <v>1</v>
      </c>
      <c r="AW64">
        <v>2</v>
      </c>
      <c r="AX64">
        <v>50629970</v>
      </c>
      <c r="AY64">
        <v>1</v>
      </c>
      <c r="AZ64">
        <v>0</v>
      </c>
      <c r="BA64">
        <v>58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ROUND(AT64*Source!I185*AH64*AL64,2)</f>
        <v>0</v>
      </c>
      <c r="CV64">
        <f>ROUND(Y64*Source!I185,9)</f>
        <v>1440.6559999999999</v>
      </c>
      <c r="CW64">
        <v>0</v>
      </c>
      <c r="CX64">
        <f>ROUND(Y64*Source!I185,9)</f>
        <v>1440.6559999999999</v>
      </c>
      <c r="CY64">
        <f>AD64</f>
        <v>0</v>
      </c>
      <c r="CZ64">
        <f>AH64</f>
        <v>0</v>
      </c>
      <c r="DA64">
        <f>AL64</f>
        <v>1</v>
      </c>
      <c r="DB64">
        <f t="shared" si="24"/>
        <v>0</v>
      </c>
      <c r="DC64">
        <f t="shared" si="25"/>
        <v>0</v>
      </c>
      <c r="DD64" t="s">
        <v>3</v>
      </c>
      <c r="DE64" t="s">
        <v>3</v>
      </c>
      <c r="DF64">
        <f t="shared" si="27"/>
        <v>0</v>
      </c>
      <c r="DG64">
        <f t="shared" si="18"/>
        <v>0</v>
      </c>
      <c r="DH64">
        <f t="shared" si="19"/>
        <v>0</v>
      </c>
      <c r="DI64">
        <f t="shared" si="4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ROW(Source!A185)</f>
        <v>185</v>
      </c>
      <c r="B65">
        <v>50626683</v>
      </c>
      <c r="C65">
        <v>50629969</v>
      </c>
      <c r="D65">
        <v>46170648</v>
      </c>
      <c r="E65">
        <v>1</v>
      </c>
      <c r="F65">
        <v>1</v>
      </c>
      <c r="G65">
        <v>30570983</v>
      </c>
      <c r="H65">
        <v>2</v>
      </c>
      <c r="I65" t="s">
        <v>936</v>
      </c>
      <c r="J65" t="s">
        <v>937</v>
      </c>
      <c r="K65" t="s">
        <v>938</v>
      </c>
      <c r="L65">
        <v>1368</v>
      </c>
      <c r="N65">
        <v>1011</v>
      </c>
      <c r="O65" t="s">
        <v>893</v>
      </c>
      <c r="P65" t="s">
        <v>893</v>
      </c>
      <c r="Q65">
        <v>1</v>
      </c>
      <c r="W65">
        <v>0</v>
      </c>
      <c r="X65">
        <v>1036662684</v>
      </c>
      <c r="Y65">
        <f t="shared" si="20"/>
        <v>34.200000000000003</v>
      </c>
      <c r="AA65">
        <v>0</v>
      </c>
      <c r="AB65">
        <v>22.94</v>
      </c>
      <c r="AC65">
        <v>0</v>
      </c>
      <c r="AD65">
        <v>0</v>
      </c>
      <c r="AE65">
        <v>0</v>
      </c>
      <c r="AF65">
        <v>2.44</v>
      </c>
      <c r="AG65">
        <v>0</v>
      </c>
      <c r="AH65">
        <v>0</v>
      </c>
      <c r="AI65">
        <v>1</v>
      </c>
      <c r="AJ65">
        <v>8.98</v>
      </c>
      <c r="AK65">
        <v>34.090000000000003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34.200000000000003</v>
      </c>
      <c r="AU65" t="s">
        <v>3</v>
      </c>
      <c r="AV65">
        <v>0</v>
      </c>
      <c r="AW65">
        <v>2</v>
      </c>
      <c r="AX65">
        <v>50629971</v>
      </c>
      <c r="AY65">
        <v>1</v>
      </c>
      <c r="AZ65">
        <v>0</v>
      </c>
      <c r="BA65">
        <v>59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ROUND(Y65*Source!I185*DO65,9)</f>
        <v>0</v>
      </c>
      <c r="CX65">
        <f>ROUND(Y65*Source!I185,9)</f>
        <v>383.04</v>
      </c>
      <c r="CY65">
        <f>AB65</f>
        <v>22.94</v>
      </c>
      <c r="CZ65">
        <f>AF65</f>
        <v>2.44</v>
      </c>
      <c r="DA65">
        <f>AJ65</f>
        <v>8.98</v>
      </c>
      <c r="DB65">
        <f t="shared" si="24"/>
        <v>83.45</v>
      </c>
      <c r="DC65">
        <f t="shared" si="25"/>
        <v>0</v>
      </c>
      <c r="DD65" t="s">
        <v>3</v>
      </c>
      <c r="DE65" t="s">
        <v>3</v>
      </c>
      <c r="DF65">
        <f t="shared" si="27"/>
        <v>0</v>
      </c>
      <c r="DG65">
        <f>ROUND(ROUND(AF65*AJ65,2)*CX65,2)</f>
        <v>8392.41</v>
      </c>
      <c r="DH65">
        <f>ROUND(ROUND(AG65*AK65,2)*CX65,2)</f>
        <v>0</v>
      </c>
      <c r="DI65">
        <f t="shared" ref="DI65:DI128" si="32">ROUND(ROUND(AH65,2)*CX65,2)</f>
        <v>0</v>
      </c>
      <c r="DJ65">
        <f>DG65</f>
        <v>8392.41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ROW(Source!A185)</f>
        <v>185</v>
      </c>
      <c r="B66">
        <v>50626683</v>
      </c>
      <c r="C66">
        <v>50629969</v>
      </c>
      <c r="D66">
        <v>46170867</v>
      </c>
      <c r="E66">
        <v>1</v>
      </c>
      <c r="F66">
        <v>1</v>
      </c>
      <c r="G66">
        <v>30570983</v>
      </c>
      <c r="H66">
        <v>2</v>
      </c>
      <c r="I66" t="s">
        <v>939</v>
      </c>
      <c r="J66" t="s">
        <v>940</v>
      </c>
      <c r="K66" t="s">
        <v>941</v>
      </c>
      <c r="L66">
        <v>1368</v>
      </c>
      <c r="N66">
        <v>1011</v>
      </c>
      <c r="O66" t="s">
        <v>893</v>
      </c>
      <c r="P66" t="s">
        <v>893</v>
      </c>
      <c r="Q66">
        <v>1</v>
      </c>
      <c r="W66">
        <v>0</v>
      </c>
      <c r="X66">
        <v>-7781208</v>
      </c>
      <c r="Y66">
        <f t="shared" si="20"/>
        <v>0.57999999999999996</v>
      </c>
      <c r="AA66">
        <v>0</v>
      </c>
      <c r="AB66">
        <v>1106.71</v>
      </c>
      <c r="AC66">
        <v>450.44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12.72</v>
      </c>
      <c r="AK66">
        <v>34.090000000000003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0.57999999999999996</v>
      </c>
      <c r="AU66" t="s">
        <v>3</v>
      </c>
      <c r="AV66">
        <v>0</v>
      </c>
      <c r="AW66">
        <v>2</v>
      </c>
      <c r="AX66">
        <v>50629972</v>
      </c>
      <c r="AY66">
        <v>1</v>
      </c>
      <c r="AZ66">
        <v>0</v>
      </c>
      <c r="BA66">
        <v>60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ROUND(Y66*Source!I185*DO66,9)</f>
        <v>0</v>
      </c>
      <c r="CX66">
        <f>ROUND(Y66*Source!I185,9)</f>
        <v>6.4960000000000004</v>
      </c>
      <c r="CY66">
        <f>AB66</f>
        <v>1106.71</v>
      </c>
      <c r="CZ66">
        <f>AF66</f>
        <v>83.1</v>
      </c>
      <c r="DA66">
        <f>AJ66</f>
        <v>12.72</v>
      </c>
      <c r="DB66">
        <f t="shared" si="24"/>
        <v>48.2</v>
      </c>
      <c r="DC66">
        <f t="shared" si="25"/>
        <v>7.32</v>
      </c>
      <c r="DD66" t="s">
        <v>3</v>
      </c>
      <c r="DE66" t="s">
        <v>3</v>
      </c>
      <c r="DF66">
        <f t="shared" si="27"/>
        <v>0</v>
      </c>
      <c r="DG66">
        <f>ROUND(ROUND(AF66*AJ66,2)*CX66,2)</f>
        <v>6866.47</v>
      </c>
      <c r="DH66">
        <f>ROUND(ROUND(AG66*AK66,2)*CX66,2)</f>
        <v>2794.71</v>
      </c>
      <c r="DI66">
        <f t="shared" si="32"/>
        <v>0</v>
      </c>
      <c r="DJ66">
        <f>DG66</f>
        <v>6866.47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ROW(Source!A185)</f>
        <v>185</v>
      </c>
      <c r="B67">
        <v>50626683</v>
      </c>
      <c r="C67">
        <v>50629969</v>
      </c>
      <c r="D67">
        <v>46170977</v>
      </c>
      <c r="E67">
        <v>1</v>
      </c>
      <c r="F67">
        <v>1</v>
      </c>
      <c r="G67">
        <v>30570983</v>
      </c>
      <c r="H67">
        <v>2</v>
      </c>
      <c r="I67" t="s">
        <v>942</v>
      </c>
      <c r="J67" t="s">
        <v>943</v>
      </c>
      <c r="K67" t="s">
        <v>944</v>
      </c>
      <c r="L67">
        <v>1368</v>
      </c>
      <c r="N67">
        <v>1011</v>
      </c>
      <c r="O67" t="s">
        <v>893</v>
      </c>
      <c r="P67" t="s">
        <v>893</v>
      </c>
      <c r="Q67">
        <v>1</v>
      </c>
      <c r="W67">
        <v>0</v>
      </c>
      <c r="X67">
        <v>-1840684430</v>
      </c>
      <c r="Y67">
        <f t="shared" si="20"/>
        <v>3.99</v>
      </c>
      <c r="AA67">
        <v>0</v>
      </c>
      <c r="AB67">
        <v>7.07</v>
      </c>
      <c r="AC67">
        <v>0</v>
      </c>
      <c r="AD67">
        <v>0</v>
      </c>
      <c r="AE67">
        <v>0</v>
      </c>
      <c r="AF67">
        <v>0.8</v>
      </c>
      <c r="AG67">
        <v>0</v>
      </c>
      <c r="AH67">
        <v>0</v>
      </c>
      <c r="AI67">
        <v>1</v>
      </c>
      <c r="AJ67">
        <v>8.44</v>
      </c>
      <c r="AK67">
        <v>34.090000000000003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3.99</v>
      </c>
      <c r="AU67" t="s">
        <v>3</v>
      </c>
      <c r="AV67">
        <v>0</v>
      </c>
      <c r="AW67">
        <v>2</v>
      </c>
      <c r="AX67">
        <v>50629973</v>
      </c>
      <c r="AY67">
        <v>1</v>
      </c>
      <c r="AZ67">
        <v>0</v>
      </c>
      <c r="BA67">
        <v>61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ROUND(Y67*Source!I185*DO67,9)</f>
        <v>0</v>
      </c>
      <c r="CX67">
        <f>ROUND(Y67*Source!I185,9)</f>
        <v>44.688000000000002</v>
      </c>
      <c r="CY67">
        <f>AB67</f>
        <v>7.07</v>
      </c>
      <c r="CZ67">
        <f>AF67</f>
        <v>0.8</v>
      </c>
      <c r="DA67">
        <f>AJ67</f>
        <v>8.44</v>
      </c>
      <c r="DB67">
        <f t="shared" si="24"/>
        <v>3.19</v>
      </c>
      <c r="DC67">
        <f t="shared" si="25"/>
        <v>0</v>
      </c>
      <c r="DD67" t="s">
        <v>3</v>
      </c>
      <c r="DE67" t="s">
        <v>3</v>
      </c>
      <c r="DF67">
        <f t="shared" si="27"/>
        <v>0</v>
      </c>
      <c r="DG67">
        <f>ROUND(ROUND(AF67*AJ67,2)*CX67,2)</f>
        <v>301.64</v>
      </c>
      <c r="DH67">
        <f>ROUND(ROUND(AG67*AK67,2)*CX67,2)</f>
        <v>0</v>
      </c>
      <c r="DI67">
        <f t="shared" si="32"/>
        <v>0</v>
      </c>
      <c r="DJ67">
        <f>DG67</f>
        <v>301.64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ROW(Source!A185)</f>
        <v>185</v>
      </c>
      <c r="B68">
        <v>50626683</v>
      </c>
      <c r="C68">
        <v>50629969</v>
      </c>
      <c r="D68">
        <v>46170297</v>
      </c>
      <c r="E68">
        <v>1</v>
      </c>
      <c r="F68">
        <v>1</v>
      </c>
      <c r="G68">
        <v>30570983</v>
      </c>
      <c r="H68">
        <v>2</v>
      </c>
      <c r="I68" t="s">
        <v>945</v>
      </c>
      <c r="J68" t="s">
        <v>946</v>
      </c>
      <c r="K68" t="s">
        <v>947</v>
      </c>
      <c r="L68">
        <v>1368</v>
      </c>
      <c r="N68">
        <v>1011</v>
      </c>
      <c r="O68" t="s">
        <v>893</v>
      </c>
      <c r="P68" t="s">
        <v>893</v>
      </c>
      <c r="Q68">
        <v>1</v>
      </c>
      <c r="W68">
        <v>0</v>
      </c>
      <c r="X68">
        <v>1559294286</v>
      </c>
      <c r="Y68">
        <f t="shared" si="20"/>
        <v>3.46</v>
      </c>
      <c r="AA68">
        <v>0</v>
      </c>
      <c r="AB68">
        <v>29.7</v>
      </c>
      <c r="AC68">
        <v>0</v>
      </c>
      <c r="AD68">
        <v>0</v>
      </c>
      <c r="AE68">
        <v>0</v>
      </c>
      <c r="AF68">
        <v>3.18</v>
      </c>
      <c r="AG68">
        <v>0</v>
      </c>
      <c r="AH68">
        <v>0</v>
      </c>
      <c r="AI68">
        <v>1</v>
      </c>
      <c r="AJ68">
        <v>8.92</v>
      </c>
      <c r="AK68">
        <v>34.090000000000003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3.46</v>
      </c>
      <c r="AU68" t="s">
        <v>3</v>
      </c>
      <c r="AV68">
        <v>0</v>
      </c>
      <c r="AW68">
        <v>2</v>
      </c>
      <c r="AX68">
        <v>50629974</v>
      </c>
      <c r="AY68">
        <v>1</v>
      </c>
      <c r="AZ68">
        <v>0</v>
      </c>
      <c r="BA68">
        <v>62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ROUND(Y68*Source!I185*DO68,9)</f>
        <v>0</v>
      </c>
      <c r="CX68">
        <f>ROUND(Y68*Source!I185,9)</f>
        <v>38.752000000000002</v>
      </c>
      <c r="CY68">
        <f>AB68</f>
        <v>29.7</v>
      </c>
      <c r="CZ68">
        <f>AF68</f>
        <v>3.18</v>
      </c>
      <c r="DA68">
        <f>AJ68</f>
        <v>8.92</v>
      </c>
      <c r="DB68">
        <f t="shared" si="24"/>
        <v>11</v>
      </c>
      <c r="DC68">
        <f t="shared" si="25"/>
        <v>0</v>
      </c>
      <c r="DD68" t="s">
        <v>3</v>
      </c>
      <c r="DE68" t="s">
        <v>3</v>
      </c>
      <c r="DF68">
        <f t="shared" si="27"/>
        <v>0</v>
      </c>
      <c r="DG68">
        <f>ROUND(ROUND(AF68*AJ68,2)*CX68,2)</f>
        <v>1099.3900000000001</v>
      </c>
      <c r="DH68">
        <f>ROUND(ROUND(AG68*AK68,2)*CX68,2)</f>
        <v>0</v>
      </c>
      <c r="DI68">
        <f t="shared" si="32"/>
        <v>0</v>
      </c>
      <c r="DJ68">
        <f>DG68</f>
        <v>1099.3900000000001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ROW(Source!A185)</f>
        <v>185</v>
      </c>
      <c r="B69">
        <v>50626683</v>
      </c>
      <c r="C69">
        <v>50629969</v>
      </c>
      <c r="D69">
        <v>31110602</v>
      </c>
      <c r="E69">
        <v>1</v>
      </c>
      <c r="F69">
        <v>1</v>
      </c>
      <c r="G69">
        <v>30570983</v>
      </c>
      <c r="H69">
        <v>3</v>
      </c>
      <c r="I69" t="s">
        <v>948</v>
      </c>
      <c r="J69" t="s">
        <v>949</v>
      </c>
      <c r="K69" t="s">
        <v>950</v>
      </c>
      <c r="L69">
        <v>1346</v>
      </c>
      <c r="N69">
        <v>1009</v>
      </c>
      <c r="O69" t="s">
        <v>262</v>
      </c>
      <c r="P69" t="s">
        <v>262</v>
      </c>
      <c r="Q69">
        <v>1</v>
      </c>
      <c r="W69">
        <v>0</v>
      </c>
      <c r="X69">
        <v>-1299596119</v>
      </c>
      <c r="Y69">
        <f t="shared" si="20"/>
        <v>10</v>
      </c>
      <c r="AA69">
        <v>53.6</v>
      </c>
      <c r="AB69">
        <v>0</v>
      </c>
      <c r="AC69">
        <v>0</v>
      </c>
      <c r="AD69">
        <v>0</v>
      </c>
      <c r="AE69">
        <v>1.61</v>
      </c>
      <c r="AF69">
        <v>0</v>
      </c>
      <c r="AG69">
        <v>0</v>
      </c>
      <c r="AH69">
        <v>0</v>
      </c>
      <c r="AI69">
        <v>33.29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10</v>
      </c>
      <c r="AU69" t="s">
        <v>3</v>
      </c>
      <c r="AV69">
        <v>0</v>
      </c>
      <c r="AW69">
        <v>2</v>
      </c>
      <c r="AX69">
        <v>50629975</v>
      </c>
      <c r="AY69">
        <v>1</v>
      </c>
      <c r="AZ69">
        <v>0</v>
      </c>
      <c r="BA69">
        <v>63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ROUND(Y69*Source!I185,9)</f>
        <v>112</v>
      </c>
      <c r="CY69">
        <f t="shared" ref="CY69:CY78" si="33">AA69</f>
        <v>53.6</v>
      </c>
      <c r="CZ69">
        <f t="shared" ref="CZ69:CZ78" si="34">AE69</f>
        <v>1.61</v>
      </c>
      <c r="DA69">
        <f t="shared" ref="DA69:DA78" si="35">AI69</f>
        <v>33.29</v>
      </c>
      <c r="DB69">
        <f t="shared" si="24"/>
        <v>16.100000000000001</v>
      </c>
      <c r="DC69">
        <f t="shared" si="25"/>
        <v>0</v>
      </c>
      <c r="DD69" t="s">
        <v>3</v>
      </c>
      <c r="DE69" t="s">
        <v>3</v>
      </c>
      <c r="DF69">
        <f t="shared" ref="DF69:DF74" si="36">ROUND(ROUND(AE69*AI69,2)*CX69,2)</f>
        <v>6003.2</v>
      </c>
      <c r="DG69">
        <f t="shared" ref="DG69:DG83" si="37">ROUND(ROUND(AF69,2)*CX69,2)</f>
        <v>0</v>
      </c>
      <c r="DH69">
        <f t="shared" ref="DH69:DH83" si="38">ROUND(ROUND(AG69,2)*CX69,2)</f>
        <v>0</v>
      </c>
      <c r="DI69">
        <f t="shared" si="32"/>
        <v>0</v>
      </c>
      <c r="DJ69">
        <f t="shared" ref="DJ69:DJ78" si="39">DF69</f>
        <v>6003.2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ROW(Source!A185)</f>
        <v>185</v>
      </c>
      <c r="B70">
        <v>50626683</v>
      </c>
      <c r="C70">
        <v>50629969</v>
      </c>
      <c r="D70">
        <v>46136049</v>
      </c>
      <c r="E70">
        <v>1</v>
      </c>
      <c r="F70">
        <v>1</v>
      </c>
      <c r="G70">
        <v>30570983</v>
      </c>
      <c r="H70">
        <v>3</v>
      </c>
      <c r="I70" t="s">
        <v>252</v>
      </c>
      <c r="J70" t="s">
        <v>254</v>
      </c>
      <c r="K70" t="s">
        <v>253</v>
      </c>
      <c r="L70">
        <v>1348</v>
      </c>
      <c r="N70">
        <v>1009</v>
      </c>
      <c r="O70" t="s">
        <v>84</v>
      </c>
      <c r="P70" t="s">
        <v>84</v>
      </c>
      <c r="Q70">
        <v>1000</v>
      </c>
      <c r="W70">
        <v>0</v>
      </c>
      <c r="X70">
        <v>-458474567</v>
      </c>
      <c r="Y70">
        <f t="shared" si="20"/>
        <v>2.8000000000000001E-2</v>
      </c>
      <c r="AA70">
        <v>67738.009999999995</v>
      </c>
      <c r="AB70">
        <v>0</v>
      </c>
      <c r="AC70">
        <v>0</v>
      </c>
      <c r="AD70">
        <v>0</v>
      </c>
      <c r="AE70">
        <v>18660.61</v>
      </c>
      <c r="AF70">
        <v>0</v>
      </c>
      <c r="AG70">
        <v>0</v>
      </c>
      <c r="AH70">
        <v>0</v>
      </c>
      <c r="AI70">
        <v>3.63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2.8000000000000001E-2</v>
      </c>
      <c r="AU70" t="s">
        <v>3</v>
      </c>
      <c r="AV70">
        <v>0</v>
      </c>
      <c r="AW70">
        <v>2</v>
      </c>
      <c r="AX70">
        <v>50629976</v>
      </c>
      <c r="AY70">
        <v>1</v>
      </c>
      <c r="AZ70">
        <v>0</v>
      </c>
      <c r="BA70">
        <v>64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ROUND(Y70*Source!I185,9)</f>
        <v>0.31359999999999999</v>
      </c>
      <c r="CY70">
        <f t="shared" si="33"/>
        <v>67738.009999999995</v>
      </c>
      <c r="CZ70">
        <f t="shared" si="34"/>
        <v>18660.61</v>
      </c>
      <c r="DA70">
        <f t="shared" si="35"/>
        <v>3.63</v>
      </c>
      <c r="DB70">
        <f t="shared" si="24"/>
        <v>522.5</v>
      </c>
      <c r="DC70">
        <f t="shared" si="25"/>
        <v>0</v>
      </c>
      <c r="DD70" t="s">
        <v>3</v>
      </c>
      <c r="DE70" t="s">
        <v>3</v>
      </c>
      <c r="DF70">
        <f t="shared" si="36"/>
        <v>21242.639999999999</v>
      </c>
      <c r="DG70">
        <f t="shared" si="37"/>
        <v>0</v>
      </c>
      <c r="DH70">
        <f t="shared" si="38"/>
        <v>0</v>
      </c>
      <c r="DI70">
        <f t="shared" si="32"/>
        <v>0</v>
      </c>
      <c r="DJ70">
        <f t="shared" si="39"/>
        <v>21242.639999999999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ROW(Source!A185)</f>
        <v>185</v>
      </c>
      <c r="B71">
        <v>50626683</v>
      </c>
      <c r="C71">
        <v>50629969</v>
      </c>
      <c r="D71">
        <v>46137575</v>
      </c>
      <c r="E71">
        <v>1</v>
      </c>
      <c r="F71">
        <v>1</v>
      </c>
      <c r="G71">
        <v>30570983</v>
      </c>
      <c r="H71">
        <v>3</v>
      </c>
      <c r="I71" t="s">
        <v>272</v>
      </c>
      <c r="J71" t="s">
        <v>274</v>
      </c>
      <c r="K71" t="s">
        <v>273</v>
      </c>
      <c r="L71">
        <v>1348</v>
      </c>
      <c r="N71">
        <v>1009</v>
      </c>
      <c r="O71" t="s">
        <v>84</v>
      </c>
      <c r="P71" t="s">
        <v>84</v>
      </c>
      <c r="Q71">
        <v>1000</v>
      </c>
      <c r="W71">
        <v>0</v>
      </c>
      <c r="X71">
        <v>-1536955628</v>
      </c>
      <c r="Y71">
        <f t="shared" si="20"/>
        <v>0.22500000000000001</v>
      </c>
      <c r="AA71">
        <v>319296.71000000002</v>
      </c>
      <c r="AB71">
        <v>0</v>
      </c>
      <c r="AC71">
        <v>0</v>
      </c>
      <c r="AD71">
        <v>0</v>
      </c>
      <c r="AE71">
        <v>178378.05</v>
      </c>
      <c r="AF71">
        <v>0</v>
      </c>
      <c r="AG71">
        <v>0</v>
      </c>
      <c r="AH71">
        <v>0</v>
      </c>
      <c r="AI71">
        <v>1.79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0.22500000000000001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ROUND(Y71*Source!I185,9)</f>
        <v>2.52</v>
      </c>
      <c r="CY71">
        <f t="shared" si="33"/>
        <v>319296.71000000002</v>
      </c>
      <c r="CZ71">
        <f t="shared" si="34"/>
        <v>178378.05</v>
      </c>
      <c r="DA71">
        <f t="shared" si="35"/>
        <v>1.79</v>
      </c>
      <c r="DB71">
        <f t="shared" si="24"/>
        <v>40135.06</v>
      </c>
      <c r="DC71">
        <f t="shared" si="25"/>
        <v>0</v>
      </c>
      <c r="DD71" t="s">
        <v>3</v>
      </c>
      <c r="DE71" t="s">
        <v>3</v>
      </c>
      <c r="DF71">
        <f t="shared" si="36"/>
        <v>804627.71</v>
      </c>
      <c r="DG71">
        <f t="shared" si="37"/>
        <v>0</v>
      </c>
      <c r="DH71">
        <f t="shared" si="38"/>
        <v>0</v>
      </c>
      <c r="DI71">
        <f t="shared" si="32"/>
        <v>0</v>
      </c>
      <c r="DJ71">
        <f t="shared" si="39"/>
        <v>804627.71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ROW(Source!A185)</f>
        <v>185</v>
      </c>
      <c r="B72">
        <v>50626683</v>
      </c>
      <c r="C72">
        <v>50629969</v>
      </c>
      <c r="D72">
        <v>46136346</v>
      </c>
      <c r="E72">
        <v>1</v>
      </c>
      <c r="F72">
        <v>1</v>
      </c>
      <c r="G72">
        <v>30570983</v>
      </c>
      <c r="H72">
        <v>3</v>
      </c>
      <c r="I72" t="s">
        <v>951</v>
      </c>
      <c r="J72" t="s">
        <v>952</v>
      </c>
      <c r="K72" t="s">
        <v>953</v>
      </c>
      <c r="L72">
        <v>1327</v>
      </c>
      <c r="N72">
        <v>1005</v>
      </c>
      <c r="O72" t="s">
        <v>191</v>
      </c>
      <c r="P72" t="s">
        <v>191</v>
      </c>
      <c r="Q72">
        <v>1</v>
      </c>
      <c r="W72">
        <v>0</v>
      </c>
      <c r="X72">
        <v>1730254325</v>
      </c>
      <c r="Y72">
        <f t="shared" si="20"/>
        <v>240</v>
      </c>
      <c r="AA72">
        <v>13.03</v>
      </c>
      <c r="AB72">
        <v>0</v>
      </c>
      <c r="AC72">
        <v>0</v>
      </c>
      <c r="AD72">
        <v>0</v>
      </c>
      <c r="AE72">
        <v>3.66</v>
      </c>
      <c r="AF72">
        <v>0</v>
      </c>
      <c r="AG72">
        <v>0</v>
      </c>
      <c r="AH72">
        <v>0</v>
      </c>
      <c r="AI72">
        <v>3.56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240</v>
      </c>
      <c r="AU72" t="s">
        <v>3</v>
      </c>
      <c r="AV72">
        <v>0</v>
      </c>
      <c r="AW72">
        <v>2</v>
      </c>
      <c r="AX72">
        <v>50629977</v>
      </c>
      <c r="AY72">
        <v>1</v>
      </c>
      <c r="AZ72">
        <v>0</v>
      </c>
      <c r="BA72">
        <v>65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ROUND(Y72*Source!I185,9)</f>
        <v>2688</v>
      </c>
      <c r="CY72">
        <f t="shared" si="33"/>
        <v>13.03</v>
      </c>
      <c r="CZ72">
        <f t="shared" si="34"/>
        <v>3.66</v>
      </c>
      <c r="DA72">
        <f t="shared" si="35"/>
        <v>3.56</v>
      </c>
      <c r="DB72">
        <f t="shared" si="24"/>
        <v>878.4</v>
      </c>
      <c r="DC72">
        <f t="shared" si="25"/>
        <v>0</v>
      </c>
      <c r="DD72" t="s">
        <v>3</v>
      </c>
      <c r="DE72" t="s">
        <v>3</v>
      </c>
      <c r="DF72">
        <f t="shared" si="36"/>
        <v>35024.639999999999</v>
      </c>
      <c r="DG72">
        <f t="shared" si="37"/>
        <v>0</v>
      </c>
      <c r="DH72">
        <f t="shared" si="38"/>
        <v>0</v>
      </c>
      <c r="DI72">
        <f t="shared" si="32"/>
        <v>0</v>
      </c>
      <c r="DJ72">
        <f t="shared" si="39"/>
        <v>35024.639999999999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ROW(Source!A185)</f>
        <v>185</v>
      </c>
      <c r="B73">
        <v>50626683</v>
      </c>
      <c r="C73">
        <v>50629969</v>
      </c>
      <c r="D73">
        <v>46136429</v>
      </c>
      <c r="E73">
        <v>1</v>
      </c>
      <c r="F73">
        <v>1</v>
      </c>
      <c r="G73">
        <v>30570983</v>
      </c>
      <c r="H73">
        <v>3</v>
      </c>
      <c r="I73" t="s">
        <v>954</v>
      </c>
      <c r="J73" t="s">
        <v>955</v>
      </c>
      <c r="K73" t="s">
        <v>956</v>
      </c>
      <c r="L73">
        <v>1348</v>
      </c>
      <c r="N73">
        <v>1009</v>
      </c>
      <c r="O73" t="s">
        <v>84</v>
      </c>
      <c r="P73" t="s">
        <v>84</v>
      </c>
      <c r="Q73">
        <v>1000</v>
      </c>
      <c r="W73">
        <v>0</v>
      </c>
      <c r="X73">
        <v>-1882521001</v>
      </c>
      <c r="Y73">
        <f t="shared" si="20"/>
        <v>1.2999999999999999E-2</v>
      </c>
      <c r="AA73">
        <v>90774.76</v>
      </c>
      <c r="AB73">
        <v>0</v>
      </c>
      <c r="AC73">
        <v>0</v>
      </c>
      <c r="AD73">
        <v>0</v>
      </c>
      <c r="AE73">
        <v>13609.41</v>
      </c>
      <c r="AF73">
        <v>0</v>
      </c>
      <c r="AG73">
        <v>0</v>
      </c>
      <c r="AH73">
        <v>0</v>
      </c>
      <c r="AI73">
        <v>6.67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1.2999999999999999E-2</v>
      </c>
      <c r="AU73" t="s">
        <v>3</v>
      </c>
      <c r="AV73">
        <v>0</v>
      </c>
      <c r="AW73">
        <v>2</v>
      </c>
      <c r="AX73">
        <v>50629978</v>
      </c>
      <c r="AY73">
        <v>1</v>
      </c>
      <c r="AZ73">
        <v>0</v>
      </c>
      <c r="BA73">
        <v>66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ROUND(Y73*Source!I185,9)</f>
        <v>0.14560000000000001</v>
      </c>
      <c r="CY73">
        <f t="shared" si="33"/>
        <v>90774.76</v>
      </c>
      <c r="CZ73">
        <f t="shared" si="34"/>
        <v>13609.41</v>
      </c>
      <c r="DA73">
        <f t="shared" si="35"/>
        <v>6.67</v>
      </c>
      <c r="DB73">
        <f t="shared" si="24"/>
        <v>176.92</v>
      </c>
      <c r="DC73">
        <f t="shared" si="25"/>
        <v>0</v>
      </c>
      <c r="DD73" t="s">
        <v>3</v>
      </c>
      <c r="DE73" t="s">
        <v>3</v>
      </c>
      <c r="DF73">
        <f t="shared" si="36"/>
        <v>13216.81</v>
      </c>
      <c r="DG73">
        <f t="shared" si="37"/>
        <v>0</v>
      </c>
      <c r="DH73">
        <f t="shared" si="38"/>
        <v>0</v>
      </c>
      <c r="DI73">
        <f t="shared" si="32"/>
        <v>0</v>
      </c>
      <c r="DJ73">
        <f t="shared" si="39"/>
        <v>13216.81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ROW(Source!A185)</f>
        <v>185</v>
      </c>
      <c r="B74">
        <v>50626683</v>
      </c>
      <c r="C74">
        <v>50629969</v>
      </c>
      <c r="D74">
        <v>31111375</v>
      </c>
      <c r="E74">
        <v>1</v>
      </c>
      <c r="F74">
        <v>1</v>
      </c>
      <c r="G74">
        <v>30570983</v>
      </c>
      <c r="H74">
        <v>3</v>
      </c>
      <c r="I74" t="s">
        <v>957</v>
      </c>
      <c r="J74" t="s">
        <v>958</v>
      </c>
      <c r="K74" t="s">
        <v>959</v>
      </c>
      <c r="L74">
        <v>1348</v>
      </c>
      <c r="N74">
        <v>1009</v>
      </c>
      <c r="O74" t="s">
        <v>84</v>
      </c>
      <c r="P74" t="s">
        <v>84</v>
      </c>
      <c r="Q74">
        <v>1000</v>
      </c>
      <c r="W74">
        <v>0</v>
      </c>
      <c r="X74">
        <v>-235905197</v>
      </c>
      <c r="Y74">
        <f t="shared" si="20"/>
        <v>3.6999999999999998E-2</v>
      </c>
      <c r="AA74">
        <v>54151.11</v>
      </c>
      <c r="AB74">
        <v>0</v>
      </c>
      <c r="AC74">
        <v>0</v>
      </c>
      <c r="AD74">
        <v>0</v>
      </c>
      <c r="AE74">
        <v>12534.98</v>
      </c>
      <c r="AF74">
        <v>0</v>
      </c>
      <c r="AG74">
        <v>0</v>
      </c>
      <c r="AH74">
        <v>0</v>
      </c>
      <c r="AI74">
        <v>4.32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3.6999999999999998E-2</v>
      </c>
      <c r="AU74" t="s">
        <v>3</v>
      </c>
      <c r="AV74">
        <v>0</v>
      </c>
      <c r="AW74">
        <v>2</v>
      </c>
      <c r="AX74">
        <v>50629979</v>
      </c>
      <c r="AY74">
        <v>1</v>
      </c>
      <c r="AZ74">
        <v>0</v>
      </c>
      <c r="BA74">
        <v>67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ROUND(Y74*Source!I185,9)</f>
        <v>0.41439999999999999</v>
      </c>
      <c r="CY74">
        <f t="shared" si="33"/>
        <v>54151.11</v>
      </c>
      <c r="CZ74">
        <f t="shared" si="34"/>
        <v>12534.98</v>
      </c>
      <c r="DA74">
        <f t="shared" si="35"/>
        <v>4.32</v>
      </c>
      <c r="DB74">
        <f t="shared" si="24"/>
        <v>463.79</v>
      </c>
      <c r="DC74">
        <f t="shared" si="25"/>
        <v>0</v>
      </c>
      <c r="DD74" t="s">
        <v>3</v>
      </c>
      <c r="DE74" t="s">
        <v>3</v>
      </c>
      <c r="DF74">
        <f t="shared" si="36"/>
        <v>22440.22</v>
      </c>
      <c r="DG74">
        <f t="shared" si="37"/>
        <v>0</v>
      </c>
      <c r="DH74">
        <f t="shared" si="38"/>
        <v>0</v>
      </c>
      <c r="DI74">
        <f t="shared" si="32"/>
        <v>0</v>
      </c>
      <c r="DJ74">
        <f t="shared" si="39"/>
        <v>22440.22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ROW(Source!A251)</f>
        <v>251</v>
      </c>
      <c r="B75">
        <v>50626682</v>
      </c>
      <c r="C75">
        <v>50628021</v>
      </c>
      <c r="D75">
        <v>46139746</v>
      </c>
      <c r="E75">
        <v>1</v>
      </c>
      <c r="F75">
        <v>1</v>
      </c>
      <c r="G75">
        <v>30570983</v>
      </c>
      <c r="H75">
        <v>3</v>
      </c>
      <c r="I75" t="s">
        <v>360</v>
      </c>
      <c r="J75" t="s">
        <v>362</v>
      </c>
      <c r="K75" t="s">
        <v>361</v>
      </c>
      <c r="L75">
        <v>1301</v>
      </c>
      <c r="N75">
        <v>1003</v>
      </c>
      <c r="O75" t="s">
        <v>287</v>
      </c>
      <c r="P75" t="s">
        <v>287</v>
      </c>
      <c r="Q75">
        <v>1</v>
      </c>
      <c r="W75">
        <v>0</v>
      </c>
      <c r="X75">
        <v>-1778684027</v>
      </c>
      <c r="Y75">
        <f t="shared" si="20"/>
        <v>74.201898</v>
      </c>
      <c r="AA75">
        <v>34.299999999999997</v>
      </c>
      <c r="AB75">
        <v>0</v>
      </c>
      <c r="AC75">
        <v>0</v>
      </c>
      <c r="AD75">
        <v>0</v>
      </c>
      <c r="AE75">
        <v>34.299999999999997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74.201898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ROUND(Y75*Source!I251,9)</f>
        <v>267.12683279999999</v>
      </c>
      <c r="CY75">
        <f t="shared" si="33"/>
        <v>34.299999999999997</v>
      </c>
      <c r="CZ75">
        <f t="shared" si="34"/>
        <v>34.299999999999997</v>
      </c>
      <c r="DA75">
        <f t="shared" si="35"/>
        <v>1</v>
      </c>
      <c r="DB75">
        <f t="shared" si="24"/>
        <v>2545.13</v>
      </c>
      <c r="DC75">
        <f t="shared" si="25"/>
        <v>0</v>
      </c>
      <c r="DD75" t="s">
        <v>3</v>
      </c>
      <c r="DE75" t="s">
        <v>3</v>
      </c>
      <c r="DF75">
        <f>ROUND(ROUND(AE75,2)*CX75,2)</f>
        <v>9162.4500000000007</v>
      </c>
      <c r="DG75">
        <f t="shared" si="37"/>
        <v>0</v>
      </c>
      <c r="DH75">
        <f t="shared" si="38"/>
        <v>0</v>
      </c>
      <c r="DI75">
        <f t="shared" si="32"/>
        <v>0</v>
      </c>
      <c r="DJ75">
        <f t="shared" si="39"/>
        <v>9162.4500000000007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ROW(Source!A251)</f>
        <v>251</v>
      </c>
      <c r="B76">
        <v>50626682</v>
      </c>
      <c r="C76">
        <v>50628021</v>
      </c>
      <c r="D76">
        <v>46139751</v>
      </c>
      <c r="E76">
        <v>1</v>
      </c>
      <c r="F76">
        <v>1</v>
      </c>
      <c r="G76">
        <v>30570983</v>
      </c>
      <c r="H76">
        <v>3</v>
      </c>
      <c r="I76" t="s">
        <v>356</v>
      </c>
      <c r="J76" t="s">
        <v>358</v>
      </c>
      <c r="K76" t="s">
        <v>357</v>
      </c>
      <c r="L76">
        <v>1301</v>
      </c>
      <c r="N76">
        <v>1003</v>
      </c>
      <c r="O76" t="s">
        <v>287</v>
      </c>
      <c r="P76" t="s">
        <v>287</v>
      </c>
      <c r="Q76">
        <v>1</v>
      </c>
      <c r="W76">
        <v>0</v>
      </c>
      <c r="X76">
        <v>2006671784</v>
      </c>
      <c r="Y76">
        <f t="shared" si="20"/>
        <v>108.714409</v>
      </c>
      <c r="AA76">
        <v>66.31</v>
      </c>
      <c r="AB76">
        <v>0</v>
      </c>
      <c r="AC76">
        <v>0</v>
      </c>
      <c r="AD76">
        <v>0</v>
      </c>
      <c r="AE76">
        <v>66.31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108.714409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ROUND(Y76*Source!I251,9)</f>
        <v>391.37187239999997</v>
      </c>
      <c r="CY76">
        <f t="shared" si="33"/>
        <v>66.31</v>
      </c>
      <c r="CZ76">
        <f t="shared" si="34"/>
        <v>66.31</v>
      </c>
      <c r="DA76">
        <f t="shared" si="35"/>
        <v>1</v>
      </c>
      <c r="DB76">
        <f t="shared" si="24"/>
        <v>7208.85</v>
      </c>
      <c r="DC76">
        <f t="shared" si="25"/>
        <v>0</v>
      </c>
      <c r="DD76" t="s">
        <v>3</v>
      </c>
      <c r="DE76" t="s">
        <v>3</v>
      </c>
      <c r="DF76">
        <f>ROUND(ROUND(AE76,2)*CX76,2)</f>
        <v>25951.87</v>
      </c>
      <c r="DG76">
        <f t="shared" si="37"/>
        <v>0</v>
      </c>
      <c r="DH76">
        <f t="shared" si="38"/>
        <v>0</v>
      </c>
      <c r="DI76">
        <f t="shared" si="32"/>
        <v>0</v>
      </c>
      <c r="DJ76">
        <f t="shared" si="39"/>
        <v>25951.87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ROW(Source!A252)</f>
        <v>252</v>
      </c>
      <c r="B77">
        <v>50626683</v>
      </c>
      <c r="C77">
        <v>50628021</v>
      </c>
      <c r="D77">
        <v>46139746</v>
      </c>
      <c r="E77">
        <v>1</v>
      </c>
      <c r="F77">
        <v>1</v>
      </c>
      <c r="G77">
        <v>30570983</v>
      </c>
      <c r="H77">
        <v>3</v>
      </c>
      <c r="I77" t="s">
        <v>360</v>
      </c>
      <c r="J77" t="s">
        <v>362</v>
      </c>
      <c r="K77" t="s">
        <v>361</v>
      </c>
      <c r="L77">
        <v>1301</v>
      </c>
      <c r="N77">
        <v>1003</v>
      </c>
      <c r="O77" t="s">
        <v>287</v>
      </c>
      <c r="P77" t="s">
        <v>287</v>
      </c>
      <c r="Q77">
        <v>1</v>
      </c>
      <c r="W77">
        <v>0</v>
      </c>
      <c r="X77">
        <v>-1778684027</v>
      </c>
      <c r="Y77">
        <f t="shared" si="20"/>
        <v>74.201898</v>
      </c>
      <c r="AA77">
        <v>113.88</v>
      </c>
      <c r="AB77">
        <v>0</v>
      </c>
      <c r="AC77">
        <v>0</v>
      </c>
      <c r="AD77">
        <v>0</v>
      </c>
      <c r="AE77">
        <v>34.299999999999997</v>
      </c>
      <c r="AF77">
        <v>0</v>
      </c>
      <c r="AG77">
        <v>0</v>
      </c>
      <c r="AH77">
        <v>0</v>
      </c>
      <c r="AI77">
        <v>3.32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74.201898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ROUND(Y77*Source!I252,9)</f>
        <v>267.12683279999999</v>
      </c>
      <c r="CY77">
        <f t="shared" si="33"/>
        <v>113.88</v>
      </c>
      <c r="CZ77">
        <f t="shared" si="34"/>
        <v>34.299999999999997</v>
      </c>
      <c r="DA77">
        <f t="shared" si="35"/>
        <v>3.32</v>
      </c>
      <c r="DB77">
        <f t="shared" si="24"/>
        <v>2545.13</v>
      </c>
      <c r="DC77">
        <f t="shared" si="25"/>
        <v>0</v>
      </c>
      <c r="DD77" t="s">
        <v>3</v>
      </c>
      <c r="DE77" t="s">
        <v>3</v>
      </c>
      <c r="DF77">
        <f>ROUND(ROUND(AE77*AI77,2)*CX77,2)</f>
        <v>30420.400000000001</v>
      </c>
      <c r="DG77">
        <f t="shared" si="37"/>
        <v>0</v>
      </c>
      <c r="DH77">
        <f t="shared" si="38"/>
        <v>0</v>
      </c>
      <c r="DI77">
        <f t="shared" si="32"/>
        <v>0</v>
      </c>
      <c r="DJ77">
        <f t="shared" si="39"/>
        <v>30420.400000000001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ROW(Source!A252)</f>
        <v>252</v>
      </c>
      <c r="B78">
        <v>50626683</v>
      </c>
      <c r="C78">
        <v>50628021</v>
      </c>
      <c r="D78">
        <v>46139751</v>
      </c>
      <c r="E78">
        <v>1</v>
      </c>
      <c r="F78">
        <v>1</v>
      </c>
      <c r="G78">
        <v>30570983</v>
      </c>
      <c r="H78">
        <v>3</v>
      </c>
      <c r="I78" t="s">
        <v>356</v>
      </c>
      <c r="J78" t="s">
        <v>358</v>
      </c>
      <c r="K78" t="s">
        <v>357</v>
      </c>
      <c r="L78">
        <v>1301</v>
      </c>
      <c r="N78">
        <v>1003</v>
      </c>
      <c r="O78" t="s">
        <v>287</v>
      </c>
      <c r="P78" t="s">
        <v>287</v>
      </c>
      <c r="Q78">
        <v>1</v>
      </c>
      <c r="W78">
        <v>0</v>
      </c>
      <c r="X78">
        <v>2006671784</v>
      </c>
      <c r="Y78">
        <f t="shared" si="20"/>
        <v>108.714409</v>
      </c>
      <c r="AA78">
        <v>142.57</v>
      </c>
      <c r="AB78">
        <v>0</v>
      </c>
      <c r="AC78">
        <v>0</v>
      </c>
      <c r="AD78">
        <v>0</v>
      </c>
      <c r="AE78">
        <v>66.31</v>
      </c>
      <c r="AF78">
        <v>0</v>
      </c>
      <c r="AG78">
        <v>0</v>
      </c>
      <c r="AH78">
        <v>0</v>
      </c>
      <c r="AI78">
        <v>2.15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108.714409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ROUND(Y78*Source!I252,9)</f>
        <v>391.37187239999997</v>
      </c>
      <c r="CY78">
        <f t="shared" si="33"/>
        <v>142.57</v>
      </c>
      <c r="CZ78">
        <f t="shared" si="34"/>
        <v>66.31</v>
      </c>
      <c r="DA78">
        <f t="shared" si="35"/>
        <v>2.15</v>
      </c>
      <c r="DB78">
        <f t="shared" si="24"/>
        <v>7208.85</v>
      </c>
      <c r="DC78">
        <f t="shared" si="25"/>
        <v>0</v>
      </c>
      <c r="DD78" t="s">
        <v>3</v>
      </c>
      <c r="DE78" t="s">
        <v>3</v>
      </c>
      <c r="DF78">
        <f>ROUND(ROUND(AE78*AI78,2)*CX78,2)</f>
        <v>55797.89</v>
      </c>
      <c r="DG78">
        <f t="shared" si="37"/>
        <v>0</v>
      </c>
      <c r="DH78">
        <f t="shared" si="38"/>
        <v>0</v>
      </c>
      <c r="DI78">
        <f t="shared" si="32"/>
        <v>0</v>
      </c>
      <c r="DJ78">
        <f t="shared" si="39"/>
        <v>55797.89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ROW(Source!A352)</f>
        <v>352</v>
      </c>
      <c r="B79">
        <v>50626682</v>
      </c>
      <c r="C79">
        <v>50628122</v>
      </c>
      <c r="D79">
        <v>40404405</v>
      </c>
      <c r="E79">
        <v>30570983</v>
      </c>
      <c r="F79">
        <v>1</v>
      </c>
      <c r="G79">
        <v>30570983</v>
      </c>
      <c r="H79">
        <v>1</v>
      </c>
      <c r="I79" t="s">
        <v>887</v>
      </c>
      <c r="J79" t="s">
        <v>3</v>
      </c>
      <c r="K79" t="s">
        <v>888</v>
      </c>
      <c r="L79">
        <v>1191</v>
      </c>
      <c r="N79">
        <v>1013</v>
      </c>
      <c r="O79" t="s">
        <v>889</v>
      </c>
      <c r="P79" t="s">
        <v>889</v>
      </c>
      <c r="Q79">
        <v>1</v>
      </c>
      <c r="W79">
        <v>0</v>
      </c>
      <c r="X79">
        <v>476480486</v>
      </c>
      <c r="Y79">
        <f t="shared" si="20"/>
        <v>29.4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29.4</v>
      </c>
      <c r="AU79" t="s">
        <v>3</v>
      </c>
      <c r="AV79">
        <v>1</v>
      </c>
      <c r="AW79">
        <v>2</v>
      </c>
      <c r="AX79">
        <v>50628127</v>
      </c>
      <c r="AY79">
        <v>1</v>
      </c>
      <c r="AZ79">
        <v>0</v>
      </c>
      <c r="BA79">
        <v>69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ROUND(AT79*Source!I352*AH79*AL79,2)</f>
        <v>0</v>
      </c>
      <c r="CV79">
        <f>ROUND(Y79*Source!I352,9)</f>
        <v>60.622799999999998</v>
      </c>
      <c r="CW79">
        <v>0</v>
      </c>
      <c r="CX79">
        <f>ROUND(Y79*Source!I352,9)</f>
        <v>60.622799999999998</v>
      </c>
      <c r="CY79">
        <f>AD79</f>
        <v>0</v>
      </c>
      <c r="CZ79">
        <f>AH79</f>
        <v>0</v>
      </c>
      <c r="DA79">
        <f>AL79</f>
        <v>1</v>
      </c>
      <c r="DB79">
        <f t="shared" si="24"/>
        <v>0</v>
      </c>
      <c r="DC79">
        <f t="shared" si="25"/>
        <v>0</v>
      </c>
      <c r="DD79" t="s">
        <v>3</v>
      </c>
      <c r="DE79" t="s">
        <v>3</v>
      </c>
      <c r="DF79">
        <f t="shared" ref="DF79:DF84" si="40">ROUND(ROUND(AE79,2)*CX79,2)</f>
        <v>0</v>
      </c>
      <c r="DG79">
        <f t="shared" si="37"/>
        <v>0</v>
      </c>
      <c r="DH79">
        <f t="shared" si="38"/>
        <v>0</v>
      </c>
      <c r="DI79">
        <f t="shared" si="32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ROW(Source!A352)</f>
        <v>352</v>
      </c>
      <c r="B80">
        <v>50626682</v>
      </c>
      <c r="C80">
        <v>50628122</v>
      </c>
      <c r="D80">
        <v>46170448</v>
      </c>
      <c r="E80">
        <v>1</v>
      </c>
      <c r="F80">
        <v>1</v>
      </c>
      <c r="G80">
        <v>30570983</v>
      </c>
      <c r="H80">
        <v>2</v>
      </c>
      <c r="I80" t="s">
        <v>960</v>
      </c>
      <c r="J80" t="s">
        <v>961</v>
      </c>
      <c r="K80" t="s">
        <v>962</v>
      </c>
      <c r="L80">
        <v>1368</v>
      </c>
      <c r="N80">
        <v>1011</v>
      </c>
      <c r="O80" t="s">
        <v>893</v>
      </c>
      <c r="P80" t="s">
        <v>893</v>
      </c>
      <c r="Q80">
        <v>1</v>
      </c>
      <c r="W80">
        <v>0</v>
      </c>
      <c r="X80">
        <v>1976627719</v>
      </c>
      <c r="Y80">
        <f t="shared" si="20"/>
        <v>4.05</v>
      </c>
      <c r="AA80">
        <v>0</v>
      </c>
      <c r="AB80">
        <v>0.23</v>
      </c>
      <c r="AC80">
        <v>0</v>
      </c>
      <c r="AD80">
        <v>0</v>
      </c>
      <c r="AE80">
        <v>0</v>
      </c>
      <c r="AF80">
        <v>0.23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4.05</v>
      </c>
      <c r="AU80" t="s">
        <v>3</v>
      </c>
      <c r="AV80">
        <v>0</v>
      </c>
      <c r="AW80">
        <v>2</v>
      </c>
      <c r="AX80">
        <v>50628128</v>
      </c>
      <c r="AY80">
        <v>1</v>
      </c>
      <c r="AZ80">
        <v>0</v>
      </c>
      <c r="BA80">
        <v>70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ROUND(Y80*Source!I352*DO80,9)</f>
        <v>0</v>
      </c>
      <c r="CX80">
        <f>ROUND(Y80*Source!I352,9)</f>
        <v>8.3511000000000006</v>
      </c>
      <c r="CY80">
        <f>AB80</f>
        <v>0.23</v>
      </c>
      <c r="CZ80">
        <f>AF80</f>
        <v>0.23</v>
      </c>
      <c r="DA80">
        <f>AJ80</f>
        <v>1</v>
      </c>
      <c r="DB80">
        <f t="shared" si="24"/>
        <v>0.93</v>
      </c>
      <c r="DC80">
        <f t="shared" si="25"/>
        <v>0</v>
      </c>
      <c r="DD80" t="s">
        <v>3</v>
      </c>
      <c r="DE80" t="s">
        <v>3</v>
      </c>
      <c r="DF80">
        <f t="shared" si="40"/>
        <v>0</v>
      </c>
      <c r="DG80">
        <f t="shared" si="37"/>
        <v>1.92</v>
      </c>
      <c r="DH80">
        <f t="shared" si="38"/>
        <v>0</v>
      </c>
      <c r="DI80">
        <f t="shared" si="32"/>
        <v>0</v>
      </c>
      <c r="DJ80">
        <f>DG80</f>
        <v>1.92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ROW(Source!A352)</f>
        <v>352</v>
      </c>
      <c r="B81">
        <v>50626682</v>
      </c>
      <c r="C81">
        <v>50628122</v>
      </c>
      <c r="D81">
        <v>31110605</v>
      </c>
      <c r="E81">
        <v>1</v>
      </c>
      <c r="F81">
        <v>1</v>
      </c>
      <c r="G81">
        <v>30570983</v>
      </c>
      <c r="H81">
        <v>3</v>
      </c>
      <c r="I81" t="s">
        <v>933</v>
      </c>
      <c r="J81" t="s">
        <v>934</v>
      </c>
      <c r="K81" t="s">
        <v>935</v>
      </c>
      <c r="L81">
        <v>1339</v>
      </c>
      <c r="N81">
        <v>1007</v>
      </c>
      <c r="O81" t="s">
        <v>71</v>
      </c>
      <c r="P81" t="s">
        <v>71</v>
      </c>
      <c r="Q81">
        <v>1</v>
      </c>
      <c r="W81">
        <v>0</v>
      </c>
      <c r="X81">
        <v>1942501623</v>
      </c>
      <c r="Y81">
        <f t="shared" si="20"/>
        <v>3.5</v>
      </c>
      <c r="AA81">
        <v>7.07</v>
      </c>
      <c r="AB81">
        <v>0</v>
      </c>
      <c r="AC81">
        <v>0</v>
      </c>
      <c r="AD81">
        <v>0</v>
      </c>
      <c r="AE81">
        <v>7.07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3.5</v>
      </c>
      <c r="AU81" t="s">
        <v>3</v>
      </c>
      <c r="AV81">
        <v>0</v>
      </c>
      <c r="AW81">
        <v>2</v>
      </c>
      <c r="AX81">
        <v>50628129</v>
      </c>
      <c r="AY81">
        <v>1</v>
      </c>
      <c r="AZ81">
        <v>0</v>
      </c>
      <c r="BA81">
        <v>71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ROUND(Y81*Source!I352,9)</f>
        <v>7.2169999999999996</v>
      </c>
      <c r="CY81">
        <f>AA81</f>
        <v>7.07</v>
      </c>
      <c r="CZ81">
        <f>AE81</f>
        <v>7.07</v>
      </c>
      <c r="DA81">
        <f>AI81</f>
        <v>1</v>
      </c>
      <c r="DB81">
        <f t="shared" si="24"/>
        <v>24.75</v>
      </c>
      <c r="DC81">
        <f t="shared" si="25"/>
        <v>0</v>
      </c>
      <c r="DD81" t="s">
        <v>3</v>
      </c>
      <c r="DE81" t="s">
        <v>3</v>
      </c>
      <c r="DF81">
        <f t="shared" si="40"/>
        <v>51.02</v>
      </c>
      <c r="DG81">
        <f t="shared" si="37"/>
        <v>0</v>
      </c>
      <c r="DH81">
        <f t="shared" si="38"/>
        <v>0</v>
      </c>
      <c r="DI81">
        <f t="shared" si="32"/>
        <v>0</v>
      </c>
      <c r="DJ81">
        <f>DF81</f>
        <v>51.02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ROW(Source!A352)</f>
        <v>352</v>
      </c>
      <c r="B82">
        <v>50626682</v>
      </c>
      <c r="C82">
        <v>50628122</v>
      </c>
      <c r="D82">
        <v>46138436</v>
      </c>
      <c r="E82">
        <v>1</v>
      </c>
      <c r="F82">
        <v>1</v>
      </c>
      <c r="G82">
        <v>30570983</v>
      </c>
      <c r="H82">
        <v>3</v>
      </c>
      <c r="I82" t="s">
        <v>419</v>
      </c>
      <c r="J82" t="s">
        <v>421</v>
      </c>
      <c r="K82" t="s">
        <v>420</v>
      </c>
      <c r="L82">
        <v>1339</v>
      </c>
      <c r="N82">
        <v>1007</v>
      </c>
      <c r="O82" t="s">
        <v>71</v>
      </c>
      <c r="P82" t="s">
        <v>71</v>
      </c>
      <c r="Q82">
        <v>1</v>
      </c>
      <c r="W82">
        <v>0</v>
      </c>
      <c r="X82">
        <v>-1644767048</v>
      </c>
      <c r="Y82">
        <f t="shared" si="20"/>
        <v>2.04</v>
      </c>
      <c r="AA82">
        <v>517.14</v>
      </c>
      <c r="AB82">
        <v>0</v>
      </c>
      <c r="AC82">
        <v>0</v>
      </c>
      <c r="AD82">
        <v>0</v>
      </c>
      <c r="AE82">
        <v>517.14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2.04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ROUND(Y82*Source!I352,9)</f>
        <v>4.20648</v>
      </c>
      <c r="CY82">
        <f>AA82</f>
        <v>517.14</v>
      </c>
      <c r="CZ82">
        <f>AE82</f>
        <v>517.14</v>
      </c>
      <c r="DA82">
        <f>AI82</f>
        <v>1</v>
      </c>
      <c r="DB82">
        <f t="shared" si="24"/>
        <v>1054.97</v>
      </c>
      <c r="DC82">
        <f t="shared" si="25"/>
        <v>0</v>
      </c>
      <c r="DD82" t="s">
        <v>3</v>
      </c>
      <c r="DE82" t="s">
        <v>3</v>
      </c>
      <c r="DF82">
        <f t="shared" si="40"/>
        <v>2175.34</v>
      </c>
      <c r="DG82">
        <f t="shared" si="37"/>
        <v>0</v>
      </c>
      <c r="DH82">
        <f t="shared" si="38"/>
        <v>0</v>
      </c>
      <c r="DI82">
        <f t="shared" si="32"/>
        <v>0</v>
      </c>
      <c r="DJ82">
        <f>DF82</f>
        <v>2175.34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ROW(Source!A353)</f>
        <v>353</v>
      </c>
      <c r="B83">
        <v>50626683</v>
      </c>
      <c r="C83">
        <v>50628122</v>
      </c>
      <c r="D83">
        <v>40404405</v>
      </c>
      <c r="E83">
        <v>30570983</v>
      </c>
      <c r="F83">
        <v>1</v>
      </c>
      <c r="G83">
        <v>30570983</v>
      </c>
      <c r="H83">
        <v>1</v>
      </c>
      <c r="I83" t="s">
        <v>887</v>
      </c>
      <c r="J83" t="s">
        <v>3</v>
      </c>
      <c r="K83" t="s">
        <v>888</v>
      </c>
      <c r="L83">
        <v>1191</v>
      </c>
      <c r="N83">
        <v>1013</v>
      </c>
      <c r="O83" t="s">
        <v>889</v>
      </c>
      <c r="P83" t="s">
        <v>889</v>
      </c>
      <c r="Q83">
        <v>1</v>
      </c>
      <c r="W83">
        <v>0</v>
      </c>
      <c r="X83">
        <v>476480486</v>
      </c>
      <c r="Y83">
        <f t="shared" si="20"/>
        <v>29.4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29.4</v>
      </c>
      <c r="AU83" t="s">
        <v>3</v>
      </c>
      <c r="AV83">
        <v>1</v>
      </c>
      <c r="AW83">
        <v>2</v>
      </c>
      <c r="AX83">
        <v>50628127</v>
      </c>
      <c r="AY83">
        <v>1</v>
      </c>
      <c r="AZ83">
        <v>0</v>
      </c>
      <c r="BA83">
        <v>73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ROUND(AT83*Source!I353*AH83*AL83,2)</f>
        <v>0</v>
      </c>
      <c r="CV83">
        <f>ROUND(Y83*Source!I353,9)</f>
        <v>60.622799999999998</v>
      </c>
      <c r="CW83">
        <v>0</v>
      </c>
      <c r="CX83">
        <f>ROUND(Y83*Source!I353,9)</f>
        <v>60.622799999999998</v>
      </c>
      <c r="CY83">
        <f>AD83</f>
        <v>0</v>
      </c>
      <c r="CZ83">
        <f>AH83</f>
        <v>0</v>
      </c>
      <c r="DA83">
        <f>AL83</f>
        <v>1</v>
      </c>
      <c r="DB83">
        <f t="shared" si="24"/>
        <v>0</v>
      </c>
      <c r="DC83">
        <f t="shared" si="25"/>
        <v>0</v>
      </c>
      <c r="DD83" t="s">
        <v>3</v>
      </c>
      <c r="DE83" t="s">
        <v>3</v>
      </c>
      <c r="DF83">
        <f t="shared" si="40"/>
        <v>0</v>
      </c>
      <c r="DG83">
        <f t="shared" si="37"/>
        <v>0</v>
      </c>
      <c r="DH83">
        <f t="shared" si="38"/>
        <v>0</v>
      </c>
      <c r="DI83">
        <f t="shared" si="32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ROW(Source!A353)</f>
        <v>353</v>
      </c>
      <c r="B84">
        <v>50626683</v>
      </c>
      <c r="C84">
        <v>50628122</v>
      </c>
      <c r="D84">
        <v>46170448</v>
      </c>
      <c r="E84">
        <v>1</v>
      </c>
      <c r="F84">
        <v>1</v>
      </c>
      <c r="G84">
        <v>30570983</v>
      </c>
      <c r="H84">
        <v>2</v>
      </c>
      <c r="I84" t="s">
        <v>960</v>
      </c>
      <c r="J84" t="s">
        <v>961</v>
      </c>
      <c r="K84" t="s">
        <v>962</v>
      </c>
      <c r="L84">
        <v>1368</v>
      </c>
      <c r="N84">
        <v>1011</v>
      </c>
      <c r="O84" t="s">
        <v>893</v>
      </c>
      <c r="P84" t="s">
        <v>893</v>
      </c>
      <c r="Q84">
        <v>1</v>
      </c>
      <c r="W84">
        <v>0</v>
      </c>
      <c r="X84">
        <v>1976627719</v>
      </c>
      <c r="Y84">
        <f t="shared" si="20"/>
        <v>4.05</v>
      </c>
      <c r="AA84">
        <v>0</v>
      </c>
      <c r="AB84">
        <v>2.36</v>
      </c>
      <c r="AC84">
        <v>0</v>
      </c>
      <c r="AD84">
        <v>0</v>
      </c>
      <c r="AE84">
        <v>0</v>
      </c>
      <c r="AF84">
        <v>0.23</v>
      </c>
      <c r="AG84">
        <v>0</v>
      </c>
      <c r="AH84">
        <v>0</v>
      </c>
      <c r="AI84">
        <v>1</v>
      </c>
      <c r="AJ84">
        <v>9.7799999999999994</v>
      </c>
      <c r="AK84">
        <v>34.090000000000003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4.05</v>
      </c>
      <c r="AU84" t="s">
        <v>3</v>
      </c>
      <c r="AV84">
        <v>0</v>
      </c>
      <c r="AW84">
        <v>2</v>
      </c>
      <c r="AX84">
        <v>50628128</v>
      </c>
      <c r="AY84">
        <v>1</v>
      </c>
      <c r="AZ84">
        <v>0</v>
      </c>
      <c r="BA84">
        <v>74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ROUND(Y84*Source!I353*DO84,9)</f>
        <v>0</v>
      </c>
      <c r="CX84">
        <f>ROUND(Y84*Source!I353,9)</f>
        <v>8.3511000000000006</v>
      </c>
      <c r="CY84">
        <f>AB84</f>
        <v>2.36</v>
      </c>
      <c r="CZ84">
        <f>AF84</f>
        <v>0.23</v>
      </c>
      <c r="DA84">
        <f>AJ84</f>
        <v>9.7799999999999994</v>
      </c>
      <c r="DB84">
        <f t="shared" si="24"/>
        <v>0.93</v>
      </c>
      <c r="DC84">
        <f t="shared" si="25"/>
        <v>0</v>
      </c>
      <c r="DD84" t="s">
        <v>3</v>
      </c>
      <c r="DE84" t="s">
        <v>3</v>
      </c>
      <c r="DF84">
        <f t="shared" si="40"/>
        <v>0</v>
      </c>
      <c r="DG84">
        <f>ROUND(ROUND(AF84*AJ84,2)*CX84,2)</f>
        <v>18.79</v>
      </c>
      <c r="DH84">
        <f>ROUND(ROUND(AG84*AK84,2)*CX84,2)</f>
        <v>0</v>
      </c>
      <c r="DI84">
        <f t="shared" si="32"/>
        <v>0</v>
      </c>
      <c r="DJ84">
        <f>DG84</f>
        <v>18.79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ROW(Source!A353)</f>
        <v>353</v>
      </c>
      <c r="B85">
        <v>50626683</v>
      </c>
      <c r="C85">
        <v>50628122</v>
      </c>
      <c r="D85">
        <v>31110605</v>
      </c>
      <c r="E85">
        <v>1</v>
      </c>
      <c r="F85">
        <v>1</v>
      </c>
      <c r="G85">
        <v>30570983</v>
      </c>
      <c r="H85">
        <v>3</v>
      </c>
      <c r="I85" t="s">
        <v>933</v>
      </c>
      <c r="J85" t="s">
        <v>934</v>
      </c>
      <c r="K85" t="s">
        <v>935</v>
      </c>
      <c r="L85">
        <v>1339</v>
      </c>
      <c r="N85">
        <v>1007</v>
      </c>
      <c r="O85" t="s">
        <v>71</v>
      </c>
      <c r="P85" t="s">
        <v>71</v>
      </c>
      <c r="Q85">
        <v>1</v>
      </c>
      <c r="W85">
        <v>0</v>
      </c>
      <c r="X85">
        <v>1942501623</v>
      </c>
      <c r="Y85">
        <f t="shared" si="20"/>
        <v>3.5</v>
      </c>
      <c r="AA85">
        <v>42.42</v>
      </c>
      <c r="AB85">
        <v>0</v>
      </c>
      <c r="AC85">
        <v>0</v>
      </c>
      <c r="AD85">
        <v>0</v>
      </c>
      <c r="AE85">
        <v>7.07</v>
      </c>
      <c r="AF85">
        <v>0</v>
      </c>
      <c r="AG85">
        <v>0</v>
      </c>
      <c r="AH85">
        <v>0</v>
      </c>
      <c r="AI85">
        <v>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3.5</v>
      </c>
      <c r="AU85" t="s">
        <v>3</v>
      </c>
      <c r="AV85">
        <v>0</v>
      </c>
      <c r="AW85">
        <v>2</v>
      </c>
      <c r="AX85">
        <v>50628129</v>
      </c>
      <c r="AY85">
        <v>1</v>
      </c>
      <c r="AZ85">
        <v>0</v>
      </c>
      <c r="BA85">
        <v>75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ROUND(Y85*Source!I353,9)</f>
        <v>7.2169999999999996</v>
      </c>
      <c r="CY85">
        <f>AA85</f>
        <v>42.42</v>
      </c>
      <c r="CZ85">
        <f>AE85</f>
        <v>7.07</v>
      </c>
      <c r="DA85">
        <f>AI85</f>
        <v>6</v>
      </c>
      <c r="DB85">
        <f t="shared" si="24"/>
        <v>24.75</v>
      </c>
      <c r="DC85">
        <f t="shared" si="25"/>
        <v>0</v>
      </c>
      <c r="DD85" t="s">
        <v>3</v>
      </c>
      <c r="DE85" t="s">
        <v>3</v>
      </c>
      <c r="DF85">
        <f>ROUND(ROUND(AE85*AI85,2)*CX85,2)</f>
        <v>306.14999999999998</v>
      </c>
      <c r="DG85">
        <f t="shared" ref="DG85:DG90" si="41">ROUND(ROUND(AF85,2)*CX85,2)</f>
        <v>0</v>
      </c>
      <c r="DH85">
        <f t="shared" ref="DH85:DH90" si="42">ROUND(ROUND(AG85,2)*CX85,2)</f>
        <v>0</v>
      </c>
      <c r="DI85">
        <f t="shared" si="32"/>
        <v>0</v>
      </c>
      <c r="DJ85">
        <f>DF85</f>
        <v>306.14999999999998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ROW(Source!A353)</f>
        <v>353</v>
      </c>
      <c r="B86">
        <v>50626683</v>
      </c>
      <c r="C86">
        <v>50628122</v>
      </c>
      <c r="D86">
        <v>46138436</v>
      </c>
      <c r="E86">
        <v>1</v>
      </c>
      <c r="F86">
        <v>1</v>
      </c>
      <c r="G86">
        <v>30570983</v>
      </c>
      <c r="H86">
        <v>3</v>
      </c>
      <c r="I86" t="s">
        <v>419</v>
      </c>
      <c r="J86" t="s">
        <v>421</v>
      </c>
      <c r="K86" t="s">
        <v>420</v>
      </c>
      <c r="L86">
        <v>1339</v>
      </c>
      <c r="N86">
        <v>1007</v>
      </c>
      <c r="O86" t="s">
        <v>71</v>
      </c>
      <c r="P86" t="s">
        <v>71</v>
      </c>
      <c r="Q86">
        <v>1</v>
      </c>
      <c r="W86">
        <v>0</v>
      </c>
      <c r="X86">
        <v>-1644767048</v>
      </c>
      <c r="Y86">
        <f t="shared" si="20"/>
        <v>2.04</v>
      </c>
      <c r="AA86">
        <v>5450.66</v>
      </c>
      <c r="AB86">
        <v>0</v>
      </c>
      <c r="AC86">
        <v>0</v>
      </c>
      <c r="AD86">
        <v>0</v>
      </c>
      <c r="AE86">
        <v>517.14</v>
      </c>
      <c r="AF86">
        <v>0</v>
      </c>
      <c r="AG86">
        <v>0</v>
      </c>
      <c r="AH86">
        <v>0</v>
      </c>
      <c r="AI86">
        <v>10.54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2.04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ROUND(Y86*Source!I353,9)</f>
        <v>4.20648</v>
      </c>
      <c r="CY86">
        <f>AA86</f>
        <v>5450.66</v>
      </c>
      <c r="CZ86">
        <f>AE86</f>
        <v>517.14</v>
      </c>
      <c r="DA86">
        <f>AI86</f>
        <v>10.54</v>
      </c>
      <c r="DB86">
        <f t="shared" si="24"/>
        <v>1054.97</v>
      </c>
      <c r="DC86">
        <f t="shared" si="25"/>
        <v>0</v>
      </c>
      <c r="DD86" t="s">
        <v>3</v>
      </c>
      <c r="DE86" t="s">
        <v>3</v>
      </c>
      <c r="DF86">
        <f>ROUND(ROUND(AE86*AI86,2)*CX86,2)</f>
        <v>22928.09</v>
      </c>
      <c r="DG86">
        <f t="shared" si="41"/>
        <v>0</v>
      </c>
      <c r="DH86">
        <f t="shared" si="42"/>
        <v>0</v>
      </c>
      <c r="DI86">
        <f t="shared" si="32"/>
        <v>0</v>
      </c>
      <c r="DJ86">
        <f>DF86</f>
        <v>22928.09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ROW(Source!A356)</f>
        <v>356</v>
      </c>
      <c r="B87">
        <v>50626682</v>
      </c>
      <c r="C87">
        <v>50628132</v>
      </c>
      <c r="D87">
        <v>40404405</v>
      </c>
      <c r="E87">
        <v>30570983</v>
      </c>
      <c r="F87">
        <v>1</v>
      </c>
      <c r="G87">
        <v>30570983</v>
      </c>
      <c r="H87">
        <v>1</v>
      </c>
      <c r="I87" t="s">
        <v>887</v>
      </c>
      <c r="J87" t="s">
        <v>3</v>
      </c>
      <c r="K87" t="s">
        <v>888</v>
      </c>
      <c r="L87">
        <v>1191</v>
      </c>
      <c r="N87">
        <v>1013</v>
      </c>
      <c r="O87" t="s">
        <v>889</v>
      </c>
      <c r="P87" t="s">
        <v>889</v>
      </c>
      <c r="Q87">
        <v>1</v>
      </c>
      <c r="W87">
        <v>0</v>
      </c>
      <c r="X87">
        <v>476480486</v>
      </c>
      <c r="Y87">
        <f t="shared" ref="Y87:Y92" si="43">(AT87*16)</f>
        <v>7.04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0.44</v>
      </c>
      <c r="AU87" t="s">
        <v>426</v>
      </c>
      <c r="AV87">
        <v>1</v>
      </c>
      <c r="AW87">
        <v>2</v>
      </c>
      <c r="AX87">
        <v>50628136</v>
      </c>
      <c r="AY87">
        <v>1</v>
      </c>
      <c r="AZ87">
        <v>0</v>
      </c>
      <c r="BA87">
        <v>77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ROUND(AT87*Source!I356*AH87*AL87,2)</f>
        <v>0</v>
      </c>
      <c r="CV87">
        <f>ROUND(Y87*Source!I356,9)</f>
        <v>14.51648</v>
      </c>
      <c r="CW87">
        <v>0</v>
      </c>
      <c r="CX87">
        <f>ROUND(Y87*Source!I356,9)</f>
        <v>14.51648</v>
      </c>
      <c r="CY87">
        <f>AD87</f>
        <v>0</v>
      </c>
      <c r="CZ87">
        <f>AH87</f>
        <v>0</v>
      </c>
      <c r="DA87">
        <f>AL87</f>
        <v>1</v>
      </c>
      <c r="DB87">
        <f t="shared" ref="DB87:DB92" si="44">ROUND((ROUND(AT87*CZ87,2)*16),6)</f>
        <v>0</v>
      </c>
      <c r="DC87">
        <f t="shared" ref="DC87:DC92" si="45">ROUND((ROUND(AT87*AG87,2)*16),6)</f>
        <v>0</v>
      </c>
      <c r="DD87" t="s">
        <v>3</v>
      </c>
      <c r="DE87" t="s">
        <v>3</v>
      </c>
      <c r="DF87">
        <f>ROUND(ROUND(AE87,2)*CX87,2)</f>
        <v>0</v>
      </c>
      <c r="DG87">
        <f t="shared" si="41"/>
        <v>0</v>
      </c>
      <c r="DH87">
        <f t="shared" si="42"/>
        <v>0</v>
      </c>
      <c r="DI87">
        <f t="shared" si="32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ROW(Source!A356)</f>
        <v>356</v>
      </c>
      <c r="B88">
        <v>50626682</v>
      </c>
      <c r="C88">
        <v>50628132</v>
      </c>
      <c r="D88">
        <v>46170448</v>
      </c>
      <c r="E88">
        <v>1</v>
      </c>
      <c r="F88">
        <v>1</v>
      </c>
      <c r="G88">
        <v>30570983</v>
      </c>
      <c r="H88">
        <v>2</v>
      </c>
      <c r="I88" t="s">
        <v>960</v>
      </c>
      <c r="J88" t="s">
        <v>961</v>
      </c>
      <c r="K88" t="s">
        <v>962</v>
      </c>
      <c r="L88">
        <v>1368</v>
      </c>
      <c r="N88">
        <v>1011</v>
      </c>
      <c r="O88" t="s">
        <v>893</v>
      </c>
      <c r="P88" t="s">
        <v>893</v>
      </c>
      <c r="Q88">
        <v>1</v>
      </c>
      <c r="W88">
        <v>0</v>
      </c>
      <c r="X88">
        <v>1976627719</v>
      </c>
      <c r="Y88">
        <f t="shared" si="43"/>
        <v>32</v>
      </c>
      <c r="AA88">
        <v>0</v>
      </c>
      <c r="AB88">
        <v>0.23</v>
      </c>
      <c r="AC88">
        <v>0</v>
      </c>
      <c r="AD88">
        <v>0</v>
      </c>
      <c r="AE88">
        <v>0</v>
      </c>
      <c r="AF88">
        <v>0.23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</v>
      </c>
      <c r="AU88" t="s">
        <v>426</v>
      </c>
      <c r="AV88">
        <v>0</v>
      </c>
      <c r="AW88">
        <v>2</v>
      </c>
      <c r="AX88">
        <v>50628137</v>
      </c>
      <c r="AY88">
        <v>1</v>
      </c>
      <c r="AZ88">
        <v>0</v>
      </c>
      <c r="BA88">
        <v>78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ROUND(Y88*Source!I356*DO88,9)</f>
        <v>0</v>
      </c>
      <c r="CX88">
        <f>ROUND(Y88*Source!I356,9)</f>
        <v>65.983999999999995</v>
      </c>
      <c r="CY88">
        <f>AB88</f>
        <v>0.23</v>
      </c>
      <c r="CZ88">
        <f>AF88</f>
        <v>0.23</v>
      </c>
      <c r="DA88">
        <f>AJ88</f>
        <v>1</v>
      </c>
      <c r="DB88">
        <f t="shared" si="44"/>
        <v>7.36</v>
      </c>
      <c r="DC88">
        <f t="shared" si="45"/>
        <v>0</v>
      </c>
      <c r="DD88" t="s">
        <v>3</v>
      </c>
      <c r="DE88" t="s">
        <v>3</v>
      </c>
      <c r="DF88">
        <f>ROUND(ROUND(AE88,2)*CX88,2)</f>
        <v>0</v>
      </c>
      <c r="DG88">
        <f t="shared" si="41"/>
        <v>15.18</v>
      </c>
      <c r="DH88">
        <f t="shared" si="42"/>
        <v>0</v>
      </c>
      <c r="DI88">
        <f t="shared" si="32"/>
        <v>0</v>
      </c>
      <c r="DJ88">
        <f>DG88</f>
        <v>15.18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ROW(Source!A356)</f>
        <v>356</v>
      </c>
      <c r="B89">
        <v>50626682</v>
      </c>
      <c r="C89">
        <v>50628132</v>
      </c>
      <c r="D89">
        <v>46138436</v>
      </c>
      <c r="E89">
        <v>1</v>
      </c>
      <c r="F89">
        <v>1</v>
      </c>
      <c r="G89">
        <v>30570983</v>
      </c>
      <c r="H89">
        <v>3</v>
      </c>
      <c r="I89" t="s">
        <v>419</v>
      </c>
      <c r="J89" t="s">
        <v>421</v>
      </c>
      <c r="K89" t="s">
        <v>420</v>
      </c>
      <c r="L89">
        <v>1339</v>
      </c>
      <c r="N89">
        <v>1007</v>
      </c>
      <c r="O89" t="s">
        <v>71</v>
      </c>
      <c r="P89" t="s">
        <v>71</v>
      </c>
      <c r="Q89">
        <v>1</v>
      </c>
      <c r="W89">
        <v>0</v>
      </c>
      <c r="X89">
        <v>-1644767048</v>
      </c>
      <c r="Y89">
        <f t="shared" si="43"/>
        <v>8.16</v>
      </c>
      <c r="AA89">
        <v>517.14</v>
      </c>
      <c r="AB89">
        <v>0</v>
      </c>
      <c r="AC89">
        <v>0</v>
      </c>
      <c r="AD89">
        <v>0</v>
      </c>
      <c r="AE89">
        <v>517.14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0.51</v>
      </c>
      <c r="AU89" t="s">
        <v>426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ROUND(Y89*Source!I356,9)</f>
        <v>16.82592</v>
      </c>
      <c r="CY89">
        <f>AA89</f>
        <v>517.14</v>
      </c>
      <c r="CZ89">
        <f>AE89</f>
        <v>517.14</v>
      </c>
      <c r="DA89">
        <f>AI89</f>
        <v>1</v>
      </c>
      <c r="DB89">
        <f t="shared" si="44"/>
        <v>4219.84</v>
      </c>
      <c r="DC89">
        <f t="shared" si="45"/>
        <v>0</v>
      </c>
      <c r="DD89" t="s">
        <v>3</v>
      </c>
      <c r="DE89" t="s">
        <v>3</v>
      </c>
      <c r="DF89">
        <f>ROUND(ROUND(AE89,2)*CX89,2)</f>
        <v>8701.36</v>
      </c>
      <c r="DG89">
        <f t="shared" si="41"/>
        <v>0</v>
      </c>
      <c r="DH89">
        <f t="shared" si="42"/>
        <v>0</v>
      </c>
      <c r="DI89">
        <f t="shared" si="32"/>
        <v>0</v>
      </c>
      <c r="DJ89">
        <f>DF89</f>
        <v>8701.36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ROW(Source!A357)</f>
        <v>357</v>
      </c>
      <c r="B90">
        <v>50626683</v>
      </c>
      <c r="C90">
        <v>50628132</v>
      </c>
      <c r="D90">
        <v>40404405</v>
      </c>
      <c r="E90">
        <v>30570983</v>
      </c>
      <c r="F90">
        <v>1</v>
      </c>
      <c r="G90">
        <v>30570983</v>
      </c>
      <c r="H90">
        <v>1</v>
      </c>
      <c r="I90" t="s">
        <v>887</v>
      </c>
      <c r="J90" t="s">
        <v>3</v>
      </c>
      <c r="K90" t="s">
        <v>888</v>
      </c>
      <c r="L90">
        <v>1191</v>
      </c>
      <c r="N90">
        <v>1013</v>
      </c>
      <c r="O90" t="s">
        <v>889</v>
      </c>
      <c r="P90" t="s">
        <v>889</v>
      </c>
      <c r="Q90">
        <v>1</v>
      </c>
      <c r="W90">
        <v>0</v>
      </c>
      <c r="X90">
        <v>476480486</v>
      </c>
      <c r="Y90">
        <f t="shared" si="43"/>
        <v>7.04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0.44</v>
      </c>
      <c r="AU90" t="s">
        <v>426</v>
      </c>
      <c r="AV90">
        <v>1</v>
      </c>
      <c r="AW90">
        <v>2</v>
      </c>
      <c r="AX90">
        <v>50628136</v>
      </c>
      <c r="AY90">
        <v>1</v>
      </c>
      <c r="AZ90">
        <v>0</v>
      </c>
      <c r="BA90">
        <v>80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ROUND(AT90*Source!I357*AH90*AL90,2)</f>
        <v>0</v>
      </c>
      <c r="CV90">
        <f>ROUND(Y90*Source!I357,9)</f>
        <v>14.51648</v>
      </c>
      <c r="CW90">
        <v>0</v>
      </c>
      <c r="CX90">
        <f>ROUND(Y90*Source!I357,9)</f>
        <v>14.51648</v>
      </c>
      <c r="CY90">
        <f>AD90</f>
        <v>0</v>
      </c>
      <c r="CZ90">
        <f>AH90</f>
        <v>0</v>
      </c>
      <c r="DA90">
        <f>AL90</f>
        <v>1</v>
      </c>
      <c r="DB90">
        <f t="shared" si="44"/>
        <v>0</v>
      </c>
      <c r="DC90">
        <f t="shared" si="45"/>
        <v>0</v>
      </c>
      <c r="DD90" t="s">
        <v>3</v>
      </c>
      <c r="DE90" t="s">
        <v>3</v>
      </c>
      <c r="DF90">
        <f>ROUND(ROUND(AE90,2)*CX90,2)</f>
        <v>0</v>
      </c>
      <c r="DG90">
        <f t="shared" si="41"/>
        <v>0</v>
      </c>
      <c r="DH90">
        <f t="shared" si="42"/>
        <v>0</v>
      </c>
      <c r="DI90">
        <f t="shared" si="32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ROW(Source!A357)</f>
        <v>357</v>
      </c>
      <c r="B91">
        <v>50626683</v>
      </c>
      <c r="C91">
        <v>50628132</v>
      </c>
      <c r="D91">
        <v>46170448</v>
      </c>
      <c r="E91">
        <v>1</v>
      </c>
      <c r="F91">
        <v>1</v>
      </c>
      <c r="G91">
        <v>30570983</v>
      </c>
      <c r="H91">
        <v>2</v>
      </c>
      <c r="I91" t="s">
        <v>960</v>
      </c>
      <c r="J91" t="s">
        <v>961</v>
      </c>
      <c r="K91" t="s">
        <v>962</v>
      </c>
      <c r="L91">
        <v>1368</v>
      </c>
      <c r="N91">
        <v>1011</v>
      </c>
      <c r="O91" t="s">
        <v>893</v>
      </c>
      <c r="P91" t="s">
        <v>893</v>
      </c>
      <c r="Q91">
        <v>1</v>
      </c>
      <c r="W91">
        <v>0</v>
      </c>
      <c r="X91">
        <v>1976627719</v>
      </c>
      <c r="Y91">
        <f t="shared" si="43"/>
        <v>32</v>
      </c>
      <c r="AA91">
        <v>0</v>
      </c>
      <c r="AB91">
        <v>2.36</v>
      </c>
      <c r="AC91">
        <v>0</v>
      </c>
      <c r="AD91">
        <v>0</v>
      </c>
      <c r="AE91">
        <v>0</v>
      </c>
      <c r="AF91">
        <v>0.23</v>
      </c>
      <c r="AG91">
        <v>0</v>
      </c>
      <c r="AH91">
        <v>0</v>
      </c>
      <c r="AI91">
        <v>1</v>
      </c>
      <c r="AJ91">
        <v>9.7799999999999994</v>
      </c>
      <c r="AK91">
        <v>34.090000000000003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</v>
      </c>
      <c r="AU91" t="s">
        <v>426</v>
      </c>
      <c r="AV91">
        <v>0</v>
      </c>
      <c r="AW91">
        <v>2</v>
      </c>
      <c r="AX91">
        <v>50628137</v>
      </c>
      <c r="AY91">
        <v>1</v>
      </c>
      <c r="AZ91">
        <v>0</v>
      </c>
      <c r="BA91">
        <v>81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ROUND(Y91*Source!I357*DO91,9)</f>
        <v>0</v>
      </c>
      <c r="CX91">
        <f>ROUND(Y91*Source!I357,9)</f>
        <v>65.983999999999995</v>
      </c>
      <c r="CY91">
        <f>AB91</f>
        <v>2.36</v>
      </c>
      <c r="CZ91">
        <f>AF91</f>
        <v>0.23</v>
      </c>
      <c r="DA91">
        <f>AJ91</f>
        <v>9.7799999999999994</v>
      </c>
      <c r="DB91">
        <f t="shared" si="44"/>
        <v>7.36</v>
      </c>
      <c r="DC91">
        <f t="shared" si="45"/>
        <v>0</v>
      </c>
      <c r="DD91" t="s">
        <v>3</v>
      </c>
      <c r="DE91" t="s">
        <v>3</v>
      </c>
      <c r="DF91">
        <f>ROUND(ROUND(AE91,2)*CX91,2)</f>
        <v>0</v>
      </c>
      <c r="DG91">
        <f>ROUND(ROUND(AF91*AJ91,2)*CX91,2)</f>
        <v>148.46</v>
      </c>
      <c r="DH91">
        <f>ROUND(ROUND(AG91*AK91,2)*CX91,2)</f>
        <v>0</v>
      </c>
      <c r="DI91">
        <f t="shared" si="32"/>
        <v>0</v>
      </c>
      <c r="DJ91">
        <f>DG91</f>
        <v>148.46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ROW(Source!A357)</f>
        <v>357</v>
      </c>
      <c r="B92">
        <v>50626683</v>
      </c>
      <c r="C92">
        <v>50628132</v>
      </c>
      <c r="D92">
        <v>46138436</v>
      </c>
      <c r="E92">
        <v>1</v>
      </c>
      <c r="F92">
        <v>1</v>
      </c>
      <c r="G92">
        <v>30570983</v>
      </c>
      <c r="H92">
        <v>3</v>
      </c>
      <c r="I92" t="s">
        <v>419</v>
      </c>
      <c r="J92" t="s">
        <v>421</v>
      </c>
      <c r="K92" t="s">
        <v>420</v>
      </c>
      <c r="L92">
        <v>1339</v>
      </c>
      <c r="N92">
        <v>1007</v>
      </c>
      <c r="O92" t="s">
        <v>71</v>
      </c>
      <c r="P92" t="s">
        <v>71</v>
      </c>
      <c r="Q92">
        <v>1</v>
      </c>
      <c r="W92">
        <v>0</v>
      </c>
      <c r="X92">
        <v>-1644767048</v>
      </c>
      <c r="Y92">
        <f t="shared" si="43"/>
        <v>8.16</v>
      </c>
      <c r="AA92">
        <v>5450.66</v>
      </c>
      <c r="AB92">
        <v>0</v>
      </c>
      <c r="AC92">
        <v>0</v>
      </c>
      <c r="AD92">
        <v>0</v>
      </c>
      <c r="AE92">
        <v>517.14</v>
      </c>
      <c r="AF92">
        <v>0</v>
      </c>
      <c r="AG92">
        <v>0</v>
      </c>
      <c r="AH92">
        <v>0</v>
      </c>
      <c r="AI92">
        <v>10.54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0.51</v>
      </c>
      <c r="AU92" t="s">
        <v>426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ROUND(Y92*Source!I357,9)</f>
        <v>16.82592</v>
      </c>
      <c r="CY92">
        <f>AA92</f>
        <v>5450.66</v>
      </c>
      <c r="CZ92">
        <f>AE92</f>
        <v>517.14</v>
      </c>
      <c r="DA92">
        <f>AI92</f>
        <v>10.54</v>
      </c>
      <c r="DB92">
        <f t="shared" si="44"/>
        <v>4219.84</v>
      </c>
      <c r="DC92">
        <f t="shared" si="45"/>
        <v>0</v>
      </c>
      <c r="DD92" t="s">
        <v>3</v>
      </c>
      <c r="DE92" t="s">
        <v>3</v>
      </c>
      <c r="DF92">
        <f>ROUND(ROUND(AE92*AI92,2)*CX92,2)</f>
        <v>91712.37</v>
      </c>
      <c r="DG92">
        <f t="shared" ref="DG92:DG105" si="46">ROUND(ROUND(AF92,2)*CX92,2)</f>
        <v>0</v>
      </c>
      <c r="DH92">
        <f t="shared" ref="DH92:DH105" si="47">ROUND(ROUND(AG92,2)*CX92,2)</f>
        <v>0</v>
      </c>
      <c r="DI92">
        <f t="shared" si="32"/>
        <v>0</v>
      </c>
      <c r="DJ92">
        <f>DF92</f>
        <v>91712.37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ROW(Source!A360)</f>
        <v>360</v>
      </c>
      <c r="B93">
        <v>50626682</v>
      </c>
      <c r="C93">
        <v>50628140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887</v>
      </c>
      <c r="J93" t="s">
        <v>3</v>
      </c>
      <c r="K93" t="s">
        <v>888</v>
      </c>
      <c r="L93">
        <v>1191</v>
      </c>
      <c r="N93">
        <v>1013</v>
      </c>
      <c r="O93" t="s">
        <v>889</v>
      </c>
      <c r="P93" t="s">
        <v>889</v>
      </c>
      <c r="Q93">
        <v>1</v>
      </c>
      <c r="W93">
        <v>0</v>
      </c>
      <c r="X93">
        <v>476480486</v>
      </c>
      <c r="Y93">
        <f t="shared" ref="Y93:Y116" si="48">AT93</f>
        <v>55.95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55.95</v>
      </c>
      <c r="AU93" t="s">
        <v>3</v>
      </c>
      <c r="AV93">
        <v>1</v>
      </c>
      <c r="AW93">
        <v>2</v>
      </c>
      <c r="AX93">
        <v>50628153</v>
      </c>
      <c r="AY93">
        <v>1</v>
      </c>
      <c r="AZ93">
        <v>0</v>
      </c>
      <c r="BA93">
        <v>83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ROUND(AT93*Source!I360*AH93*AL93,2)</f>
        <v>0</v>
      </c>
      <c r="CV93">
        <f>ROUND(Y93*Source!I360,9)</f>
        <v>115.3689</v>
      </c>
      <c r="CW93">
        <v>0</v>
      </c>
      <c r="CX93">
        <f>ROUND(Y93*Source!I360,9)</f>
        <v>115.3689</v>
      </c>
      <c r="CY93">
        <f>AD93</f>
        <v>0</v>
      </c>
      <c r="CZ93">
        <f>AH93</f>
        <v>0</v>
      </c>
      <c r="DA93">
        <f>AL93</f>
        <v>1</v>
      </c>
      <c r="DB93">
        <f t="shared" ref="DB93:DB116" si="49">ROUND(ROUND(AT93*CZ93,2),6)</f>
        <v>0</v>
      </c>
      <c r="DC93">
        <f t="shared" ref="DC93:DC116" si="50">ROUND(ROUND(AT93*AG93,2),6)</f>
        <v>0</v>
      </c>
      <c r="DD93" t="s">
        <v>3</v>
      </c>
      <c r="DE93" t="s">
        <v>3</v>
      </c>
      <c r="DF93">
        <f t="shared" ref="DF93:DF110" si="51">ROUND(ROUND(AE93,2)*CX93,2)</f>
        <v>0</v>
      </c>
      <c r="DG93">
        <f t="shared" si="46"/>
        <v>0</v>
      </c>
      <c r="DH93">
        <f t="shared" si="47"/>
        <v>0</v>
      </c>
      <c r="DI93">
        <f t="shared" si="32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ROW(Source!A360)</f>
        <v>360</v>
      </c>
      <c r="B94">
        <v>50626682</v>
      </c>
      <c r="C94">
        <v>50628140</v>
      </c>
      <c r="D94">
        <v>46170655</v>
      </c>
      <c r="E94">
        <v>1</v>
      </c>
      <c r="F94">
        <v>1</v>
      </c>
      <c r="G94">
        <v>30570983</v>
      </c>
      <c r="H94">
        <v>2</v>
      </c>
      <c r="I94" t="s">
        <v>963</v>
      </c>
      <c r="J94" t="s">
        <v>964</v>
      </c>
      <c r="K94" t="s">
        <v>965</v>
      </c>
      <c r="L94">
        <v>1368</v>
      </c>
      <c r="N94">
        <v>1011</v>
      </c>
      <c r="O94" t="s">
        <v>893</v>
      </c>
      <c r="P94" t="s">
        <v>893</v>
      </c>
      <c r="Q94">
        <v>1</v>
      </c>
      <c r="W94">
        <v>0</v>
      </c>
      <c r="X94">
        <v>-1738925214</v>
      </c>
      <c r="Y94">
        <f t="shared" si="48"/>
        <v>3.6</v>
      </c>
      <c r="AA94">
        <v>0</v>
      </c>
      <c r="AB94">
        <v>4.6900000000000004</v>
      </c>
      <c r="AC94">
        <v>0</v>
      </c>
      <c r="AD94">
        <v>0</v>
      </c>
      <c r="AE94">
        <v>0</v>
      </c>
      <c r="AF94">
        <v>4.6900000000000004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3.6</v>
      </c>
      <c r="AU94" t="s">
        <v>3</v>
      </c>
      <c r="AV94">
        <v>0</v>
      </c>
      <c r="AW94">
        <v>2</v>
      </c>
      <c r="AX94">
        <v>50628154</v>
      </c>
      <c r="AY94">
        <v>1</v>
      </c>
      <c r="AZ94">
        <v>0</v>
      </c>
      <c r="BA94">
        <v>84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ROUND(Y94*Source!I360*DO94,9)</f>
        <v>0</v>
      </c>
      <c r="CX94">
        <f>ROUND(Y94*Source!I360,9)</f>
        <v>7.4231999999999996</v>
      </c>
      <c r="CY94">
        <f>AB94</f>
        <v>4.6900000000000004</v>
      </c>
      <c r="CZ94">
        <f>AF94</f>
        <v>4.6900000000000004</v>
      </c>
      <c r="DA94">
        <f>AJ94</f>
        <v>1</v>
      </c>
      <c r="DB94">
        <f t="shared" si="49"/>
        <v>16.88</v>
      </c>
      <c r="DC94">
        <f t="shared" si="50"/>
        <v>0</v>
      </c>
      <c r="DD94" t="s">
        <v>3</v>
      </c>
      <c r="DE94" t="s">
        <v>3</v>
      </c>
      <c r="DF94">
        <f t="shared" si="51"/>
        <v>0</v>
      </c>
      <c r="DG94">
        <f t="shared" si="46"/>
        <v>34.81</v>
      </c>
      <c r="DH94">
        <f t="shared" si="47"/>
        <v>0</v>
      </c>
      <c r="DI94">
        <f t="shared" si="32"/>
        <v>0</v>
      </c>
      <c r="DJ94">
        <f>DG94</f>
        <v>34.81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ROW(Source!A360)</f>
        <v>360</v>
      </c>
      <c r="B95">
        <v>50626682</v>
      </c>
      <c r="C95">
        <v>50628140</v>
      </c>
      <c r="D95">
        <v>46170867</v>
      </c>
      <c r="E95">
        <v>1</v>
      </c>
      <c r="F95">
        <v>1</v>
      </c>
      <c r="G95">
        <v>30570983</v>
      </c>
      <c r="H95">
        <v>2</v>
      </c>
      <c r="I95" t="s">
        <v>939</v>
      </c>
      <c r="J95" t="s">
        <v>940</v>
      </c>
      <c r="K95" t="s">
        <v>941</v>
      </c>
      <c r="L95">
        <v>1368</v>
      </c>
      <c r="N95">
        <v>1011</v>
      </c>
      <c r="O95" t="s">
        <v>893</v>
      </c>
      <c r="P95" t="s">
        <v>893</v>
      </c>
      <c r="Q95">
        <v>1</v>
      </c>
      <c r="W95">
        <v>0</v>
      </c>
      <c r="X95">
        <v>-7781208</v>
      </c>
      <c r="Y95">
        <f t="shared" si="48"/>
        <v>0.31</v>
      </c>
      <c r="AA95">
        <v>0</v>
      </c>
      <c r="AB95">
        <v>83.1</v>
      </c>
      <c r="AC95">
        <v>12.62</v>
      </c>
      <c r="AD95">
        <v>0</v>
      </c>
      <c r="AE95">
        <v>0</v>
      </c>
      <c r="AF95">
        <v>83.1</v>
      </c>
      <c r="AG95">
        <v>12.62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0.31</v>
      </c>
      <c r="AU95" t="s">
        <v>3</v>
      </c>
      <c r="AV95">
        <v>0</v>
      </c>
      <c r="AW95">
        <v>2</v>
      </c>
      <c r="AX95">
        <v>50628155</v>
      </c>
      <c r="AY95">
        <v>1</v>
      </c>
      <c r="AZ95">
        <v>0</v>
      </c>
      <c r="BA95">
        <v>85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ROUND(Y95*Source!I360*DO95,9)</f>
        <v>0</v>
      </c>
      <c r="CX95">
        <f>ROUND(Y95*Source!I360,9)</f>
        <v>0.63922000000000001</v>
      </c>
      <c r="CY95">
        <f>AB95</f>
        <v>83.1</v>
      </c>
      <c r="CZ95">
        <f>AF95</f>
        <v>83.1</v>
      </c>
      <c r="DA95">
        <f>AJ95</f>
        <v>1</v>
      </c>
      <c r="DB95">
        <f t="shared" si="49"/>
        <v>25.76</v>
      </c>
      <c r="DC95">
        <f t="shared" si="50"/>
        <v>3.91</v>
      </c>
      <c r="DD95" t="s">
        <v>3</v>
      </c>
      <c r="DE95" t="s">
        <v>3</v>
      </c>
      <c r="DF95">
        <f t="shared" si="51"/>
        <v>0</v>
      </c>
      <c r="DG95">
        <f t="shared" si="46"/>
        <v>53.12</v>
      </c>
      <c r="DH95">
        <f t="shared" si="47"/>
        <v>8.07</v>
      </c>
      <c r="DI95">
        <f t="shared" si="32"/>
        <v>0</v>
      </c>
      <c r="DJ95">
        <f>DG95</f>
        <v>53.12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ROW(Source!A360)</f>
        <v>360</v>
      </c>
      <c r="B96">
        <v>50626682</v>
      </c>
      <c r="C96">
        <v>50628140</v>
      </c>
      <c r="D96">
        <v>46170922</v>
      </c>
      <c r="E96">
        <v>1</v>
      </c>
      <c r="F96">
        <v>1</v>
      </c>
      <c r="G96">
        <v>30570983</v>
      </c>
      <c r="H96">
        <v>2</v>
      </c>
      <c r="I96" t="s">
        <v>966</v>
      </c>
      <c r="J96" t="s">
        <v>967</v>
      </c>
      <c r="K96" t="s">
        <v>968</v>
      </c>
      <c r="L96">
        <v>1368</v>
      </c>
      <c r="N96">
        <v>1011</v>
      </c>
      <c r="O96" t="s">
        <v>893</v>
      </c>
      <c r="P96" t="s">
        <v>893</v>
      </c>
      <c r="Q96">
        <v>1</v>
      </c>
      <c r="W96">
        <v>0</v>
      </c>
      <c r="X96">
        <v>-568967137</v>
      </c>
      <c r="Y96">
        <f t="shared" si="48"/>
        <v>3.34</v>
      </c>
      <c r="AA96">
        <v>0</v>
      </c>
      <c r="AB96">
        <v>1.32</v>
      </c>
      <c r="AC96">
        <v>0</v>
      </c>
      <c r="AD96">
        <v>0</v>
      </c>
      <c r="AE96">
        <v>0</v>
      </c>
      <c r="AF96">
        <v>1.32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3.34</v>
      </c>
      <c r="AU96" t="s">
        <v>3</v>
      </c>
      <c r="AV96">
        <v>0</v>
      </c>
      <c r="AW96">
        <v>2</v>
      </c>
      <c r="AX96">
        <v>50628156</v>
      </c>
      <c r="AY96">
        <v>1</v>
      </c>
      <c r="AZ96">
        <v>0</v>
      </c>
      <c r="BA96">
        <v>86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ROUND(Y96*Source!I360*DO96,9)</f>
        <v>0</v>
      </c>
      <c r="CX96">
        <f>ROUND(Y96*Source!I360,9)</f>
        <v>6.8870800000000001</v>
      </c>
      <c r="CY96">
        <f>AB96</f>
        <v>1.32</v>
      </c>
      <c r="CZ96">
        <f>AF96</f>
        <v>1.32</v>
      </c>
      <c r="DA96">
        <f>AJ96</f>
        <v>1</v>
      </c>
      <c r="DB96">
        <f t="shared" si="49"/>
        <v>4.41</v>
      </c>
      <c r="DC96">
        <f t="shared" si="50"/>
        <v>0</v>
      </c>
      <c r="DD96" t="s">
        <v>3</v>
      </c>
      <c r="DE96" t="s">
        <v>3</v>
      </c>
      <c r="DF96">
        <f t="shared" si="51"/>
        <v>0</v>
      </c>
      <c r="DG96">
        <f t="shared" si="46"/>
        <v>9.09</v>
      </c>
      <c r="DH96">
        <f t="shared" si="47"/>
        <v>0</v>
      </c>
      <c r="DI96">
        <f t="shared" si="32"/>
        <v>0</v>
      </c>
      <c r="DJ96">
        <f>DG96</f>
        <v>9.09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ROW(Source!A360)</f>
        <v>360</v>
      </c>
      <c r="B97">
        <v>50626682</v>
      </c>
      <c r="C97">
        <v>50628140</v>
      </c>
      <c r="D97">
        <v>46170280</v>
      </c>
      <c r="E97">
        <v>1</v>
      </c>
      <c r="F97">
        <v>1</v>
      </c>
      <c r="G97">
        <v>30570983</v>
      </c>
      <c r="H97">
        <v>2</v>
      </c>
      <c r="I97" t="s">
        <v>969</v>
      </c>
      <c r="J97" t="s">
        <v>970</v>
      </c>
      <c r="K97" t="s">
        <v>971</v>
      </c>
      <c r="L97">
        <v>1368</v>
      </c>
      <c r="N97">
        <v>1011</v>
      </c>
      <c r="O97" t="s">
        <v>893</v>
      </c>
      <c r="P97" t="s">
        <v>893</v>
      </c>
      <c r="Q97">
        <v>1</v>
      </c>
      <c r="W97">
        <v>0</v>
      </c>
      <c r="X97">
        <v>-1742332592</v>
      </c>
      <c r="Y97">
        <f t="shared" si="48"/>
        <v>0.33</v>
      </c>
      <c r="AA97">
        <v>0</v>
      </c>
      <c r="AB97">
        <v>53.9</v>
      </c>
      <c r="AC97">
        <v>12.62</v>
      </c>
      <c r="AD97">
        <v>0</v>
      </c>
      <c r="AE97">
        <v>0</v>
      </c>
      <c r="AF97">
        <v>53.9</v>
      </c>
      <c r="AG97">
        <v>12.62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0.33</v>
      </c>
      <c r="AU97" t="s">
        <v>3</v>
      </c>
      <c r="AV97">
        <v>0</v>
      </c>
      <c r="AW97">
        <v>2</v>
      </c>
      <c r="AX97">
        <v>50628157</v>
      </c>
      <c r="AY97">
        <v>1</v>
      </c>
      <c r="AZ97">
        <v>0</v>
      </c>
      <c r="BA97">
        <v>87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ROUND(Y97*Source!I360*DO97,9)</f>
        <v>0</v>
      </c>
      <c r="CX97">
        <f>ROUND(Y97*Source!I360,9)</f>
        <v>0.68045999999999995</v>
      </c>
      <c r="CY97">
        <f>AB97</f>
        <v>53.9</v>
      </c>
      <c r="CZ97">
        <f>AF97</f>
        <v>53.9</v>
      </c>
      <c r="DA97">
        <f>AJ97</f>
        <v>1</v>
      </c>
      <c r="DB97">
        <f t="shared" si="49"/>
        <v>17.79</v>
      </c>
      <c r="DC97">
        <f t="shared" si="50"/>
        <v>4.16</v>
      </c>
      <c r="DD97" t="s">
        <v>3</v>
      </c>
      <c r="DE97" t="s">
        <v>3</v>
      </c>
      <c r="DF97">
        <f t="shared" si="51"/>
        <v>0</v>
      </c>
      <c r="DG97">
        <f t="shared" si="46"/>
        <v>36.68</v>
      </c>
      <c r="DH97">
        <f t="shared" si="47"/>
        <v>8.59</v>
      </c>
      <c r="DI97">
        <f t="shared" si="32"/>
        <v>0</v>
      </c>
      <c r="DJ97">
        <f>DG97</f>
        <v>36.68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ROW(Source!A360)</f>
        <v>360</v>
      </c>
      <c r="B98">
        <v>50626682</v>
      </c>
      <c r="C98">
        <v>50628140</v>
      </c>
      <c r="D98">
        <v>46170454</v>
      </c>
      <c r="E98">
        <v>1</v>
      </c>
      <c r="F98">
        <v>1</v>
      </c>
      <c r="G98">
        <v>30570983</v>
      </c>
      <c r="H98">
        <v>2</v>
      </c>
      <c r="I98" t="s">
        <v>972</v>
      </c>
      <c r="J98" t="s">
        <v>973</v>
      </c>
      <c r="K98" t="s">
        <v>974</v>
      </c>
      <c r="L98">
        <v>1368</v>
      </c>
      <c r="N98">
        <v>1011</v>
      </c>
      <c r="O98" t="s">
        <v>893</v>
      </c>
      <c r="P98" t="s">
        <v>893</v>
      </c>
      <c r="Q98">
        <v>1</v>
      </c>
      <c r="W98">
        <v>0</v>
      </c>
      <c r="X98">
        <v>1749236519</v>
      </c>
      <c r="Y98">
        <f t="shared" si="48"/>
        <v>6.54</v>
      </c>
      <c r="AA98">
        <v>0</v>
      </c>
      <c r="AB98">
        <v>0.17</v>
      </c>
      <c r="AC98">
        <v>0</v>
      </c>
      <c r="AD98">
        <v>0</v>
      </c>
      <c r="AE98">
        <v>0</v>
      </c>
      <c r="AF98">
        <v>0.17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6.54</v>
      </c>
      <c r="AU98" t="s">
        <v>3</v>
      </c>
      <c r="AV98">
        <v>0</v>
      </c>
      <c r="AW98">
        <v>2</v>
      </c>
      <c r="AX98">
        <v>50628158</v>
      </c>
      <c r="AY98">
        <v>1</v>
      </c>
      <c r="AZ98">
        <v>0</v>
      </c>
      <c r="BA98">
        <v>88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ROUND(Y98*Source!I360*DO98,9)</f>
        <v>0</v>
      </c>
      <c r="CX98">
        <f>ROUND(Y98*Source!I360,9)</f>
        <v>13.485480000000001</v>
      </c>
      <c r="CY98">
        <f>AB98</f>
        <v>0.17</v>
      </c>
      <c r="CZ98">
        <f>AF98</f>
        <v>0.17</v>
      </c>
      <c r="DA98">
        <f>AJ98</f>
        <v>1</v>
      </c>
      <c r="DB98">
        <f t="shared" si="49"/>
        <v>1.1100000000000001</v>
      </c>
      <c r="DC98">
        <f t="shared" si="50"/>
        <v>0</v>
      </c>
      <c r="DD98" t="s">
        <v>3</v>
      </c>
      <c r="DE98" t="s">
        <v>3</v>
      </c>
      <c r="DF98">
        <f t="shared" si="51"/>
        <v>0</v>
      </c>
      <c r="DG98">
        <f t="shared" si="46"/>
        <v>2.29</v>
      </c>
      <c r="DH98">
        <f t="shared" si="47"/>
        <v>0</v>
      </c>
      <c r="DI98">
        <f t="shared" si="32"/>
        <v>0</v>
      </c>
      <c r="DJ98">
        <f>DG98</f>
        <v>2.29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ROW(Source!A360)</f>
        <v>360</v>
      </c>
      <c r="B99">
        <v>50626682</v>
      </c>
      <c r="C99">
        <v>50628140</v>
      </c>
      <c r="D99">
        <v>31110602</v>
      </c>
      <c r="E99">
        <v>1</v>
      </c>
      <c r="F99">
        <v>1</v>
      </c>
      <c r="G99">
        <v>30570983</v>
      </c>
      <c r="H99">
        <v>3</v>
      </c>
      <c r="I99" t="s">
        <v>948</v>
      </c>
      <c r="J99" t="s">
        <v>949</v>
      </c>
      <c r="K99" t="s">
        <v>950</v>
      </c>
      <c r="L99">
        <v>1346</v>
      </c>
      <c r="N99">
        <v>1009</v>
      </c>
      <c r="O99" t="s">
        <v>262</v>
      </c>
      <c r="P99" t="s">
        <v>262</v>
      </c>
      <c r="Q99">
        <v>1</v>
      </c>
      <c r="W99">
        <v>0</v>
      </c>
      <c r="X99">
        <v>-1299596119</v>
      </c>
      <c r="Y99">
        <f t="shared" si="48"/>
        <v>0.5</v>
      </c>
      <c r="AA99">
        <v>1.61</v>
      </c>
      <c r="AB99">
        <v>0</v>
      </c>
      <c r="AC99">
        <v>0</v>
      </c>
      <c r="AD99">
        <v>0</v>
      </c>
      <c r="AE99">
        <v>1.61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0.5</v>
      </c>
      <c r="AU99" t="s">
        <v>3</v>
      </c>
      <c r="AV99">
        <v>0</v>
      </c>
      <c r="AW99">
        <v>2</v>
      </c>
      <c r="AX99">
        <v>50628159</v>
      </c>
      <c r="AY99">
        <v>1</v>
      </c>
      <c r="AZ99">
        <v>0</v>
      </c>
      <c r="BA99">
        <v>89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ROUND(Y99*Source!I360,9)</f>
        <v>1.0309999999999999</v>
      </c>
      <c r="CY99">
        <f t="shared" ref="CY99:CY104" si="52">AA99</f>
        <v>1.61</v>
      </c>
      <c r="CZ99">
        <f t="shared" ref="CZ99:CZ104" si="53">AE99</f>
        <v>1.61</v>
      </c>
      <c r="DA99">
        <f t="shared" ref="DA99:DA104" si="54">AI99</f>
        <v>1</v>
      </c>
      <c r="DB99">
        <f t="shared" si="49"/>
        <v>0.81</v>
      </c>
      <c r="DC99">
        <f t="shared" si="50"/>
        <v>0</v>
      </c>
      <c r="DD99" t="s">
        <v>3</v>
      </c>
      <c r="DE99" t="s">
        <v>3</v>
      </c>
      <c r="DF99">
        <f t="shared" si="51"/>
        <v>1.66</v>
      </c>
      <c r="DG99">
        <f t="shared" si="46"/>
        <v>0</v>
      </c>
      <c r="DH99">
        <f t="shared" si="47"/>
        <v>0</v>
      </c>
      <c r="DI99">
        <f t="shared" si="32"/>
        <v>0</v>
      </c>
      <c r="DJ99">
        <f t="shared" ref="DJ99:DJ104" si="55">DF99</f>
        <v>1.66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ROW(Source!A360)</f>
        <v>360</v>
      </c>
      <c r="B100">
        <v>50626682</v>
      </c>
      <c r="C100">
        <v>50628140</v>
      </c>
      <c r="D100">
        <v>31112181</v>
      </c>
      <c r="E100">
        <v>1</v>
      </c>
      <c r="F100">
        <v>1</v>
      </c>
      <c r="G100">
        <v>30570983</v>
      </c>
      <c r="H100">
        <v>3</v>
      </c>
      <c r="I100" t="s">
        <v>975</v>
      </c>
      <c r="J100" t="s">
        <v>976</v>
      </c>
      <c r="K100" t="s">
        <v>977</v>
      </c>
      <c r="L100">
        <v>1296</v>
      </c>
      <c r="N100">
        <v>1002</v>
      </c>
      <c r="O100" t="s">
        <v>978</v>
      </c>
      <c r="P100" t="s">
        <v>978</v>
      </c>
      <c r="Q100">
        <v>1</v>
      </c>
      <c r="W100">
        <v>0</v>
      </c>
      <c r="X100">
        <v>-759256031</v>
      </c>
      <c r="Y100">
        <f t="shared" si="48"/>
        <v>0.2</v>
      </c>
      <c r="AA100">
        <v>53.87</v>
      </c>
      <c r="AB100">
        <v>0</v>
      </c>
      <c r="AC100">
        <v>0</v>
      </c>
      <c r="AD100">
        <v>0</v>
      </c>
      <c r="AE100">
        <v>53.87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0.2</v>
      </c>
      <c r="AU100" t="s">
        <v>3</v>
      </c>
      <c r="AV100">
        <v>0</v>
      </c>
      <c r="AW100">
        <v>2</v>
      </c>
      <c r="AX100">
        <v>50628160</v>
      </c>
      <c r="AY100">
        <v>1</v>
      </c>
      <c r="AZ100">
        <v>0</v>
      </c>
      <c r="BA100">
        <v>90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ROUND(Y100*Source!I360,9)</f>
        <v>0.41239999999999999</v>
      </c>
      <c r="CY100">
        <f t="shared" si="52"/>
        <v>53.87</v>
      </c>
      <c r="CZ100">
        <f t="shared" si="53"/>
        <v>53.87</v>
      </c>
      <c r="DA100">
        <f t="shared" si="54"/>
        <v>1</v>
      </c>
      <c r="DB100">
        <f t="shared" si="49"/>
        <v>10.77</v>
      </c>
      <c r="DC100">
        <f t="shared" si="50"/>
        <v>0</v>
      </c>
      <c r="DD100" t="s">
        <v>3</v>
      </c>
      <c r="DE100" t="s">
        <v>3</v>
      </c>
      <c r="DF100">
        <f t="shared" si="51"/>
        <v>22.22</v>
      </c>
      <c r="DG100">
        <f t="shared" si="46"/>
        <v>0</v>
      </c>
      <c r="DH100">
        <f t="shared" si="47"/>
        <v>0</v>
      </c>
      <c r="DI100">
        <f t="shared" si="32"/>
        <v>0</v>
      </c>
      <c r="DJ100">
        <f t="shared" si="55"/>
        <v>22.22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ROW(Source!A360)</f>
        <v>360</v>
      </c>
      <c r="B101">
        <v>50626682</v>
      </c>
      <c r="C101">
        <v>50628140</v>
      </c>
      <c r="D101">
        <v>31112729</v>
      </c>
      <c r="E101">
        <v>1</v>
      </c>
      <c r="F101">
        <v>1</v>
      </c>
      <c r="G101">
        <v>30570983</v>
      </c>
      <c r="H101">
        <v>3</v>
      </c>
      <c r="I101" t="s">
        <v>979</v>
      </c>
      <c r="J101" t="s">
        <v>980</v>
      </c>
      <c r="K101" t="s">
        <v>981</v>
      </c>
      <c r="L101">
        <v>1327</v>
      </c>
      <c r="N101">
        <v>1005</v>
      </c>
      <c r="O101" t="s">
        <v>191</v>
      </c>
      <c r="P101" t="s">
        <v>191</v>
      </c>
      <c r="Q101">
        <v>1</v>
      </c>
      <c r="W101">
        <v>0</v>
      </c>
      <c r="X101">
        <v>1997420771</v>
      </c>
      <c r="Y101">
        <f t="shared" si="48"/>
        <v>50</v>
      </c>
      <c r="AA101">
        <v>2.31</v>
      </c>
      <c r="AB101">
        <v>0</v>
      </c>
      <c r="AC101">
        <v>0</v>
      </c>
      <c r="AD101">
        <v>0</v>
      </c>
      <c r="AE101">
        <v>2.31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50</v>
      </c>
      <c r="AU101" t="s">
        <v>3</v>
      </c>
      <c r="AV101">
        <v>0</v>
      </c>
      <c r="AW101">
        <v>2</v>
      </c>
      <c r="AX101">
        <v>50628161</v>
      </c>
      <c r="AY101">
        <v>1</v>
      </c>
      <c r="AZ101">
        <v>0</v>
      </c>
      <c r="BA101">
        <v>91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ROUND(Y101*Source!I360,9)</f>
        <v>103.1</v>
      </c>
      <c r="CY101">
        <f t="shared" si="52"/>
        <v>2.31</v>
      </c>
      <c r="CZ101">
        <f t="shared" si="53"/>
        <v>2.31</v>
      </c>
      <c r="DA101">
        <f t="shared" si="54"/>
        <v>1</v>
      </c>
      <c r="DB101">
        <f t="shared" si="49"/>
        <v>115.5</v>
      </c>
      <c r="DC101">
        <f t="shared" si="50"/>
        <v>0</v>
      </c>
      <c r="DD101" t="s">
        <v>3</v>
      </c>
      <c r="DE101" t="s">
        <v>3</v>
      </c>
      <c r="DF101">
        <f t="shared" si="51"/>
        <v>238.16</v>
      </c>
      <c r="DG101">
        <f t="shared" si="46"/>
        <v>0</v>
      </c>
      <c r="DH101">
        <f t="shared" si="47"/>
        <v>0</v>
      </c>
      <c r="DI101">
        <f t="shared" si="32"/>
        <v>0</v>
      </c>
      <c r="DJ101">
        <f t="shared" si="55"/>
        <v>238.16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ROW(Source!A360)</f>
        <v>360</v>
      </c>
      <c r="B102">
        <v>50626682</v>
      </c>
      <c r="C102">
        <v>50628140</v>
      </c>
      <c r="D102">
        <v>46137720</v>
      </c>
      <c r="E102">
        <v>1</v>
      </c>
      <c r="F102">
        <v>1</v>
      </c>
      <c r="G102">
        <v>30570983</v>
      </c>
      <c r="H102">
        <v>3</v>
      </c>
      <c r="I102" t="s">
        <v>435</v>
      </c>
      <c r="J102" t="s">
        <v>437</v>
      </c>
      <c r="K102" t="s">
        <v>436</v>
      </c>
      <c r="L102">
        <v>1346</v>
      </c>
      <c r="N102">
        <v>1009</v>
      </c>
      <c r="O102" t="s">
        <v>262</v>
      </c>
      <c r="P102" t="s">
        <v>262</v>
      </c>
      <c r="Q102">
        <v>1</v>
      </c>
      <c r="W102">
        <v>0</v>
      </c>
      <c r="X102">
        <v>-277350535</v>
      </c>
      <c r="Y102">
        <f t="shared" si="48"/>
        <v>583.44000000000005</v>
      </c>
      <c r="AA102">
        <v>45.51</v>
      </c>
      <c r="AB102">
        <v>0</v>
      </c>
      <c r="AC102">
        <v>0</v>
      </c>
      <c r="AD102">
        <v>0</v>
      </c>
      <c r="AE102">
        <v>45.51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583.44000000000005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ROUND(Y102*Source!I360,9)</f>
        <v>1203.0532800000001</v>
      </c>
      <c r="CY102">
        <f t="shared" si="52"/>
        <v>45.51</v>
      </c>
      <c r="CZ102">
        <f t="shared" si="53"/>
        <v>45.51</v>
      </c>
      <c r="DA102">
        <f t="shared" si="54"/>
        <v>1</v>
      </c>
      <c r="DB102">
        <f t="shared" si="49"/>
        <v>26552.35</v>
      </c>
      <c r="DC102">
        <f t="shared" si="50"/>
        <v>0</v>
      </c>
      <c r="DD102" t="s">
        <v>3</v>
      </c>
      <c r="DE102" t="s">
        <v>3</v>
      </c>
      <c r="DF102">
        <f t="shared" si="51"/>
        <v>54750.95</v>
      </c>
      <c r="DG102">
        <f t="shared" si="46"/>
        <v>0</v>
      </c>
      <c r="DH102">
        <f t="shared" si="47"/>
        <v>0</v>
      </c>
      <c r="DI102">
        <f t="shared" si="32"/>
        <v>0</v>
      </c>
      <c r="DJ102">
        <f t="shared" si="55"/>
        <v>54750.95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ROW(Source!A360)</f>
        <v>360</v>
      </c>
      <c r="B103">
        <v>50626682</v>
      </c>
      <c r="C103">
        <v>50628140</v>
      </c>
      <c r="D103">
        <v>46137721</v>
      </c>
      <c r="E103">
        <v>1</v>
      </c>
      <c r="F103">
        <v>1</v>
      </c>
      <c r="G103">
        <v>30570983</v>
      </c>
      <c r="H103">
        <v>3</v>
      </c>
      <c r="I103" t="s">
        <v>982</v>
      </c>
      <c r="J103" t="s">
        <v>983</v>
      </c>
      <c r="K103" t="s">
        <v>984</v>
      </c>
      <c r="L103">
        <v>1346</v>
      </c>
      <c r="N103">
        <v>1009</v>
      </c>
      <c r="O103" t="s">
        <v>262</v>
      </c>
      <c r="P103" t="s">
        <v>262</v>
      </c>
      <c r="Q103">
        <v>1</v>
      </c>
      <c r="W103">
        <v>0</v>
      </c>
      <c r="X103">
        <v>124433418</v>
      </c>
      <c r="Y103">
        <f t="shared" si="48"/>
        <v>25.5</v>
      </c>
      <c r="AA103">
        <v>36.21</v>
      </c>
      <c r="AB103">
        <v>0</v>
      </c>
      <c r="AC103">
        <v>0</v>
      </c>
      <c r="AD103">
        <v>0</v>
      </c>
      <c r="AE103">
        <v>36.21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25.5</v>
      </c>
      <c r="AU103" t="s">
        <v>3</v>
      </c>
      <c r="AV103">
        <v>0</v>
      </c>
      <c r="AW103">
        <v>2</v>
      </c>
      <c r="AX103">
        <v>50628162</v>
      </c>
      <c r="AY103">
        <v>1</v>
      </c>
      <c r="AZ103">
        <v>0</v>
      </c>
      <c r="BA103">
        <v>92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ROUND(Y103*Source!I360,9)</f>
        <v>52.581000000000003</v>
      </c>
      <c r="CY103">
        <f t="shared" si="52"/>
        <v>36.21</v>
      </c>
      <c r="CZ103">
        <f t="shared" si="53"/>
        <v>36.21</v>
      </c>
      <c r="DA103">
        <f t="shared" si="54"/>
        <v>1</v>
      </c>
      <c r="DB103">
        <f t="shared" si="49"/>
        <v>923.36</v>
      </c>
      <c r="DC103">
        <f t="shared" si="50"/>
        <v>0</v>
      </c>
      <c r="DD103" t="s">
        <v>3</v>
      </c>
      <c r="DE103" t="s">
        <v>3</v>
      </c>
      <c r="DF103">
        <f t="shared" si="51"/>
        <v>1903.96</v>
      </c>
      <c r="DG103">
        <f t="shared" si="46"/>
        <v>0</v>
      </c>
      <c r="DH103">
        <f t="shared" si="47"/>
        <v>0</v>
      </c>
      <c r="DI103">
        <f t="shared" si="32"/>
        <v>0</v>
      </c>
      <c r="DJ103">
        <f t="shared" si="55"/>
        <v>1903.96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ROW(Source!A360)</f>
        <v>360</v>
      </c>
      <c r="B104">
        <v>50626682</v>
      </c>
      <c r="C104">
        <v>50628140</v>
      </c>
      <c r="D104">
        <v>31111167</v>
      </c>
      <c r="E104">
        <v>1</v>
      </c>
      <c r="F104">
        <v>1</v>
      </c>
      <c r="G104">
        <v>30570983</v>
      </c>
      <c r="H104">
        <v>3</v>
      </c>
      <c r="I104" t="s">
        <v>985</v>
      </c>
      <c r="J104" t="s">
        <v>986</v>
      </c>
      <c r="K104" t="s">
        <v>987</v>
      </c>
      <c r="L104">
        <v>1348</v>
      </c>
      <c r="N104">
        <v>1009</v>
      </c>
      <c r="O104" t="s">
        <v>84</v>
      </c>
      <c r="P104" t="s">
        <v>84</v>
      </c>
      <c r="Q104">
        <v>1000</v>
      </c>
      <c r="W104">
        <v>0</v>
      </c>
      <c r="X104">
        <v>2130439328</v>
      </c>
      <c r="Y104">
        <f t="shared" si="48"/>
        <v>0.02</v>
      </c>
      <c r="AA104">
        <v>350.71</v>
      </c>
      <c r="AB104">
        <v>0</v>
      </c>
      <c r="AC104">
        <v>0</v>
      </c>
      <c r="AD104">
        <v>0</v>
      </c>
      <c r="AE104">
        <v>350.71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0.02</v>
      </c>
      <c r="AU104" t="s">
        <v>3</v>
      </c>
      <c r="AV104">
        <v>0</v>
      </c>
      <c r="AW104">
        <v>2</v>
      </c>
      <c r="AX104">
        <v>50628163</v>
      </c>
      <c r="AY104">
        <v>1</v>
      </c>
      <c r="AZ104">
        <v>0</v>
      </c>
      <c r="BA104">
        <v>93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ROUND(Y104*Source!I360,9)</f>
        <v>4.1239999999999999E-2</v>
      </c>
      <c r="CY104">
        <f t="shared" si="52"/>
        <v>350.71</v>
      </c>
      <c r="CZ104">
        <f t="shared" si="53"/>
        <v>350.71</v>
      </c>
      <c r="DA104">
        <f t="shared" si="54"/>
        <v>1</v>
      </c>
      <c r="DB104">
        <f t="shared" si="49"/>
        <v>7.01</v>
      </c>
      <c r="DC104">
        <f t="shared" si="50"/>
        <v>0</v>
      </c>
      <c r="DD104" t="s">
        <v>3</v>
      </c>
      <c r="DE104" t="s">
        <v>3</v>
      </c>
      <c r="DF104">
        <f t="shared" si="51"/>
        <v>14.46</v>
      </c>
      <c r="DG104">
        <f t="shared" si="46"/>
        <v>0</v>
      </c>
      <c r="DH104">
        <f t="shared" si="47"/>
        <v>0</v>
      </c>
      <c r="DI104">
        <f t="shared" si="32"/>
        <v>0</v>
      </c>
      <c r="DJ104">
        <f t="shared" si="55"/>
        <v>14.46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ROW(Source!A361)</f>
        <v>361</v>
      </c>
      <c r="B105">
        <v>50626683</v>
      </c>
      <c r="C105">
        <v>50628140</v>
      </c>
      <c r="D105">
        <v>40404405</v>
      </c>
      <c r="E105">
        <v>30570983</v>
      </c>
      <c r="F105">
        <v>1</v>
      </c>
      <c r="G105">
        <v>30570983</v>
      </c>
      <c r="H105">
        <v>1</v>
      </c>
      <c r="I105" t="s">
        <v>887</v>
      </c>
      <c r="J105" t="s">
        <v>3</v>
      </c>
      <c r="K105" t="s">
        <v>888</v>
      </c>
      <c r="L105">
        <v>1191</v>
      </c>
      <c r="N105">
        <v>1013</v>
      </c>
      <c r="O105" t="s">
        <v>889</v>
      </c>
      <c r="P105" t="s">
        <v>889</v>
      </c>
      <c r="Q105">
        <v>1</v>
      </c>
      <c r="W105">
        <v>0</v>
      </c>
      <c r="X105">
        <v>476480486</v>
      </c>
      <c r="Y105">
        <f t="shared" si="48"/>
        <v>55.95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5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55.95</v>
      </c>
      <c r="AU105" t="s">
        <v>3</v>
      </c>
      <c r="AV105">
        <v>1</v>
      </c>
      <c r="AW105">
        <v>2</v>
      </c>
      <c r="AX105">
        <v>50628153</v>
      </c>
      <c r="AY105">
        <v>1</v>
      </c>
      <c r="AZ105">
        <v>0</v>
      </c>
      <c r="BA105">
        <v>95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ROUND(AT105*Source!I361*AH105*AL105,2)</f>
        <v>0</v>
      </c>
      <c r="CV105">
        <f>ROUND(Y105*Source!I361,9)</f>
        <v>115.3689</v>
      </c>
      <c r="CW105">
        <v>0</v>
      </c>
      <c r="CX105">
        <f>ROUND(Y105*Source!I361,9)</f>
        <v>115.3689</v>
      </c>
      <c r="CY105">
        <f>AD105</f>
        <v>0</v>
      </c>
      <c r="CZ105">
        <f>AH105</f>
        <v>0</v>
      </c>
      <c r="DA105">
        <f>AL105</f>
        <v>1</v>
      </c>
      <c r="DB105">
        <f t="shared" si="49"/>
        <v>0</v>
      </c>
      <c r="DC105">
        <f t="shared" si="50"/>
        <v>0</v>
      </c>
      <c r="DD105" t="s">
        <v>3</v>
      </c>
      <c r="DE105" t="s">
        <v>3</v>
      </c>
      <c r="DF105">
        <f t="shared" si="51"/>
        <v>0</v>
      </c>
      <c r="DG105">
        <f t="shared" si="46"/>
        <v>0</v>
      </c>
      <c r="DH105">
        <f t="shared" si="47"/>
        <v>0</v>
      </c>
      <c r="DI105">
        <f t="shared" si="32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ROW(Source!A361)</f>
        <v>361</v>
      </c>
      <c r="B106">
        <v>50626683</v>
      </c>
      <c r="C106">
        <v>50628140</v>
      </c>
      <c r="D106">
        <v>46170655</v>
      </c>
      <c r="E106">
        <v>1</v>
      </c>
      <c r="F106">
        <v>1</v>
      </c>
      <c r="G106">
        <v>30570983</v>
      </c>
      <c r="H106">
        <v>2</v>
      </c>
      <c r="I106" t="s">
        <v>963</v>
      </c>
      <c r="J106" t="s">
        <v>964</v>
      </c>
      <c r="K106" t="s">
        <v>965</v>
      </c>
      <c r="L106">
        <v>1368</v>
      </c>
      <c r="N106">
        <v>1011</v>
      </c>
      <c r="O106" t="s">
        <v>893</v>
      </c>
      <c r="P106" t="s">
        <v>893</v>
      </c>
      <c r="Q106">
        <v>1</v>
      </c>
      <c r="W106">
        <v>0</v>
      </c>
      <c r="X106">
        <v>-1738925214</v>
      </c>
      <c r="Y106">
        <f t="shared" si="48"/>
        <v>3.6</v>
      </c>
      <c r="AA106">
        <v>0</v>
      </c>
      <c r="AB106">
        <v>43.95</v>
      </c>
      <c r="AC106">
        <v>0</v>
      </c>
      <c r="AD106">
        <v>0</v>
      </c>
      <c r="AE106">
        <v>0</v>
      </c>
      <c r="AF106">
        <v>4.6900000000000004</v>
      </c>
      <c r="AG106">
        <v>0</v>
      </c>
      <c r="AH106">
        <v>0</v>
      </c>
      <c r="AI106">
        <v>1</v>
      </c>
      <c r="AJ106">
        <v>8.9499999999999993</v>
      </c>
      <c r="AK106">
        <v>34.090000000000003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3.6</v>
      </c>
      <c r="AU106" t="s">
        <v>3</v>
      </c>
      <c r="AV106">
        <v>0</v>
      </c>
      <c r="AW106">
        <v>2</v>
      </c>
      <c r="AX106">
        <v>50628154</v>
      </c>
      <c r="AY106">
        <v>1</v>
      </c>
      <c r="AZ106">
        <v>0</v>
      </c>
      <c r="BA106">
        <v>96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ROUND(Y106*Source!I361*DO106,9)</f>
        <v>0</v>
      </c>
      <c r="CX106">
        <f>ROUND(Y106*Source!I361,9)</f>
        <v>7.4231999999999996</v>
      </c>
      <c r="CY106">
        <f>AB106</f>
        <v>43.95</v>
      </c>
      <c r="CZ106">
        <f>AF106</f>
        <v>4.6900000000000004</v>
      </c>
      <c r="DA106">
        <f>AJ106</f>
        <v>8.9499999999999993</v>
      </c>
      <c r="DB106">
        <f t="shared" si="49"/>
        <v>16.88</v>
      </c>
      <c r="DC106">
        <f t="shared" si="50"/>
        <v>0</v>
      </c>
      <c r="DD106" t="s">
        <v>3</v>
      </c>
      <c r="DE106" t="s">
        <v>3</v>
      </c>
      <c r="DF106">
        <f t="shared" si="51"/>
        <v>0</v>
      </c>
      <c r="DG106">
        <f>ROUND(ROUND(AF106*AJ106,2)*CX106,2)</f>
        <v>311.63</v>
      </c>
      <c r="DH106">
        <f>ROUND(ROUND(AG106*AK106,2)*CX106,2)</f>
        <v>0</v>
      </c>
      <c r="DI106">
        <f t="shared" si="32"/>
        <v>0</v>
      </c>
      <c r="DJ106">
        <f>DG106</f>
        <v>311.63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ROW(Source!A361)</f>
        <v>361</v>
      </c>
      <c r="B107">
        <v>50626683</v>
      </c>
      <c r="C107">
        <v>50628140</v>
      </c>
      <c r="D107">
        <v>46170867</v>
      </c>
      <c r="E107">
        <v>1</v>
      </c>
      <c r="F107">
        <v>1</v>
      </c>
      <c r="G107">
        <v>30570983</v>
      </c>
      <c r="H107">
        <v>2</v>
      </c>
      <c r="I107" t="s">
        <v>939</v>
      </c>
      <c r="J107" t="s">
        <v>940</v>
      </c>
      <c r="K107" t="s">
        <v>941</v>
      </c>
      <c r="L107">
        <v>1368</v>
      </c>
      <c r="N107">
        <v>1011</v>
      </c>
      <c r="O107" t="s">
        <v>893</v>
      </c>
      <c r="P107" t="s">
        <v>893</v>
      </c>
      <c r="Q107">
        <v>1</v>
      </c>
      <c r="W107">
        <v>0</v>
      </c>
      <c r="X107">
        <v>-7781208</v>
      </c>
      <c r="Y107">
        <f t="shared" si="48"/>
        <v>0.31</v>
      </c>
      <c r="AA107">
        <v>0</v>
      </c>
      <c r="AB107">
        <v>1106.71</v>
      </c>
      <c r="AC107">
        <v>450.44</v>
      </c>
      <c r="AD107">
        <v>0</v>
      </c>
      <c r="AE107">
        <v>0</v>
      </c>
      <c r="AF107">
        <v>83.1</v>
      </c>
      <c r="AG107">
        <v>12.62</v>
      </c>
      <c r="AH107">
        <v>0</v>
      </c>
      <c r="AI107">
        <v>1</v>
      </c>
      <c r="AJ107">
        <v>12.72</v>
      </c>
      <c r="AK107">
        <v>34.090000000000003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0.31</v>
      </c>
      <c r="AU107" t="s">
        <v>3</v>
      </c>
      <c r="AV107">
        <v>0</v>
      </c>
      <c r="AW107">
        <v>2</v>
      </c>
      <c r="AX107">
        <v>50628155</v>
      </c>
      <c r="AY107">
        <v>1</v>
      </c>
      <c r="AZ107">
        <v>0</v>
      </c>
      <c r="BA107">
        <v>97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ROUND(Y107*Source!I361*DO107,9)</f>
        <v>0</v>
      </c>
      <c r="CX107">
        <f>ROUND(Y107*Source!I361,9)</f>
        <v>0.63922000000000001</v>
      </c>
      <c r="CY107">
        <f>AB107</f>
        <v>1106.71</v>
      </c>
      <c r="CZ107">
        <f>AF107</f>
        <v>83.1</v>
      </c>
      <c r="DA107">
        <f>AJ107</f>
        <v>12.72</v>
      </c>
      <c r="DB107">
        <f t="shared" si="49"/>
        <v>25.76</v>
      </c>
      <c r="DC107">
        <f t="shared" si="50"/>
        <v>3.91</v>
      </c>
      <c r="DD107" t="s">
        <v>3</v>
      </c>
      <c r="DE107" t="s">
        <v>3</v>
      </c>
      <c r="DF107">
        <f t="shared" si="51"/>
        <v>0</v>
      </c>
      <c r="DG107">
        <f>ROUND(ROUND(AF107*AJ107,2)*CX107,2)</f>
        <v>675.67</v>
      </c>
      <c r="DH107">
        <f>ROUND(ROUND(AG107*AK107,2)*CX107,2)</f>
        <v>275.01</v>
      </c>
      <c r="DI107">
        <f t="shared" si="32"/>
        <v>0</v>
      </c>
      <c r="DJ107">
        <f>DG107</f>
        <v>675.67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ROW(Source!A361)</f>
        <v>361</v>
      </c>
      <c r="B108">
        <v>50626683</v>
      </c>
      <c r="C108">
        <v>50628140</v>
      </c>
      <c r="D108">
        <v>46170922</v>
      </c>
      <c r="E108">
        <v>1</v>
      </c>
      <c r="F108">
        <v>1</v>
      </c>
      <c r="G108">
        <v>30570983</v>
      </c>
      <c r="H108">
        <v>2</v>
      </c>
      <c r="I108" t="s">
        <v>966</v>
      </c>
      <c r="J108" t="s">
        <v>967</v>
      </c>
      <c r="K108" t="s">
        <v>968</v>
      </c>
      <c r="L108">
        <v>1368</v>
      </c>
      <c r="N108">
        <v>1011</v>
      </c>
      <c r="O108" t="s">
        <v>893</v>
      </c>
      <c r="P108" t="s">
        <v>893</v>
      </c>
      <c r="Q108">
        <v>1</v>
      </c>
      <c r="W108">
        <v>0</v>
      </c>
      <c r="X108">
        <v>-568967137</v>
      </c>
      <c r="Y108">
        <f t="shared" si="48"/>
        <v>3.34</v>
      </c>
      <c r="AA108">
        <v>0</v>
      </c>
      <c r="AB108">
        <v>11.84</v>
      </c>
      <c r="AC108">
        <v>0</v>
      </c>
      <c r="AD108">
        <v>0</v>
      </c>
      <c r="AE108">
        <v>0</v>
      </c>
      <c r="AF108">
        <v>1.32</v>
      </c>
      <c r="AG108">
        <v>0</v>
      </c>
      <c r="AH108">
        <v>0</v>
      </c>
      <c r="AI108">
        <v>1</v>
      </c>
      <c r="AJ108">
        <v>8.57</v>
      </c>
      <c r="AK108">
        <v>34.090000000000003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3.34</v>
      </c>
      <c r="AU108" t="s">
        <v>3</v>
      </c>
      <c r="AV108">
        <v>0</v>
      </c>
      <c r="AW108">
        <v>2</v>
      </c>
      <c r="AX108">
        <v>50628156</v>
      </c>
      <c r="AY108">
        <v>1</v>
      </c>
      <c r="AZ108">
        <v>0</v>
      </c>
      <c r="BA108">
        <v>98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ROUND(Y108*Source!I361*DO108,9)</f>
        <v>0</v>
      </c>
      <c r="CX108">
        <f>ROUND(Y108*Source!I361,9)</f>
        <v>6.8870800000000001</v>
      </c>
      <c r="CY108">
        <f>AB108</f>
        <v>11.84</v>
      </c>
      <c r="CZ108">
        <f>AF108</f>
        <v>1.32</v>
      </c>
      <c r="DA108">
        <f>AJ108</f>
        <v>8.57</v>
      </c>
      <c r="DB108">
        <f t="shared" si="49"/>
        <v>4.41</v>
      </c>
      <c r="DC108">
        <f t="shared" si="50"/>
        <v>0</v>
      </c>
      <c r="DD108" t="s">
        <v>3</v>
      </c>
      <c r="DE108" t="s">
        <v>3</v>
      </c>
      <c r="DF108">
        <f t="shared" si="51"/>
        <v>0</v>
      </c>
      <c r="DG108">
        <f>ROUND(ROUND(AF108*AJ108,2)*CX108,2)</f>
        <v>77.89</v>
      </c>
      <c r="DH108">
        <f>ROUND(ROUND(AG108*AK108,2)*CX108,2)</f>
        <v>0</v>
      </c>
      <c r="DI108">
        <f t="shared" si="32"/>
        <v>0</v>
      </c>
      <c r="DJ108">
        <f>DG108</f>
        <v>77.89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ROW(Source!A361)</f>
        <v>361</v>
      </c>
      <c r="B109">
        <v>50626683</v>
      </c>
      <c r="C109">
        <v>50628140</v>
      </c>
      <c r="D109">
        <v>46170280</v>
      </c>
      <c r="E109">
        <v>1</v>
      </c>
      <c r="F109">
        <v>1</v>
      </c>
      <c r="G109">
        <v>30570983</v>
      </c>
      <c r="H109">
        <v>2</v>
      </c>
      <c r="I109" t="s">
        <v>969</v>
      </c>
      <c r="J109" t="s">
        <v>970</v>
      </c>
      <c r="K109" t="s">
        <v>971</v>
      </c>
      <c r="L109">
        <v>1368</v>
      </c>
      <c r="N109">
        <v>1011</v>
      </c>
      <c r="O109" t="s">
        <v>893</v>
      </c>
      <c r="P109" t="s">
        <v>893</v>
      </c>
      <c r="Q109">
        <v>1</v>
      </c>
      <c r="W109">
        <v>0</v>
      </c>
      <c r="X109">
        <v>-1742332592</v>
      </c>
      <c r="Y109">
        <f t="shared" si="48"/>
        <v>0.33</v>
      </c>
      <c r="AA109">
        <v>0</v>
      </c>
      <c r="AB109">
        <v>901.24</v>
      </c>
      <c r="AC109">
        <v>450.44</v>
      </c>
      <c r="AD109">
        <v>0</v>
      </c>
      <c r="AE109">
        <v>0</v>
      </c>
      <c r="AF109">
        <v>53.9</v>
      </c>
      <c r="AG109">
        <v>12.62</v>
      </c>
      <c r="AH109">
        <v>0</v>
      </c>
      <c r="AI109">
        <v>1</v>
      </c>
      <c r="AJ109">
        <v>15.97</v>
      </c>
      <c r="AK109">
        <v>34.090000000000003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0.33</v>
      </c>
      <c r="AU109" t="s">
        <v>3</v>
      </c>
      <c r="AV109">
        <v>0</v>
      </c>
      <c r="AW109">
        <v>2</v>
      </c>
      <c r="AX109">
        <v>50628157</v>
      </c>
      <c r="AY109">
        <v>1</v>
      </c>
      <c r="AZ109">
        <v>0</v>
      </c>
      <c r="BA109">
        <v>99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ROUND(Y109*Source!I361*DO109,9)</f>
        <v>0</v>
      </c>
      <c r="CX109">
        <f>ROUND(Y109*Source!I361,9)</f>
        <v>0.68045999999999995</v>
      </c>
      <c r="CY109">
        <f>AB109</f>
        <v>901.24</v>
      </c>
      <c r="CZ109">
        <f>AF109</f>
        <v>53.9</v>
      </c>
      <c r="DA109">
        <f>AJ109</f>
        <v>15.97</v>
      </c>
      <c r="DB109">
        <f t="shared" si="49"/>
        <v>17.79</v>
      </c>
      <c r="DC109">
        <f t="shared" si="50"/>
        <v>4.16</v>
      </c>
      <c r="DD109" t="s">
        <v>3</v>
      </c>
      <c r="DE109" t="s">
        <v>3</v>
      </c>
      <c r="DF109">
        <f t="shared" si="51"/>
        <v>0</v>
      </c>
      <c r="DG109">
        <f>ROUND(ROUND(AF109*AJ109,2)*CX109,2)</f>
        <v>585.73</v>
      </c>
      <c r="DH109">
        <f>ROUND(ROUND(AG109*AK109,2)*CX109,2)</f>
        <v>292.75</v>
      </c>
      <c r="DI109">
        <f t="shared" si="32"/>
        <v>0</v>
      </c>
      <c r="DJ109">
        <f>DG109</f>
        <v>585.73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ROW(Source!A361)</f>
        <v>361</v>
      </c>
      <c r="B110">
        <v>50626683</v>
      </c>
      <c r="C110">
        <v>50628140</v>
      </c>
      <c r="D110">
        <v>46170454</v>
      </c>
      <c r="E110">
        <v>1</v>
      </c>
      <c r="F110">
        <v>1</v>
      </c>
      <c r="G110">
        <v>30570983</v>
      </c>
      <c r="H110">
        <v>2</v>
      </c>
      <c r="I110" t="s">
        <v>972</v>
      </c>
      <c r="J110" t="s">
        <v>973</v>
      </c>
      <c r="K110" t="s">
        <v>974</v>
      </c>
      <c r="L110">
        <v>1368</v>
      </c>
      <c r="N110">
        <v>1011</v>
      </c>
      <c r="O110" t="s">
        <v>893</v>
      </c>
      <c r="P110" t="s">
        <v>893</v>
      </c>
      <c r="Q110">
        <v>1</v>
      </c>
      <c r="W110">
        <v>0</v>
      </c>
      <c r="X110">
        <v>1749236519</v>
      </c>
      <c r="Y110">
        <f t="shared" si="48"/>
        <v>6.54</v>
      </c>
      <c r="AA110">
        <v>0</v>
      </c>
      <c r="AB110">
        <v>1.7</v>
      </c>
      <c r="AC110">
        <v>0</v>
      </c>
      <c r="AD110">
        <v>0</v>
      </c>
      <c r="AE110">
        <v>0</v>
      </c>
      <c r="AF110">
        <v>0.17</v>
      </c>
      <c r="AG110">
        <v>0</v>
      </c>
      <c r="AH110">
        <v>0</v>
      </c>
      <c r="AI110">
        <v>1</v>
      </c>
      <c r="AJ110">
        <v>9.5299999999999994</v>
      </c>
      <c r="AK110">
        <v>34.090000000000003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6.54</v>
      </c>
      <c r="AU110" t="s">
        <v>3</v>
      </c>
      <c r="AV110">
        <v>0</v>
      </c>
      <c r="AW110">
        <v>2</v>
      </c>
      <c r="AX110">
        <v>50628158</v>
      </c>
      <c r="AY110">
        <v>1</v>
      </c>
      <c r="AZ110">
        <v>0</v>
      </c>
      <c r="BA110">
        <v>100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ROUND(Y110*Source!I361*DO110,9)</f>
        <v>0</v>
      </c>
      <c r="CX110">
        <f>ROUND(Y110*Source!I361,9)</f>
        <v>13.485480000000001</v>
      </c>
      <c r="CY110">
        <f>AB110</f>
        <v>1.7</v>
      </c>
      <c r="CZ110">
        <f>AF110</f>
        <v>0.17</v>
      </c>
      <c r="DA110">
        <f>AJ110</f>
        <v>9.5299999999999994</v>
      </c>
      <c r="DB110">
        <f t="shared" si="49"/>
        <v>1.1100000000000001</v>
      </c>
      <c r="DC110">
        <f t="shared" si="50"/>
        <v>0</v>
      </c>
      <c r="DD110" t="s">
        <v>3</v>
      </c>
      <c r="DE110" t="s">
        <v>3</v>
      </c>
      <c r="DF110">
        <f t="shared" si="51"/>
        <v>0</v>
      </c>
      <c r="DG110">
        <f>ROUND(ROUND(AF110*AJ110,2)*CX110,2)</f>
        <v>21.85</v>
      </c>
      <c r="DH110">
        <f>ROUND(ROUND(AG110*AK110,2)*CX110,2)</f>
        <v>0</v>
      </c>
      <c r="DI110">
        <f t="shared" si="32"/>
        <v>0</v>
      </c>
      <c r="DJ110">
        <f>DG110</f>
        <v>21.85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ROW(Source!A361)</f>
        <v>361</v>
      </c>
      <c r="B111">
        <v>50626683</v>
      </c>
      <c r="C111">
        <v>50628140</v>
      </c>
      <c r="D111">
        <v>31110602</v>
      </c>
      <c r="E111">
        <v>1</v>
      </c>
      <c r="F111">
        <v>1</v>
      </c>
      <c r="G111">
        <v>30570983</v>
      </c>
      <c r="H111">
        <v>3</v>
      </c>
      <c r="I111" t="s">
        <v>948</v>
      </c>
      <c r="J111" t="s">
        <v>949</v>
      </c>
      <c r="K111" t="s">
        <v>950</v>
      </c>
      <c r="L111">
        <v>1346</v>
      </c>
      <c r="N111">
        <v>1009</v>
      </c>
      <c r="O111" t="s">
        <v>262</v>
      </c>
      <c r="P111" t="s">
        <v>262</v>
      </c>
      <c r="Q111">
        <v>1</v>
      </c>
      <c r="W111">
        <v>0</v>
      </c>
      <c r="X111">
        <v>-1299596119</v>
      </c>
      <c r="Y111">
        <f t="shared" si="48"/>
        <v>0.5</v>
      </c>
      <c r="AA111">
        <v>53.6</v>
      </c>
      <c r="AB111">
        <v>0</v>
      </c>
      <c r="AC111">
        <v>0</v>
      </c>
      <c r="AD111">
        <v>0</v>
      </c>
      <c r="AE111">
        <v>1.61</v>
      </c>
      <c r="AF111">
        <v>0</v>
      </c>
      <c r="AG111">
        <v>0</v>
      </c>
      <c r="AH111">
        <v>0</v>
      </c>
      <c r="AI111">
        <v>33.29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0.5</v>
      </c>
      <c r="AU111" t="s">
        <v>3</v>
      </c>
      <c r="AV111">
        <v>0</v>
      </c>
      <c r="AW111">
        <v>2</v>
      </c>
      <c r="AX111">
        <v>50628159</v>
      </c>
      <c r="AY111">
        <v>1</v>
      </c>
      <c r="AZ111">
        <v>0</v>
      </c>
      <c r="BA111">
        <v>101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ROUND(Y111*Source!I361,9)</f>
        <v>1.0309999999999999</v>
      </c>
      <c r="CY111">
        <f t="shared" ref="CY111:CY116" si="56">AA111</f>
        <v>53.6</v>
      </c>
      <c r="CZ111">
        <f t="shared" ref="CZ111:CZ116" si="57">AE111</f>
        <v>1.61</v>
      </c>
      <c r="DA111">
        <f t="shared" ref="DA111:DA116" si="58">AI111</f>
        <v>33.29</v>
      </c>
      <c r="DB111">
        <f t="shared" si="49"/>
        <v>0.81</v>
      </c>
      <c r="DC111">
        <f t="shared" si="50"/>
        <v>0</v>
      </c>
      <c r="DD111" t="s">
        <v>3</v>
      </c>
      <c r="DE111" t="s">
        <v>3</v>
      </c>
      <c r="DF111">
        <f t="shared" ref="DF111:DF116" si="59">ROUND(ROUND(AE111*AI111,2)*CX111,2)</f>
        <v>55.26</v>
      </c>
      <c r="DG111">
        <f t="shared" ref="DG111:DG122" si="60">ROUND(ROUND(AF111,2)*CX111,2)</f>
        <v>0</v>
      </c>
      <c r="DH111">
        <f t="shared" ref="DH111:DH122" si="61">ROUND(ROUND(AG111,2)*CX111,2)</f>
        <v>0</v>
      </c>
      <c r="DI111">
        <f t="shared" si="32"/>
        <v>0</v>
      </c>
      <c r="DJ111">
        <f t="shared" ref="DJ111:DJ116" si="62">DF111</f>
        <v>55.26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ROW(Source!A361)</f>
        <v>361</v>
      </c>
      <c r="B112">
        <v>50626683</v>
      </c>
      <c r="C112">
        <v>50628140</v>
      </c>
      <c r="D112">
        <v>31112181</v>
      </c>
      <c r="E112">
        <v>1</v>
      </c>
      <c r="F112">
        <v>1</v>
      </c>
      <c r="G112">
        <v>30570983</v>
      </c>
      <c r="H112">
        <v>3</v>
      </c>
      <c r="I112" t="s">
        <v>975</v>
      </c>
      <c r="J112" t="s">
        <v>976</v>
      </c>
      <c r="K112" t="s">
        <v>977</v>
      </c>
      <c r="L112">
        <v>1296</v>
      </c>
      <c r="N112">
        <v>1002</v>
      </c>
      <c r="O112" t="s">
        <v>978</v>
      </c>
      <c r="P112" t="s">
        <v>978</v>
      </c>
      <c r="Q112">
        <v>1</v>
      </c>
      <c r="W112">
        <v>0</v>
      </c>
      <c r="X112">
        <v>-759256031</v>
      </c>
      <c r="Y112">
        <f t="shared" si="48"/>
        <v>0.2</v>
      </c>
      <c r="AA112">
        <v>566.16999999999996</v>
      </c>
      <c r="AB112">
        <v>0</v>
      </c>
      <c r="AC112">
        <v>0</v>
      </c>
      <c r="AD112">
        <v>0</v>
      </c>
      <c r="AE112">
        <v>53.87</v>
      </c>
      <c r="AF112">
        <v>0</v>
      </c>
      <c r="AG112">
        <v>0</v>
      </c>
      <c r="AH112">
        <v>0</v>
      </c>
      <c r="AI112">
        <v>10.51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0.2</v>
      </c>
      <c r="AU112" t="s">
        <v>3</v>
      </c>
      <c r="AV112">
        <v>0</v>
      </c>
      <c r="AW112">
        <v>2</v>
      </c>
      <c r="AX112">
        <v>50628160</v>
      </c>
      <c r="AY112">
        <v>1</v>
      </c>
      <c r="AZ112">
        <v>0</v>
      </c>
      <c r="BA112">
        <v>102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ROUND(Y112*Source!I361,9)</f>
        <v>0.41239999999999999</v>
      </c>
      <c r="CY112">
        <f t="shared" si="56"/>
        <v>566.16999999999996</v>
      </c>
      <c r="CZ112">
        <f t="shared" si="57"/>
        <v>53.87</v>
      </c>
      <c r="DA112">
        <f t="shared" si="58"/>
        <v>10.51</v>
      </c>
      <c r="DB112">
        <f t="shared" si="49"/>
        <v>10.77</v>
      </c>
      <c r="DC112">
        <f t="shared" si="50"/>
        <v>0</v>
      </c>
      <c r="DD112" t="s">
        <v>3</v>
      </c>
      <c r="DE112" t="s">
        <v>3</v>
      </c>
      <c r="DF112">
        <f t="shared" si="59"/>
        <v>233.49</v>
      </c>
      <c r="DG112">
        <f t="shared" si="60"/>
        <v>0</v>
      </c>
      <c r="DH112">
        <f t="shared" si="61"/>
        <v>0</v>
      </c>
      <c r="DI112">
        <f t="shared" si="32"/>
        <v>0</v>
      </c>
      <c r="DJ112">
        <f t="shared" si="62"/>
        <v>233.49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ROW(Source!A361)</f>
        <v>361</v>
      </c>
      <c r="B113">
        <v>50626683</v>
      </c>
      <c r="C113">
        <v>50628140</v>
      </c>
      <c r="D113">
        <v>31112729</v>
      </c>
      <c r="E113">
        <v>1</v>
      </c>
      <c r="F113">
        <v>1</v>
      </c>
      <c r="G113">
        <v>30570983</v>
      </c>
      <c r="H113">
        <v>3</v>
      </c>
      <c r="I113" t="s">
        <v>979</v>
      </c>
      <c r="J113" t="s">
        <v>980</v>
      </c>
      <c r="K113" t="s">
        <v>981</v>
      </c>
      <c r="L113">
        <v>1327</v>
      </c>
      <c r="N113">
        <v>1005</v>
      </c>
      <c r="O113" t="s">
        <v>191</v>
      </c>
      <c r="P113" t="s">
        <v>191</v>
      </c>
      <c r="Q113">
        <v>1</v>
      </c>
      <c r="W113">
        <v>0</v>
      </c>
      <c r="X113">
        <v>1997420771</v>
      </c>
      <c r="Y113">
        <f t="shared" si="48"/>
        <v>50</v>
      </c>
      <c r="AA113">
        <v>7.65</v>
      </c>
      <c r="AB113">
        <v>0</v>
      </c>
      <c r="AC113">
        <v>0</v>
      </c>
      <c r="AD113">
        <v>0</v>
      </c>
      <c r="AE113">
        <v>2.31</v>
      </c>
      <c r="AF113">
        <v>0</v>
      </c>
      <c r="AG113">
        <v>0</v>
      </c>
      <c r="AH113">
        <v>0</v>
      </c>
      <c r="AI113">
        <v>3.31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50</v>
      </c>
      <c r="AU113" t="s">
        <v>3</v>
      </c>
      <c r="AV113">
        <v>0</v>
      </c>
      <c r="AW113">
        <v>2</v>
      </c>
      <c r="AX113">
        <v>50628161</v>
      </c>
      <c r="AY113">
        <v>1</v>
      </c>
      <c r="AZ113">
        <v>0</v>
      </c>
      <c r="BA113">
        <v>103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ROUND(Y113*Source!I361,9)</f>
        <v>103.1</v>
      </c>
      <c r="CY113">
        <f t="shared" si="56"/>
        <v>7.65</v>
      </c>
      <c r="CZ113">
        <f t="shared" si="57"/>
        <v>2.31</v>
      </c>
      <c r="DA113">
        <f t="shared" si="58"/>
        <v>3.31</v>
      </c>
      <c r="DB113">
        <f t="shared" si="49"/>
        <v>115.5</v>
      </c>
      <c r="DC113">
        <f t="shared" si="50"/>
        <v>0</v>
      </c>
      <c r="DD113" t="s">
        <v>3</v>
      </c>
      <c r="DE113" t="s">
        <v>3</v>
      </c>
      <c r="DF113">
        <f t="shared" si="59"/>
        <v>788.72</v>
      </c>
      <c r="DG113">
        <f t="shared" si="60"/>
        <v>0</v>
      </c>
      <c r="DH113">
        <f t="shared" si="61"/>
        <v>0</v>
      </c>
      <c r="DI113">
        <f t="shared" si="32"/>
        <v>0</v>
      </c>
      <c r="DJ113">
        <f t="shared" si="62"/>
        <v>788.72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ROW(Source!A361)</f>
        <v>361</v>
      </c>
      <c r="B114">
        <v>50626683</v>
      </c>
      <c r="C114">
        <v>50628140</v>
      </c>
      <c r="D114">
        <v>46137720</v>
      </c>
      <c r="E114">
        <v>1</v>
      </c>
      <c r="F114">
        <v>1</v>
      </c>
      <c r="G114">
        <v>30570983</v>
      </c>
      <c r="H114">
        <v>3</v>
      </c>
      <c r="I114" t="s">
        <v>435</v>
      </c>
      <c r="J114" t="s">
        <v>437</v>
      </c>
      <c r="K114" t="s">
        <v>436</v>
      </c>
      <c r="L114">
        <v>1346</v>
      </c>
      <c r="N114">
        <v>1009</v>
      </c>
      <c r="O114" t="s">
        <v>262</v>
      </c>
      <c r="P114" t="s">
        <v>262</v>
      </c>
      <c r="Q114">
        <v>1</v>
      </c>
      <c r="W114">
        <v>0</v>
      </c>
      <c r="X114">
        <v>-277350535</v>
      </c>
      <c r="Y114">
        <f t="shared" si="48"/>
        <v>583.44000000000005</v>
      </c>
      <c r="AA114">
        <v>594.82000000000005</v>
      </c>
      <c r="AB114">
        <v>0</v>
      </c>
      <c r="AC114">
        <v>0</v>
      </c>
      <c r="AD114">
        <v>0</v>
      </c>
      <c r="AE114">
        <v>45.51</v>
      </c>
      <c r="AF114">
        <v>0</v>
      </c>
      <c r="AG114">
        <v>0</v>
      </c>
      <c r="AH114">
        <v>0</v>
      </c>
      <c r="AI114">
        <v>13.07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583.44000000000005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ROUND(Y114*Source!I361,9)</f>
        <v>1203.0532800000001</v>
      </c>
      <c r="CY114">
        <f t="shared" si="56"/>
        <v>594.82000000000005</v>
      </c>
      <c r="CZ114">
        <f t="shared" si="57"/>
        <v>45.51</v>
      </c>
      <c r="DA114">
        <f t="shared" si="58"/>
        <v>13.07</v>
      </c>
      <c r="DB114">
        <f t="shared" si="49"/>
        <v>26552.35</v>
      </c>
      <c r="DC114">
        <f t="shared" si="50"/>
        <v>0</v>
      </c>
      <c r="DD114" t="s">
        <v>3</v>
      </c>
      <c r="DE114" t="s">
        <v>3</v>
      </c>
      <c r="DF114">
        <f t="shared" si="59"/>
        <v>715600.15</v>
      </c>
      <c r="DG114">
        <f t="shared" si="60"/>
        <v>0</v>
      </c>
      <c r="DH114">
        <f t="shared" si="61"/>
        <v>0</v>
      </c>
      <c r="DI114">
        <f t="shared" si="32"/>
        <v>0</v>
      </c>
      <c r="DJ114">
        <f t="shared" si="62"/>
        <v>715600.15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ROW(Source!A361)</f>
        <v>361</v>
      </c>
      <c r="B115">
        <v>50626683</v>
      </c>
      <c r="C115">
        <v>50628140</v>
      </c>
      <c r="D115">
        <v>46137721</v>
      </c>
      <c r="E115">
        <v>1</v>
      </c>
      <c r="F115">
        <v>1</v>
      </c>
      <c r="G115">
        <v>30570983</v>
      </c>
      <c r="H115">
        <v>3</v>
      </c>
      <c r="I115" t="s">
        <v>982</v>
      </c>
      <c r="J115" t="s">
        <v>983</v>
      </c>
      <c r="K115" t="s">
        <v>984</v>
      </c>
      <c r="L115">
        <v>1346</v>
      </c>
      <c r="N115">
        <v>1009</v>
      </c>
      <c r="O115" t="s">
        <v>262</v>
      </c>
      <c r="P115" t="s">
        <v>262</v>
      </c>
      <c r="Q115">
        <v>1</v>
      </c>
      <c r="W115">
        <v>0</v>
      </c>
      <c r="X115">
        <v>124433418</v>
      </c>
      <c r="Y115">
        <f t="shared" si="48"/>
        <v>25.5</v>
      </c>
      <c r="AA115">
        <v>271.20999999999998</v>
      </c>
      <c r="AB115">
        <v>0</v>
      </c>
      <c r="AC115">
        <v>0</v>
      </c>
      <c r="AD115">
        <v>0</v>
      </c>
      <c r="AE115">
        <v>36.21</v>
      </c>
      <c r="AF115">
        <v>0</v>
      </c>
      <c r="AG115">
        <v>0</v>
      </c>
      <c r="AH115">
        <v>0</v>
      </c>
      <c r="AI115">
        <v>7.49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25.5</v>
      </c>
      <c r="AU115" t="s">
        <v>3</v>
      </c>
      <c r="AV115">
        <v>0</v>
      </c>
      <c r="AW115">
        <v>2</v>
      </c>
      <c r="AX115">
        <v>50628162</v>
      </c>
      <c r="AY115">
        <v>1</v>
      </c>
      <c r="AZ115">
        <v>0</v>
      </c>
      <c r="BA115">
        <v>104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ROUND(Y115*Source!I361,9)</f>
        <v>52.581000000000003</v>
      </c>
      <c r="CY115">
        <f t="shared" si="56"/>
        <v>271.20999999999998</v>
      </c>
      <c r="CZ115">
        <f t="shared" si="57"/>
        <v>36.21</v>
      </c>
      <c r="DA115">
        <f t="shared" si="58"/>
        <v>7.49</v>
      </c>
      <c r="DB115">
        <f t="shared" si="49"/>
        <v>923.36</v>
      </c>
      <c r="DC115">
        <f t="shared" si="50"/>
        <v>0</v>
      </c>
      <c r="DD115" t="s">
        <v>3</v>
      </c>
      <c r="DE115" t="s">
        <v>3</v>
      </c>
      <c r="DF115">
        <f t="shared" si="59"/>
        <v>14260.49</v>
      </c>
      <c r="DG115">
        <f t="shared" si="60"/>
        <v>0</v>
      </c>
      <c r="DH115">
        <f t="shared" si="61"/>
        <v>0</v>
      </c>
      <c r="DI115">
        <f t="shared" si="32"/>
        <v>0</v>
      </c>
      <c r="DJ115">
        <f t="shared" si="62"/>
        <v>14260.49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ROW(Source!A361)</f>
        <v>361</v>
      </c>
      <c r="B116">
        <v>50626683</v>
      </c>
      <c r="C116">
        <v>50628140</v>
      </c>
      <c r="D116">
        <v>31111167</v>
      </c>
      <c r="E116">
        <v>1</v>
      </c>
      <c r="F116">
        <v>1</v>
      </c>
      <c r="G116">
        <v>30570983</v>
      </c>
      <c r="H116">
        <v>3</v>
      </c>
      <c r="I116" t="s">
        <v>985</v>
      </c>
      <c r="J116" t="s">
        <v>986</v>
      </c>
      <c r="K116" t="s">
        <v>987</v>
      </c>
      <c r="L116">
        <v>1348</v>
      </c>
      <c r="N116">
        <v>1009</v>
      </c>
      <c r="O116" t="s">
        <v>84</v>
      </c>
      <c r="P116" t="s">
        <v>84</v>
      </c>
      <c r="Q116">
        <v>1000</v>
      </c>
      <c r="W116">
        <v>0</v>
      </c>
      <c r="X116">
        <v>2130439328</v>
      </c>
      <c r="Y116">
        <f t="shared" si="48"/>
        <v>0.02</v>
      </c>
      <c r="AA116">
        <v>3899.9</v>
      </c>
      <c r="AB116">
        <v>0</v>
      </c>
      <c r="AC116">
        <v>0</v>
      </c>
      <c r="AD116">
        <v>0</v>
      </c>
      <c r="AE116">
        <v>350.71</v>
      </c>
      <c r="AF116">
        <v>0</v>
      </c>
      <c r="AG116">
        <v>0</v>
      </c>
      <c r="AH116">
        <v>0</v>
      </c>
      <c r="AI116">
        <v>11.12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0.02</v>
      </c>
      <c r="AU116" t="s">
        <v>3</v>
      </c>
      <c r="AV116">
        <v>0</v>
      </c>
      <c r="AW116">
        <v>2</v>
      </c>
      <c r="AX116">
        <v>50628163</v>
      </c>
      <c r="AY116">
        <v>1</v>
      </c>
      <c r="AZ116">
        <v>0</v>
      </c>
      <c r="BA116">
        <v>105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ROUND(Y116*Source!I361,9)</f>
        <v>4.1239999999999999E-2</v>
      </c>
      <c r="CY116">
        <f t="shared" si="56"/>
        <v>3899.9</v>
      </c>
      <c r="CZ116">
        <f t="shared" si="57"/>
        <v>350.71</v>
      </c>
      <c r="DA116">
        <f t="shared" si="58"/>
        <v>11.12</v>
      </c>
      <c r="DB116">
        <f t="shared" si="49"/>
        <v>7.01</v>
      </c>
      <c r="DC116">
        <f t="shared" si="50"/>
        <v>0</v>
      </c>
      <c r="DD116" t="s">
        <v>3</v>
      </c>
      <c r="DE116" t="s">
        <v>3</v>
      </c>
      <c r="DF116">
        <f t="shared" si="59"/>
        <v>160.83000000000001</v>
      </c>
      <c r="DG116">
        <f t="shared" si="60"/>
        <v>0</v>
      </c>
      <c r="DH116">
        <f t="shared" si="61"/>
        <v>0</v>
      </c>
      <c r="DI116">
        <f t="shared" si="32"/>
        <v>0</v>
      </c>
      <c r="DJ116">
        <f t="shared" si="62"/>
        <v>160.83000000000001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ROW(Source!A364)</f>
        <v>364</v>
      </c>
      <c r="B117">
        <v>50626682</v>
      </c>
      <c r="C117">
        <v>50628166</v>
      </c>
      <c r="D117">
        <v>40404405</v>
      </c>
      <c r="E117">
        <v>30570983</v>
      </c>
      <c r="F117">
        <v>1</v>
      </c>
      <c r="G117">
        <v>30570983</v>
      </c>
      <c r="H117">
        <v>1</v>
      </c>
      <c r="I117" t="s">
        <v>887</v>
      </c>
      <c r="J117" t="s">
        <v>3</v>
      </c>
      <c r="K117" t="s">
        <v>888</v>
      </c>
      <c r="L117">
        <v>1191</v>
      </c>
      <c r="N117">
        <v>1013</v>
      </c>
      <c r="O117" t="s">
        <v>889</v>
      </c>
      <c r="P117" t="s">
        <v>889</v>
      </c>
      <c r="Q117">
        <v>1</v>
      </c>
      <c r="W117">
        <v>0</v>
      </c>
      <c r="X117">
        <v>476480486</v>
      </c>
      <c r="Y117">
        <f t="shared" ref="Y117:Y126" si="63">(AT117*2)</f>
        <v>7.48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3.74</v>
      </c>
      <c r="AU117" t="s">
        <v>442</v>
      </c>
      <c r="AV117">
        <v>1</v>
      </c>
      <c r="AW117">
        <v>2</v>
      </c>
      <c r="AX117">
        <v>50628172</v>
      </c>
      <c r="AY117">
        <v>1</v>
      </c>
      <c r="AZ117">
        <v>0</v>
      </c>
      <c r="BA117">
        <v>107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ROUND(AT117*Source!I364*AH117*AL117,2)</f>
        <v>0</v>
      </c>
      <c r="CV117">
        <f>ROUND(Y117*Source!I364,9)</f>
        <v>15.42376</v>
      </c>
      <c r="CW117">
        <v>0</v>
      </c>
      <c r="CX117">
        <f>ROUND(Y117*Source!I364,9)</f>
        <v>15.42376</v>
      </c>
      <c r="CY117">
        <f>AD117</f>
        <v>0</v>
      </c>
      <c r="CZ117">
        <f>AH117</f>
        <v>0</v>
      </c>
      <c r="DA117">
        <f>AL117</f>
        <v>1</v>
      </c>
      <c r="DB117">
        <f t="shared" ref="DB117:DB126" si="64">ROUND((ROUND(AT117*CZ117,2)*2),6)</f>
        <v>0</v>
      </c>
      <c r="DC117">
        <f t="shared" ref="DC117:DC126" si="65">ROUND((ROUND(AT117*AG117,2)*2),6)</f>
        <v>0</v>
      </c>
      <c r="DD117" t="s">
        <v>3</v>
      </c>
      <c r="DE117" t="s">
        <v>3</v>
      </c>
      <c r="DF117">
        <f t="shared" ref="DF117:DF125" si="66">ROUND(ROUND(AE117,2)*CX117,2)</f>
        <v>0</v>
      </c>
      <c r="DG117">
        <f t="shared" si="60"/>
        <v>0</v>
      </c>
      <c r="DH117">
        <f t="shared" si="61"/>
        <v>0</v>
      </c>
      <c r="DI117">
        <f t="shared" si="32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ROW(Source!A364)</f>
        <v>364</v>
      </c>
      <c r="B118">
        <v>50626682</v>
      </c>
      <c r="C118">
        <v>50628166</v>
      </c>
      <c r="D118">
        <v>46170867</v>
      </c>
      <c r="E118">
        <v>1</v>
      </c>
      <c r="F118">
        <v>1</v>
      </c>
      <c r="G118">
        <v>30570983</v>
      </c>
      <c r="H118">
        <v>2</v>
      </c>
      <c r="I118" t="s">
        <v>939</v>
      </c>
      <c r="J118" t="s">
        <v>940</v>
      </c>
      <c r="K118" t="s">
        <v>941</v>
      </c>
      <c r="L118">
        <v>1368</v>
      </c>
      <c r="N118">
        <v>1011</v>
      </c>
      <c r="O118" t="s">
        <v>893</v>
      </c>
      <c r="P118" t="s">
        <v>893</v>
      </c>
      <c r="Q118">
        <v>1</v>
      </c>
      <c r="W118">
        <v>0</v>
      </c>
      <c r="X118">
        <v>-7781208</v>
      </c>
      <c r="Y118">
        <f t="shared" si="63"/>
        <v>0.06</v>
      </c>
      <c r="AA118">
        <v>0</v>
      </c>
      <c r="AB118">
        <v>83.1</v>
      </c>
      <c r="AC118">
        <v>12.62</v>
      </c>
      <c r="AD118">
        <v>0</v>
      </c>
      <c r="AE118">
        <v>0</v>
      </c>
      <c r="AF118">
        <v>83.1</v>
      </c>
      <c r="AG118">
        <v>12.62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0.03</v>
      </c>
      <c r="AU118" t="s">
        <v>442</v>
      </c>
      <c r="AV118">
        <v>0</v>
      </c>
      <c r="AW118">
        <v>2</v>
      </c>
      <c r="AX118">
        <v>50628173</v>
      </c>
      <c r="AY118">
        <v>1</v>
      </c>
      <c r="AZ118">
        <v>0</v>
      </c>
      <c r="BA118">
        <v>108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ROUND(Y118*Source!I364*DO118,9)</f>
        <v>0</v>
      </c>
      <c r="CX118">
        <f>ROUND(Y118*Source!I364,9)</f>
        <v>0.12372</v>
      </c>
      <c r="CY118">
        <f>AB118</f>
        <v>83.1</v>
      </c>
      <c r="CZ118">
        <f>AF118</f>
        <v>83.1</v>
      </c>
      <c r="DA118">
        <f>AJ118</f>
        <v>1</v>
      </c>
      <c r="DB118">
        <f t="shared" si="64"/>
        <v>4.9800000000000004</v>
      </c>
      <c r="DC118">
        <f t="shared" si="65"/>
        <v>0.76</v>
      </c>
      <c r="DD118" t="s">
        <v>3</v>
      </c>
      <c r="DE118" t="s">
        <v>3</v>
      </c>
      <c r="DF118">
        <f t="shared" si="66"/>
        <v>0</v>
      </c>
      <c r="DG118">
        <f t="shared" si="60"/>
        <v>10.28</v>
      </c>
      <c r="DH118">
        <f t="shared" si="61"/>
        <v>1.56</v>
      </c>
      <c r="DI118">
        <f t="shared" si="32"/>
        <v>0</v>
      </c>
      <c r="DJ118">
        <f>DG118</f>
        <v>10.28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ROW(Source!A364)</f>
        <v>364</v>
      </c>
      <c r="B119">
        <v>50626682</v>
      </c>
      <c r="C119">
        <v>50628166</v>
      </c>
      <c r="D119">
        <v>46170280</v>
      </c>
      <c r="E119">
        <v>1</v>
      </c>
      <c r="F119">
        <v>1</v>
      </c>
      <c r="G119">
        <v>30570983</v>
      </c>
      <c r="H119">
        <v>2</v>
      </c>
      <c r="I119" t="s">
        <v>969</v>
      </c>
      <c r="J119" t="s">
        <v>970</v>
      </c>
      <c r="K119" t="s">
        <v>971</v>
      </c>
      <c r="L119">
        <v>1368</v>
      </c>
      <c r="N119">
        <v>1011</v>
      </c>
      <c r="O119" t="s">
        <v>893</v>
      </c>
      <c r="P119" t="s">
        <v>893</v>
      </c>
      <c r="Q119">
        <v>1</v>
      </c>
      <c r="W119">
        <v>0</v>
      </c>
      <c r="X119">
        <v>-1742332592</v>
      </c>
      <c r="Y119">
        <f t="shared" si="63"/>
        <v>0.06</v>
      </c>
      <c r="AA119">
        <v>0</v>
      </c>
      <c r="AB119">
        <v>53.9</v>
      </c>
      <c r="AC119">
        <v>12.62</v>
      </c>
      <c r="AD119">
        <v>0</v>
      </c>
      <c r="AE119">
        <v>0</v>
      </c>
      <c r="AF119">
        <v>53.9</v>
      </c>
      <c r="AG119">
        <v>12.62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0.03</v>
      </c>
      <c r="AU119" t="s">
        <v>442</v>
      </c>
      <c r="AV119">
        <v>0</v>
      </c>
      <c r="AW119">
        <v>2</v>
      </c>
      <c r="AX119">
        <v>50628174</v>
      </c>
      <c r="AY119">
        <v>1</v>
      </c>
      <c r="AZ119">
        <v>0</v>
      </c>
      <c r="BA119">
        <v>109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ROUND(Y119*Source!I364*DO119,9)</f>
        <v>0</v>
      </c>
      <c r="CX119">
        <f>ROUND(Y119*Source!I364,9)</f>
        <v>0.12372</v>
      </c>
      <c r="CY119">
        <f>AB119</f>
        <v>53.9</v>
      </c>
      <c r="CZ119">
        <f>AF119</f>
        <v>53.9</v>
      </c>
      <c r="DA119">
        <f>AJ119</f>
        <v>1</v>
      </c>
      <c r="DB119">
        <f t="shared" si="64"/>
        <v>3.24</v>
      </c>
      <c r="DC119">
        <f t="shared" si="65"/>
        <v>0.76</v>
      </c>
      <c r="DD119" t="s">
        <v>3</v>
      </c>
      <c r="DE119" t="s">
        <v>3</v>
      </c>
      <c r="DF119">
        <f t="shared" si="66"/>
        <v>0</v>
      </c>
      <c r="DG119">
        <f t="shared" si="60"/>
        <v>6.67</v>
      </c>
      <c r="DH119">
        <f t="shared" si="61"/>
        <v>1.56</v>
      </c>
      <c r="DI119">
        <f t="shared" si="32"/>
        <v>0</v>
      </c>
      <c r="DJ119">
        <f>DG119</f>
        <v>6.67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ROW(Source!A364)</f>
        <v>364</v>
      </c>
      <c r="B120">
        <v>50626682</v>
      </c>
      <c r="C120">
        <v>50628166</v>
      </c>
      <c r="D120">
        <v>46170454</v>
      </c>
      <c r="E120">
        <v>1</v>
      </c>
      <c r="F120">
        <v>1</v>
      </c>
      <c r="G120">
        <v>30570983</v>
      </c>
      <c r="H120">
        <v>2</v>
      </c>
      <c r="I120" t="s">
        <v>972</v>
      </c>
      <c r="J120" t="s">
        <v>973</v>
      </c>
      <c r="K120" t="s">
        <v>974</v>
      </c>
      <c r="L120">
        <v>1368</v>
      </c>
      <c r="N120">
        <v>1011</v>
      </c>
      <c r="O120" t="s">
        <v>893</v>
      </c>
      <c r="P120" t="s">
        <v>893</v>
      </c>
      <c r="Q120">
        <v>1</v>
      </c>
      <c r="W120">
        <v>0</v>
      </c>
      <c r="X120">
        <v>1749236519</v>
      </c>
      <c r="Y120">
        <f t="shared" si="63"/>
        <v>1.62</v>
      </c>
      <c r="AA120">
        <v>0</v>
      </c>
      <c r="AB120">
        <v>0.17</v>
      </c>
      <c r="AC120">
        <v>0</v>
      </c>
      <c r="AD120">
        <v>0</v>
      </c>
      <c r="AE120">
        <v>0</v>
      </c>
      <c r="AF120">
        <v>0.17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0.81</v>
      </c>
      <c r="AU120" t="s">
        <v>442</v>
      </c>
      <c r="AV120">
        <v>0</v>
      </c>
      <c r="AW120">
        <v>2</v>
      </c>
      <c r="AX120">
        <v>50628175</v>
      </c>
      <c r="AY120">
        <v>1</v>
      </c>
      <c r="AZ120">
        <v>0</v>
      </c>
      <c r="BA120">
        <v>110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ROUND(Y120*Source!I364*DO120,9)</f>
        <v>0</v>
      </c>
      <c r="CX120">
        <f>ROUND(Y120*Source!I364,9)</f>
        <v>3.3404400000000001</v>
      </c>
      <c r="CY120">
        <f>AB120</f>
        <v>0.17</v>
      </c>
      <c r="CZ120">
        <f>AF120</f>
        <v>0.17</v>
      </c>
      <c r="DA120">
        <f>AJ120</f>
        <v>1</v>
      </c>
      <c r="DB120">
        <f t="shared" si="64"/>
        <v>0.28000000000000003</v>
      </c>
      <c r="DC120">
        <f t="shared" si="65"/>
        <v>0</v>
      </c>
      <c r="DD120" t="s">
        <v>3</v>
      </c>
      <c r="DE120" t="s">
        <v>3</v>
      </c>
      <c r="DF120">
        <f t="shared" si="66"/>
        <v>0</v>
      </c>
      <c r="DG120">
        <f t="shared" si="60"/>
        <v>0.56999999999999995</v>
      </c>
      <c r="DH120">
        <f t="shared" si="61"/>
        <v>0</v>
      </c>
      <c r="DI120">
        <f t="shared" si="32"/>
        <v>0</v>
      </c>
      <c r="DJ120">
        <f>DG120</f>
        <v>0.56999999999999995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ROW(Source!A364)</f>
        <v>364</v>
      </c>
      <c r="B121">
        <v>50626682</v>
      </c>
      <c r="C121">
        <v>50628166</v>
      </c>
      <c r="D121">
        <v>46137720</v>
      </c>
      <c r="E121">
        <v>1</v>
      </c>
      <c r="F121">
        <v>1</v>
      </c>
      <c r="G121">
        <v>30570983</v>
      </c>
      <c r="H121">
        <v>3</v>
      </c>
      <c r="I121" t="s">
        <v>435</v>
      </c>
      <c r="J121" t="s">
        <v>437</v>
      </c>
      <c r="K121" t="s">
        <v>436</v>
      </c>
      <c r="L121">
        <v>1346</v>
      </c>
      <c r="N121">
        <v>1009</v>
      </c>
      <c r="O121" t="s">
        <v>262</v>
      </c>
      <c r="P121" t="s">
        <v>262</v>
      </c>
      <c r="Q121">
        <v>1</v>
      </c>
      <c r="W121">
        <v>0</v>
      </c>
      <c r="X121">
        <v>-277350535</v>
      </c>
      <c r="Y121">
        <f t="shared" si="63"/>
        <v>145.86000000000001</v>
      </c>
      <c r="AA121">
        <v>45.51</v>
      </c>
      <c r="AB121">
        <v>0</v>
      </c>
      <c r="AC121">
        <v>0</v>
      </c>
      <c r="AD121">
        <v>0</v>
      </c>
      <c r="AE121">
        <v>45.51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72.930000000000007</v>
      </c>
      <c r="AU121" t="s">
        <v>442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ROUND(Y121*Source!I364,9)</f>
        <v>300.76332000000002</v>
      </c>
      <c r="CY121">
        <f>AA121</f>
        <v>45.51</v>
      </c>
      <c r="CZ121">
        <f>AE121</f>
        <v>45.51</v>
      </c>
      <c r="DA121">
        <f>AI121</f>
        <v>1</v>
      </c>
      <c r="DB121">
        <f t="shared" si="64"/>
        <v>6638.08</v>
      </c>
      <c r="DC121">
        <f t="shared" si="65"/>
        <v>0</v>
      </c>
      <c r="DD121" t="s">
        <v>3</v>
      </c>
      <c r="DE121" t="s">
        <v>3</v>
      </c>
      <c r="DF121">
        <f t="shared" si="66"/>
        <v>13687.74</v>
      </c>
      <c r="DG121">
        <f t="shared" si="60"/>
        <v>0</v>
      </c>
      <c r="DH121">
        <f t="shared" si="61"/>
        <v>0</v>
      </c>
      <c r="DI121">
        <f t="shared" si="32"/>
        <v>0</v>
      </c>
      <c r="DJ121">
        <f>DF121</f>
        <v>13687.74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ROW(Source!A365)</f>
        <v>365</v>
      </c>
      <c r="B122">
        <v>50626683</v>
      </c>
      <c r="C122">
        <v>50628166</v>
      </c>
      <c r="D122">
        <v>40404405</v>
      </c>
      <c r="E122">
        <v>30570983</v>
      </c>
      <c r="F122">
        <v>1</v>
      </c>
      <c r="G122">
        <v>30570983</v>
      </c>
      <c r="H122">
        <v>1</v>
      </c>
      <c r="I122" t="s">
        <v>887</v>
      </c>
      <c r="J122" t="s">
        <v>3</v>
      </c>
      <c r="K122" t="s">
        <v>888</v>
      </c>
      <c r="L122">
        <v>1191</v>
      </c>
      <c r="N122">
        <v>1013</v>
      </c>
      <c r="O122" t="s">
        <v>889</v>
      </c>
      <c r="P122" t="s">
        <v>889</v>
      </c>
      <c r="Q122">
        <v>1</v>
      </c>
      <c r="W122">
        <v>0</v>
      </c>
      <c r="X122">
        <v>476480486</v>
      </c>
      <c r="Y122">
        <f t="shared" si="63"/>
        <v>7.48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3.74</v>
      </c>
      <c r="AU122" t="s">
        <v>442</v>
      </c>
      <c r="AV122">
        <v>1</v>
      </c>
      <c r="AW122">
        <v>2</v>
      </c>
      <c r="AX122">
        <v>50628172</v>
      </c>
      <c r="AY122">
        <v>1</v>
      </c>
      <c r="AZ122">
        <v>0</v>
      </c>
      <c r="BA122">
        <v>112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ROUND(AT122*Source!I365*AH122*AL122,2)</f>
        <v>0</v>
      </c>
      <c r="CV122">
        <f>ROUND(Y122*Source!I365,9)</f>
        <v>15.42376</v>
      </c>
      <c r="CW122">
        <v>0</v>
      </c>
      <c r="CX122">
        <f>ROUND(Y122*Source!I365,9)</f>
        <v>15.42376</v>
      </c>
      <c r="CY122">
        <f>AD122</f>
        <v>0</v>
      </c>
      <c r="CZ122">
        <f>AH122</f>
        <v>0</v>
      </c>
      <c r="DA122">
        <f>AL122</f>
        <v>1</v>
      </c>
      <c r="DB122">
        <f t="shared" si="64"/>
        <v>0</v>
      </c>
      <c r="DC122">
        <f t="shared" si="65"/>
        <v>0</v>
      </c>
      <c r="DD122" t="s">
        <v>3</v>
      </c>
      <c r="DE122" t="s">
        <v>3</v>
      </c>
      <c r="DF122">
        <f t="shared" si="66"/>
        <v>0</v>
      </c>
      <c r="DG122">
        <f t="shared" si="60"/>
        <v>0</v>
      </c>
      <c r="DH122">
        <f t="shared" si="61"/>
        <v>0</v>
      </c>
      <c r="DI122">
        <f t="shared" si="32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ROW(Source!A365)</f>
        <v>365</v>
      </c>
      <c r="B123">
        <v>50626683</v>
      </c>
      <c r="C123">
        <v>50628166</v>
      </c>
      <c r="D123">
        <v>46170867</v>
      </c>
      <c r="E123">
        <v>1</v>
      </c>
      <c r="F123">
        <v>1</v>
      </c>
      <c r="G123">
        <v>30570983</v>
      </c>
      <c r="H123">
        <v>2</v>
      </c>
      <c r="I123" t="s">
        <v>939</v>
      </c>
      <c r="J123" t="s">
        <v>940</v>
      </c>
      <c r="K123" t="s">
        <v>941</v>
      </c>
      <c r="L123">
        <v>1368</v>
      </c>
      <c r="N123">
        <v>1011</v>
      </c>
      <c r="O123" t="s">
        <v>893</v>
      </c>
      <c r="P123" t="s">
        <v>893</v>
      </c>
      <c r="Q123">
        <v>1</v>
      </c>
      <c r="W123">
        <v>0</v>
      </c>
      <c r="X123">
        <v>-7781208</v>
      </c>
      <c r="Y123">
        <f t="shared" si="63"/>
        <v>0.06</v>
      </c>
      <c r="AA123">
        <v>0</v>
      </c>
      <c r="AB123">
        <v>1106.71</v>
      </c>
      <c r="AC123">
        <v>450.44</v>
      </c>
      <c r="AD123">
        <v>0</v>
      </c>
      <c r="AE123">
        <v>0</v>
      </c>
      <c r="AF123">
        <v>83.1</v>
      </c>
      <c r="AG123">
        <v>12.62</v>
      </c>
      <c r="AH123">
        <v>0</v>
      </c>
      <c r="AI123">
        <v>1</v>
      </c>
      <c r="AJ123">
        <v>12.72</v>
      </c>
      <c r="AK123">
        <v>34.090000000000003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0.03</v>
      </c>
      <c r="AU123" t="s">
        <v>442</v>
      </c>
      <c r="AV123">
        <v>0</v>
      </c>
      <c r="AW123">
        <v>2</v>
      </c>
      <c r="AX123">
        <v>50628173</v>
      </c>
      <c r="AY123">
        <v>1</v>
      </c>
      <c r="AZ123">
        <v>0</v>
      </c>
      <c r="BA123">
        <v>113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ROUND(Y123*Source!I365*DO123,9)</f>
        <v>0</v>
      </c>
      <c r="CX123">
        <f>ROUND(Y123*Source!I365,9)</f>
        <v>0.12372</v>
      </c>
      <c r="CY123">
        <f>AB123</f>
        <v>1106.71</v>
      </c>
      <c r="CZ123">
        <f>AF123</f>
        <v>83.1</v>
      </c>
      <c r="DA123">
        <f>AJ123</f>
        <v>12.72</v>
      </c>
      <c r="DB123">
        <f t="shared" si="64"/>
        <v>4.9800000000000004</v>
      </c>
      <c r="DC123">
        <f t="shared" si="65"/>
        <v>0.76</v>
      </c>
      <c r="DD123" t="s">
        <v>3</v>
      </c>
      <c r="DE123" t="s">
        <v>3</v>
      </c>
      <c r="DF123">
        <f t="shared" si="66"/>
        <v>0</v>
      </c>
      <c r="DG123">
        <f>ROUND(ROUND(AF123*AJ123,2)*CX123,2)</f>
        <v>130.78</v>
      </c>
      <c r="DH123">
        <f>ROUND(ROUND(AG123*AK123,2)*CX123,2)</f>
        <v>53.23</v>
      </c>
      <c r="DI123">
        <f t="shared" si="32"/>
        <v>0</v>
      </c>
      <c r="DJ123">
        <f>DG123</f>
        <v>130.78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ROW(Source!A365)</f>
        <v>365</v>
      </c>
      <c r="B124">
        <v>50626683</v>
      </c>
      <c r="C124">
        <v>50628166</v>
      </c>
      <c r="D124">
        <v>46170280</v>
      </c>
      <c r="E124">
        <v>1</v>
      </c>
      <c r="F124">
        <v>1</v>
      </c>
      <c r="G124">
        <v>30570983</v>
      </c>
      <c r="H124">
        <v>2</v>
      </c>
      <c r="I124" t="s">
        <v>969</v>
      </c>
      <c r="J124" t="s">
        <v>970</v>
      </c>
      <c r="K124" t="s">
        <v>971</v>
      </c>
      <c r="L124">
        <v>1368</v>
      </c>
      <c r="N124">
        <v>1011</v>
      </c>
      <c r="O124" t="s">
        <v>893</v>
      </c>
      <c r="P124" t="s">
        <v>893</v>
      </c>
      <c r="Q124">
        <v>1</v>
      </c>
      <c r="W124">
        <v>0</v>
      </c>
      <c r="X124">
        <v>-1742332592</v>
      </c>
      <c r="Y124">
        <f t="shared" si="63"/>
        <v>0.06</v>
      </c>
      <c r="AA124">
        <v>0</v>
      </c>
      <c r="AB124">
        <v>901.24</v>
      </c>
      <c r="AC124">
        <v>450.44</v>
      </c>
      <c r="AD124">
        <v>0</v>
      </c>
      <c r="AE124">
        <v>0</v>
      </c>
      <c r="AF124">
        <v>53.9</v>
      </c>
      <c r="AG124">
        <v>12.62</v>
      </c>
      <c r="AH124">
        <v>0</v>
      </c>
      <c r="AI124">
        <v>1</v>
      </c>
      <c r="AJ124">
        <v>15.97</v>
      </c>
      <c r="AK124">
        <v>34.090000000000003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0.03</v>
      </c>
      <c r="AU124" t="s">
        <v>442</v>
      </c>
      <c r="AV124">
        <v>0</v>
      </c>
      <c r="AW124">
        <v>2</v>
      </c>
      <c r="AX124">
        <v>50628174</v>
      </c>
      <c r="AY124">
        <v>1</v>
      </c>
      <c r="AZ124">
        <v>0</v>
      </c>
      <c r="BA124">
        <v>114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ROUND(Y124*Source!I365*DO124,9)</f>
        <v>0</v>
      </c>
      <c r="CX124">
        <f>ROUND(Y124*Source!I365,9)</f>
        <v>0.12372</v>
      </c>
      <c r="CY124">
        <f>AB124</f>
        <v>901.24</v>
      </c>
      <c r="CZ124">
        <f>AF124</f>
        <v>53.9</v>
      </c>
      <c r="DA124">
        <f>AJ124</f>
        <v>15.97</v>
      </c>
      <c r="DB124">
        <f t="shared" si="64"/>
        <v>3.24</v>
      </c>
      <c r="DC124">
        <f t="shared" si="65"/>
        <v>0.76</v>
      </c>
      <c r="DD124" t="s">
        <v>3</v>
      </c>
      <c r="DE124" t="s">
        <v>3</v>
      </c>
      <c r="DF124">
        <f t="shared" si="66"/>
        <v>0</v>
      </c>
      <c r="DG124">
        <f>ROUND(ROUND(AF124*AJ124,2)*CX124,2)</f>
        <v>106.5</v>
      </c>
      <c r="DH124">
        <f>ROUND(ROUND(AG124*AK124,2)*CX124,2)</f>
        <v>53.23</v>
      </c>
      <c r="DI124">
        <f t="shared" si="32"/>
        <v>0</v>
      </c>
      <c r="DJ124">
        <f>DG124</f>
        <v>106.5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ROW(Source!A365)</f>
        <v>365</v>
      </c>
      <c r="B125">
        <v>50626683</v>
      </c>
      <c r="C125">
        <v>50628166</v>
      </c>
      <c r="D125">
        <v>46170454</v>
      </c>
      <c r="E125">
        <v>1</v>
      </c>
      <c r="F125">
        <v>1</v>
      </c>
      <c r="G125">
        <v>30570983</v>
      </c>
      <c r="H125">
        <v>2</v>
      </c>
      <c r="I125" t="s">
        <v>972</v>
      </c>
      <c r="J125" t="s">
        <v>973</v>
      </c>
      <c r="K125" t="s">
        <v>974</v>
      </c>
      <c r="L125">
        <v>1368</v>
      </c>
      <c r="N125">
        <v>1011</v>
      </c>
      <c r="O125" t="s">
        <v>893</v>
      </c>
      <c r="P125" t="s">
        <v>893</v>
      </c>
      <c r="Q125">
        <v>1</v>
      </c>
      <c r="W125">
        <v>0</v>
      </c>
      <c r="X125">
        <v>1749236519</v>
      </c>
      <c r="Y125">
        <f t="shared" si="63"/>
        <v>1.62</v>
      </c>
      <c r="AA125">
        <v>0</v>
      </c>
      <c r="AB125">
        <v>1.7</v>
      </c>
      <c r="AC125">
        <v>0</v>
      </c>
      <c r="AD125">
        <v>0</v>
      </c>
      <c r="AE125">
        <v>0</v>
      </c>
      <c r="AF125">
        <v>0.17</v>
      </c>
      <c r="AG125">
        <v>0</v>
      </c>
      <c r="AH125">
        <v>0</v>
      </c>
      <c r="AI125">
        <v>1</v>
      </c>
      <c r="AJ125">
        <v>9.5299999999999994</v>
      </c>
      <c r="AK125">
        <v>34.090000000000003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0.81</v>
      </c>
      <c r="AU125" t="s">
        <v>442</v>
      </c>
      <c r="AV125">
        <v>0</v>
      </c>
      <c r="AW125">
        <v>2</v>
      </c>
      <c r="AX125">
        <v>50628175</v>
      </c>
      <c r="AY125">
        <v>1</v>
      </c>
      <c r="AZ125">
        <v>0</v>
      </c>
      <c r="BA125">
        <v>115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ROUND(Y125*Source!I365*DO125,9)</f>
        <v>0</v>
      </c>
      <c r="CX125">
        <f>ROUND(Y125*Source!I365,9)</f>
        <v>3.3404400000000001</v>
      </c>
      <c r="CY125">
        <f>AB125</f>
        <v>1.7</v>
      </c>
      <c r="CZ125">
        <f>AF125</f>
        <v>0.17</v>
      </c>
      <c r="DA125">
        <f>AJ125</f>
        <v>9.5299999999999994</v>
      </c>
      <c r="DB125">
        <f t="shared" si="64"/>
        <v>0.28000000000000003</v>
      </c>
      <c r="DC125">
        <f t="shared" si="65"/>
        <v>0</v>
      </c>
      <c r="DD125" t="s">
        <v>3</v>
      </c>
      <c r="DE125" t="s">
        <v>3</v>
      </c>
      <c r="DF125">
        <f t="shared" si="66"/>
        <v>0</v>
      </c>
      <c r="DG125">
        <f>ROUND(ROUND(AF125*AJ125,2)*CX125,2)</f>
        <v>5.41</v>
      </c>
      <c r="DH125">
        <f>ROUND(ROUND(AG125*AK125,2)*CX125,2)</f>
        <v>0</v>
      </c>
      <c r="DI125">
        <f t="shared" si="32"/>
        <v>0</v>
      </c>
      <c r="DJ125">
        <f>DG125</f>
        <v>5.41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ROW(Source!A365)</f>
        <v>365</v>
      </c>
      <c r="B126">
        <v>50626683</v>
      </c>
      <c r="C126">
        <v>50628166</v>
      </c>
      <c r="D126">
        <v>46137720</v>
      </c>
      <c r="E126">
        <v>1</v>
      </c>
      <c r="F126">
        <v>1</v>
      </c>
      <c r="G126">
        <v>30570983</v>
      </c>
      <c r="H126">
        <v>3</v>
      </c>
      <c r="I126" t="s">
        <v>435</v>
      </c>
      <c r="J126" t="s">
        <v>437</v>
      </c>
      <c r="K126" t="s">
        <v>436</v>
      </c>
      <c r="L126">
        <v>1346</v>
      </c>
      <c r="N126">
        <v>1009</v>
      </c>
      <c r="O126" t="s">
        <v>262</v>
      </c>
      <c r="P126" t="s">
        <v>262</v>
      </c>
      <c r="Q126">
        <v>1</v>
      </c>
      <c r="W126">
        <v>0</v>
      </c>
      <c r="X126">
        <v>-277350535</v>
      </c>
      <c r="Y126">
        <f t="shared" si="63"/>
        <v>145.86000000000001</v>
      </c>
      <c r="AA126">
        <v>594.82000000000005</v>
      </c>
      <c r="AB126">
        <v>0</v>
      </c>
      <c r="AC126">
        <v>0</v>
      </c>
      <c r="AD126">
        <v>0</v>
      </c>
      <c r="AE126">
        <v>45.51</v>
      </c>
      <c r="AF126">
        <v>0</v>
      </c>
      <c r="AG126">
        <v>0</v>
      </c>
      <c r="AH126">
        <v>0</v>
      </c>
      <c r="AI126">
        <v>13.07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72.930000000000007</v>
      </c>
      <c r="AU126" t="s">
        <v>442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ROUND(Y126*Source!I365,9)</f>
        <v>300.76332000000002</v>
      </c>
      <c r="CY126">
        <f>AA126</f>
        <v>594.82000000000005</v>
      </c>
      <c r="CZ126">
        <f>AE126</f>
        <v>45.51</v>
      </c>
      <c r="DA126">
        <f>AI126</f>
        <v>13.07</v>
      </c>
      <c r="DB126">
        <f t="shared" si="64"/>
        <v>6638.08</v>
      </c>
      <c r="DC126">
        <f t="shared" si="65"/>
        <v>0</v>
      </c>
      <c r="DD126" t="s">
        <v>3</v>
      </c>
      <c r="DE126" t="s">
        <v>3</v>
      </c>
      <c r="DF126">
        <f>ROUND(ROUND(AE126*AI126,2)*CX126,2)</f>
        <v>178900.04</v>
      </c>
      <c r="DG126">
        <f t="shared" ref="DG126:DG151" si="67">ROUND(ROUND(AF126,2)*CX126,2)</f>
        <v>0</v>
      </c>
      <c r="DH126">
        <f t="shared" ref="DH126:DH151" si="68">ROUND(ROUND(AG126,2)*CX126,2)</f>
        <v>0</v>
      </c>
      <c r="DI126">
        <f t="shared" si="32"/>
        <v>0</v>
      </c>
      <c r="DJ126">
        <f>DF126</f>
        <v>178900.04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ROW(Source!A419)</f>
        <v>419</v>
      </c>
      <c r="B127">
        <v>50626682</v>
      </c>
      <c r="C127">
        <v>50628206</v>
      </c>
      <c r="D127">
        <v>0</v>
      </c>
      <c r="E127">
        <v>30570983</v>
      </c>
      <c r="F127">
        <v>1</v>
      </c>
      <c r="G127">
        <v>30570983</v>
      </c>
      <c r="H127">
        <v>3</v>
      </c>
      <c r="I127" t="s">
        <v>496</v>
      </c>
      <c r="J127" t="s">
        <v>3</v>
      </c>
      <c r="K127" t="s">
        <v>497</v>
      </c>
      <c r="L127">
        <v>1371</v>
      </c>
      <c r="N127">
        <v>1013</v>
      </c>
      <c r="O127" t="s">
        <v>492</v>
      </c>
      <c r="P127" t="s">
        <v>492</v>
      </c>
      <c r="Q127">
        <v>1</v>
      </c>
      <c r="W127">
        <v>0</v>
      </c>
      <c r="X127">
        <v>-322758527</v>
      </c>
      <c r="Y127">
        <f t="shared" ref="Y127:Y158" si="69">AT127</f>
        <v>3.2679740000000002</v>
      </c>
      <c r="AA127">
        <v>1118.82</v>
      </c>
      <c r="AB127">
        <v>0</v>
      </c>
      <c r="AC127">
        <v>0</v>
      </c>
      <c r="AD127">
        <v>0</v>
      </c>
      <c r="AE127">
        <v>1118.8200000000002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3.2679740000000002</v>
      </c>
      <c r="AU127" t="s">
        <v>3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ROUND(Y127*Source!I419,9)</f>
        <v>1.0000000440000001</v>
      </c>
      <c r="CY127">
        <f>AA127</f>
        <v>1118.82</v>
      </c>
      <c r="CZ127">
        <f>AE127</f>
        <v>1118.8200000000002</v>
      </c>
      <c r="DA127">
        <f>AI127</f>
        <v>1</v>
      </c>
      <c r="DB127">
        <f t="shared" ref="DB127:DB158" si="70">ROUND(ROUND(AT127*CZ127,2),6)</f>
        <v>3656.27</v>
      </c>
      <c r="DC127">
        <f t="shared" ref="DC127:DC158" si="71">ROUND(ROUND(AT127*AG127,2),6)</f>
        <v>0</v>
      </c>
      <c r="DD127" t="s">
        <v>3</v>
      </c>
      <c r="DE127" t="s">
        <v>3</v>
      </c>
      <c r="DF127">
        <f>ROUND(ROUND(AE127,2)*CX127,2)</f>
        <v>1118.82</v>
      </c>
      <c r="DG127">
        <f t="shared" si="67"/>
        <v>0</v>
      </c>
      <c r="DH127">
        <f t="shared" si="68"/>
        <v>0</v>
      </c>
      <c r="DI127">
        <f t="shared" si="32"/>
        <v>0</v>
      </c>
      <c r="DJ127">
        <f>DF127</f>
        <v>1118.82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ROW(Source!A419)</f>
        <v>419</v>
      </c>
      <c r="B128">
        <v>50626682</v>
      </c>
      <c r="C128">
        <v>50628206</v>
      </c>
      <c r="D128">
        <v>0</v>
      </c>
      <c r="E128">
        <v>30570983</v>
      </c>
      <c r="F128">
        <v>1</v>
      </c>
      <c r="G128">
        <v>30570983</v>
      </c>
      <c r="H128">
        <v>3</v>
      </c>
      <c r="I128" t="s">
        <v>490</v>
      </c>
      <c r="J128" t="s">
        <v>3</v>
      </c>
      <c r="K128" t="s">
        <v>491</v>
      </c>
      <c r="L128">
        <v>1371</v>
      </c>
      <c r="N128">
        <v>1013</v>
      </c>
      <c r="O128" t="s">
        <v>492</v>
      </c>
      <c r="P128" t="s">
        <v>492</v>
      </c>
      <c r="Q128">
        <v>1</v>
      </c>
      <c r="W128">
        <v>0</v>
      </c>
      <c r="X128">
        <v>831139347</v>
      </c>
      <c r="Y128">
        <f t="shared" si="69"/>
        <v>3.2679740000000002</v>
      </c>
      <c r="AA128">
        <v>29015.06</v>
      </c>
      <c r="AB128">
        <v>0</v>
      </c>
      <c r="AC128">
        <v>0</v>
      </c>
      <c r="AD128">
        <v>0</v>
      </c>
      <c r="AE128">
        <v>29015.059999999998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3.2679740000000002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ROUND(Y128*Source!I419,9)</f>
        <v>1.0000000440000001</v>
      </c>
      <c r="CY128">
        <f>AA128</f>
        <v>29015.06</v>
      </c>
      <c r="CZ128">
        <f>AE128</f>
        <v>29015.059999999998</v>
      </c>
      <c r="DA128">
        <f>AI128</f>
        <v>1</v>
      </c>
      <c r="DB128">
        <f t="shared" si="70"/>
        <v>94820.46</v>
      </c>
      <c r="DC128">
        <f t="shared" si="71"/>
        <v>0</v>
      </c>
      <c r="DD128" t="s">
        <v>3</v>
      </c>
      <c r="DE128" t="s">
        <v>3</v>
      </c>
      <c r="DF128">
        <f>ROUND(ROUND(AE128,2)*CX128,2)</f>
        <v>29015.06</v>
      </c>
      <c r="DG128">
        <f t="shared" si="67"/>
        <v>0</v>
      </c>
      <c r="DH128">
        <f t="shared" si="68"/>
        <v>0</v>
      </c>
      <c r="DI128">
        <f t="shared" si="32"/>
        <v>0</v>
      </c>
      <c r="DJ128">
        <f>DF128</f>
        <v>29015.06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ROW(Source!A420)</f>
        <v>420</v>
      </c>
      <c r="B129">
        <v>50626683</v>
      </c>
      <c r="C129">
        <v>50628206</v>
      </c>
      <c r="D129">
        <v>0</v>
      </c>
      <c r="E129">
        <v>30570983</v>
      </c>
      <c r="F129">
        <v>1</v>
      </c>
      <c r="G129">
        <v>30570983</v>
      </c>
      <c r="H129">
        <v>3</v>
      </c>
      <c r="I129" t="s">
        <v>496</v>
      </c>
      <c r="J129" t="s">
        <v>3</v>
      </c>
      <c r="K129" t="s">
        <v>497</v>
      </c>
      <c r="L129">
        <v>1371</v>
      </c>
      <c r="N129">
        <v>1013</v>
      </c>
      <c r="O129" t="s">
        <v>492</v>
      </c>
      <c r="P129" t="s">
        <v>492</v>
      </c>
      <c r="Q129">
        <v>1</v>
      </c>
      <c r="W129">
        <v>0</v>
      </c>
      <c r="X129">
        <v>-322758527</v>
      </c>
      <c r="Y129">
        <f t="shared" si="69"/>
        <v>3.2679740000000002</v>
      </c>
      <c r="AA129">
        <v>9677.7900000000009</v>
      </c>
      <c r="AB129">
        <v>0</v>
      </c>
      <c r="AC129">
        <v>0</v>
      </c>
      <c r="AD129">
        <v>0</v>
      </c>
      <c r="AE129">
        <v>1118.8200000000002</v>
      </c>
      <c r="AF129">
        <v>0</v>
      </c>
      <c r="AG129">
        <v>0</v>
      </c>
      <c r="AH129">
        <v>0</v>
      </c>
      <c r="AI129">
        <v>8.65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3.2679740000000002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ROUND(Y129*Source!I420,9)</f>
        <v>1.0000000440000001</v>
      </c>
      <c r="CY129">
        <f>AA129</f>
        <v>9677.7900000000009</v>
      </c>
      <c r="CZ129">
        <f>AE129</f>
        <v>1118.8200000000002</v>
      </c>
      <c r="DA129">
        <f>AI129</f>
        <v>8.65</v>
      </c>
      <c r="DB129">
        <f t="shared" si="70"/>
        <v>3656.27</v>
      </c>
      <c r="DC129">
        <f t="shared" si="71"/>
        <v>0</v>
      </c>
      <c r="DD129" t="s">
        <v>3</v>
      </c>
      <c r="DE129" t="s">
        <v>3</v>
      </c>
      <c r="DF129">
        <f>ROUND(ROUND(AE129*AI129,2)*CX129,2)</f>
        <v>9677.7900000000009</v>
      </c>
      <c r="DG129">
        <f t="shared" si="67"/>
        <v>0</v>
      </c>
      <c r="DH129">
        <f t="shared" si="68"/>
        <v>0</v>
      </c>
      <c r="DI129">
        <f t="shared" ref="DI129:DI192" si="72">ROUND(ROUND(AH129,2)*CX129,2)</f>
        <v>0</v>
      </c>
      <c r="DJ129">
        <f>DF129</f>
        <v>9677.7900000000009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ROW(Source!A420)</f>
        <v>420</v>
      </c>
      <c r="B130">
        <v>50626683</v>
      </c>
      <c r="C130">
        <v>50628206</v>
      </c>
      <c r="D130">
        <v>0</v>
      </c>
      <c r="E130">
        <v>30570983</v>
      </c>
      <c r="F130">
        <v>1</v>
      </c>
      <c r="G130">
        <v>30570983</v>
      </c>
      <c r="H130">
        <v>3</v>
      </c>
      <c r="I130" t="s">
        <v>490</v>
      </c>
      <c r="J130" t="s">
        <v>3</v>
      </c>
      <c r="K130" t="s">
        <v>491</v>
      </c>
      <c r="L130">
        <v>1371</v>
      </c>
      <c r="N130">
        <v>1013</v>
      </c>
      <c r="O130" t="s">
        <v>492</v>
      </c>
      <c r="P130" t="s">
        <v>492</v>
      </c>
      <c r="Q130">
        <v>1</v>
      </c>
      <c r="W130">
        <v>0</v>
      </c>
      <c r="X130">
        <v>831139347</v>
      </c>
      <c r="Y130">
        <f t="shared" si="69"/>
        <v>3.2679740000000002</v>
      </c>
      <c r="AA130">
        <v>250980.27</v>
      </c>
      <c r="AB130">
        <v>0</v>
      </c>
      <c r="AC130">
        <v>0</v>
      </c>
      <c r="AD130">
        <v>0</v>
      </c>
      <c r="AE130">
        <v>29015.059999999998</v>
      </c>
      <c r="AF130">
        <v>0</v>
      </c>
      <c r="AG130">
        <v>0</v>
      </c>
      <c r="AH130">
        <v>0</v>
      </c>
      <c r="AI130">
        <v>8.65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3.2679740000000002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ROUND(Y130*Source!I420,9)</f>
        <v>1.0000000440000001</v>
      </c>
      <c r="CY130">
        <f>AA130</f>
        <v>250980.27</v>
      </c>
      <c r="CZ130">
        <f>AE130</f>
        <v>29015.059999999998</v>
      </c>
      <c r="DA130">
        <f>AI130</f>
        <v>8.65</v>
      </c>
      <c r="DB130">
        <f t="shared" si="70"/>
        <v>94820.46</v>
      </c>
      <c r="DC130">
        <f t="shared" si="71"/>
        <v>0</v>
      </c>
      <c r="DD130" t="s">
        <v>3</v>
      </c>
      <c r="DE130" t="s">
        <v>3</v>
      </c>
      <c r="DF130">
        <f>ROUND(ROUND(AE130*AI130,2)*CX130,2)</f>
        <v>250980.28</v>
      </c>
      <c r="DG130">
        <f t="shared" si="67"/>
        <v>0</v>
      </c>
      <c r="DH130">
        <f t="shared" si="68"/>
        <v>0</v>
      </c>
      <c r="DI130">
        <f t="shared" si="72"/>
        <v>0</v>
      </c>
      <c r="DJ130">
        <f>DF130</f>
        <v>250980.28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ROW(Source!A464)</f>
        <v>464</v>
      </c>
      <c r="B131">
        <v>50626682</v>
      </c>
      <c r="C131">
        <v>50628224</v>
      </c>
      <c r="D131">
        <v>40404405</v>
      </c>
      <c r="E131">
        <v>30570983</v>
      </c>
      <c r="F131">
        <v>1</v>
      </c>
      <c r="G131">
        <v>30570983</v>
      </c>
      <c r="H131">
        <v>1</v>
      </c>
      <c r="I131" t="s">
        <v>887</v>
      </c>
      <c r="J131" t="s">
        <v>3</v>
      </c>
      <c r="K131" t="s">
        <v>888</v>
      </c>
      <c r="L131">
        <v>1191</v>
      </c>
      <c r="N131">
        <v>1013</v>
      </c>
      <c r="O131" t="s">
        <v>889</v>
      </c>
      <c r="P131" t="s">
        <v>889</v>
      </c>
      <c r="Q131">
        <v>1</v>
      </c>
      <c r="W131">
        <v>0</v>
      </c>
      <c r="X131">
        <v>476480486</v>
      </c>
      <c r="Y131">
        <f t="shared" si="69"/>
        <v>33.79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33.79</v>
      </c>
      <c r="AU131" t="s">
        <v>3</v>
      </c>
      <c r="AV131">
        <v>1</v>
      </c>
      <c r="AW131">
        <v>2</v>
      </c>
      <c r="AX131">
        <v>50628227</v>
      </c>
      <c r="AY131">
        <v>1</v>
      </c>
      <c r="AZ131">
        <v>0</v>
      </c>
      <c r="BA131">
        <v>143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ROUND(AT131*Source!I464*AH131*AL131,2)</f>
        <v>0</v>
      </c>
      <c r="CV131">
        <f>ROUND(Y131*Source!I464,9)</f>
        <v>33.79</v>
      </c>
      <c r="CW131">
        <v>0</v>
      </c>
      <c r="CX131">
        <f>ROUND(Y131*Source!I464,9)</f>
        <v>33.79</v>
      </c>
      <c r="CY131">
        <f>AD131</f>
        <v>0</v>
      </c>
      <c r="CZ131">
        <f>AH131</f>
        <v>0</v>
      </c>
      <c r="DA131">
        <f>AL131</f>
        <v>1</v>
      </c>
      <c r="DB131">
        <f t="shared" si="70"/>
        <v>0</v>
      </c>
      <c r="DC131">
        <f t="shared" si="71"/>
        <v>0</v>
      </c>
      <c r="DD131" t="s">
        <v>3</v>
      </c>
      <c r="DE131" t="s">
        <v>3</v>
      </c>
      <c r="DF131">
        <f>ROUND(ROUND(AE131,2)*CX131,2)</f>
        <v>0</v>
      </c>
      <c r="DG131">
        <f t="shared" si="67"/>
        <v>0</v>
      </c>
      <c r="DH131">
        <f t="shared" si="68"/>
        <v>0</v>
      </c>
      <c r="DI131">
        <f t="shared" si="72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ROW(Source!A464)</f>
        <v>464</v>
      </c>
      <c r="B132">
        <v>50626682</v>
      </c>
      <c r="C132">
        <v>50628224</v>
      </c>
      <c r="D132">
        <v>46137473</v>
      </c>
      <c r="E132">
        <v>1</v>
      </c>
      <c r="F132">
        <v>1</v>
      </c>
      <c r="G132">
        <v>30570983</v>
      </c>
      <c r="H132">
        <v>3</v>
      </c>
      <c r="I132" t="s">
        <v>509</v>
      </c>
      <c r="J132" t="s">
        <v>511</v>
      </c>
      <c r="K132" t="s">
        <v>510</v>
      </c>
      <c r="L132">
        <v>1301</v>
      </c>
      <c r="N132">
        <v>1003</v>
      </c>
      <c r="O132" t="s">
        <v>287</v>
      </c>
      <c r="P132" t="s">
        <v>287</v>
      </c>
      <c r="Q132">
        <v>1</v>
      </c>
      <c r="W132">
        <v>0</v>
      </c>
      <c r="X132">
        <v>-184472959</v>
      </c>
      <c r="Y132">
        <f t="shared" si="69"/>
        <v>100</v>
      </c>
      <c r="AA132">
        <v>9.74</v>
      </c>
      <c r="AB132">
        <v>0</v>
      </c>
      <c r="AC132">
        <v>0</v>
      </c>
      <c r="AD132">
        <v>0</v>
      </c>
      <c r="AE132">
        <v>9.74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100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ROUND(Y132*Source!I464,9)</f>
        <v>100</v>
      </c>
      <c r="CY132">
        <f>AA132</f>
        <v>9.74</v>
      </c>
      <c r="CZ132">
        <f>AE132</f>
        <v>9.74</v>
      </c>
      <c r="DA132">
        <f>AI132</f>
        <v>1</v>
      </c>
      <c r="DB132">
        <f t="shared" si="70"/>
        <v>974</v>
      </c>
      <c r="DC132">
        <f t="shared" si="71"/>
        <v>0</v>
      </c>
      <c r="DD132" t="s">
        <v>3</v>
      </c>
      <c r="DE132" t="s">
        <v>3</v>
      </c>
      <c r="DF132">
        <f>ROUND(ROUND(AE132,2)*CX132,2)</f>
        <v>974</v>
      </c>
      <c r="DG132">
        <f t="shared" si="67"/>
        <v>0</v>
      </c>
      <c r="DH132">
        <f t="shared" si="68"/>
        <v>0</v>
      </c>
      <c r="DI132">
        <f t="shared" si="72"/>
        <v>0</v>
      </c>
      <c r="DJ132">
        <f>DF132</f>
        <v>974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ROW(Source!A465)</f>
        <v>465</v>
      </c>
      <c r="B133">
        <v>50626683</v>
      </c>
      <c r="C133">
        <v>50628224</v>
      </c>
      <c r="D133">
        <v>40404405</v>
      </c>
      <c r="E133">
        <v>30570983</v>
      </c>
      <c r="F133">
        <v>1</v>
      </c>
      <c r="G133">
        <v>30570983</v>
      </c>
      <c r="H133">
        <v>1</v>
      </c>
      <c r="I133" t="s">
        <v>887</v>
      </c>
      <c r="J133" t="s">
        <v>3</v>
      </c>
      <c r="K133" t="s">
        <v>888</v>
      </c>
      <c r="L133">
        <v>1191</v>
      </c>
      <c r="N133">
        <v>1013</v>
      </c>
      <c r="O133" t="s">
        <v>889</v>
      </c>
      <c r="P133" t="s">
        <v>889</v>
      </c>
      <c r="Q133">
        <v>1</v>
      </c>
      <c r="W133">
        <v>0</v>
      </c>
      <c r="X133">
        <v>476480486</v>
      </c>
      <c r="Y133">
        <f t="shared" si="69"/>
        <v>33.79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5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33.79</v>
      </c>
      <c r="AU133" t="s">
        <v>3</v>
      </c>
      <c r="AV133">
        <v>1</v>
      </c>
      <c r="AW133">
        <v>2</v>
      </c>
      <c r="AX133">
        <v>50628227</v>
      </c>
      <c r="AY133">
        <v>1</v>
      </c>
      <c r="AZ133">
        <v>0</v>
      </c>
      <c r="BA133">
        <v>151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ROUND(AT133*Source!I465*AH133*AL133,2)</f>
        <v>0</v>
      </c>
      <c r="CV133">
        <f>ROUND(Y133*Source!I465,9)</f>
        <v>33.79</v>
      </c>
      <c r="CW133">
        <v>0</v>
      </c>
      <c r="CX133">
        <f>ROUND(Y133*Source!I465,9)</f>
        <v>33.79</v>
      </c>
      <c r="CY133">
        <f>AD133</f>
        <v>0</v>
      </c>
      <c r="CZ133">
        <f>AH133</f>
        <v>0</v>
      </c>
      <c r="DA133">
        <f>AL133</f>
        <v>1</v>
      </c>
      <c r="DB133">
        <f t="shared" si="70"/>
        <v>0</v>
      </c>
      <c r="DC133">
        <f t="shared" si="71"/>
        <v>0</v>
      </c>
      <c r="DD133" t="s">
        <v>3</v>
      </c>
      <c r="DE133" t="s">
        <v>3</v>
      </c>
      <c r="DF133">
        <f>ROUND(ROUND(AE133,2)*CX133,2)</f>
        <v>0</v>
      </c>
      <c r="DG133">
        <f t="shared" si="67"/>
        <v>0</v>
      </c>
      <c r="DH133">
        <f t="shared" si="68"/>
        <v>0</v>
      </c>
      <c r="DI133">
        <f t="shared" si="72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ROW(Source!A465)</f>
        <v>465</v>
      </c>
      <c r="B134">
        <v>50626683</v>
      </c>
      <c r="C134">
        <v>50628224</v>
      </c>
      <c r="D134">
        <v>46137473</v>
      </c>
      <c r="E134">
        <v>1</v>
      </c>
      <c r="F134">
        <v>1</v>
      </c>
      <c r="G134">
        <v>30570983</v>
      </c>
      <c r="H134">
        <v>3</v>
      </c>
      <c r="I134" t="s">
        <v>509</v>
      </c>
      <c r="J134" t="s">
        <v>511</v>
      </c>
      <c r="K134" t="s">
        <v>510</v>
      </c>
      <c r="L134">
        <v>1301</v>
      </c>
      <c r="N134">
        <v>1003</v>
      </c>
      <c r="O134" t="s">
        <v>287</v>
      </c>
      <c r="P134" t="s">
        <v>287</v>
      </c>
      <c r="Q134">
        <v>1</v>
      </c>
      <c r="W134">
        <v>0</v>
      </c>
      <c r="X134">
        <v>-184472959</v>
      </c>
      <c r="Y134">
        <f t="shared" si="69"/>
        <v>100</v>
      </c>
      <c r="AA134">
        <v>67.89</v>
      </c>
      <c r="AB134">
        <v>0</v>
      </c>
      <c r="AC134">
        <v>0</v>
      </c>
      <c r="AD134">
        <v>0</v>
      </c>
      <c r="AE134">
        <v>9.74</v>
      </c>
      <c r="AF134">
        <v>0</v>
      </c>
      <c r="AG134">
        <v>0</v>
      </c>
      <c r="AH134">
        <v>0</v>
      </c>
      <c r="AI134">
        <v>6.97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100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ROUND(Y134*Source!I465,9)</f>
        <v>100</v>
      </c>
      <c r="CY134">
        <f>AA134</f>
        <v>67.89</v>
      </c>
      <c r="CZ134">
        <f>AE134</f>
        <v>9.74</v>
      </c>
      <c r="DA134">
        <f>AI134</f>
        <v>6.97</v>
      </c>
      <c r="DB134">
        <f t="shared" si="70"/>
        <v>974</v>
      </c>
      <c r="DC134">
        <f t="shared" si="71"/>
        <v>0</v>
      </c>
      <c r="DD134" t="s">
        <v>3</v>
      </c>
      <c r="DE134" t="s">
        <v>3</v>
      </c>
      <c r="DF134">
        <f>ROUND(ROUND(AE134*AI134,2)*CX134,2)</f>
        <v>6789</v>
      </c>
      <c r="DG134">
        <f t="shared" si="67"/>
        <v>0</v>
      </c>
      <c r="DH134">
        <f t="shared" si="68"/>
        <v>0</v>
      </c>
      <c r="DI134">
        <f t="shared" si="72"/>
        <v>0</v>
      </c>
      <c r="DJ134">
        <f>DF134</f>
        <v>6789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ROW(Source!A468)</f>
        <v>468</v>
      </c>
      <c r="B135">
        <v>50626682</v>
      </c>
      <c r="C135">
        <v>50628236</v>
      </c>
      <c r="D135">
        <v>40404405</v>
      </c>
      <c r="E135">
        <v>30570983</v>
      </c>
      <c r="F135">
        <v>1</v>
      </c>
      <c r="G135">
        <v>30570983</v>
      </c>
      <c r="H135">
        <v>1</v>
      </c>
      <c r="I135" t="s">
        <v>887</v>
      </c>
      <c r="J135" t="s">
        <v>3</v>
      </c>
      <c r="K135" t="s">
        <v>888</v>
      </c>
      <c r="L135">
        <v>1191</v>
      </c>
      <c r="N135">
        <v>1013</v>
      </c>
      <c r="O135" t="s">
        <v>889</v>
      </c>
      <c r="P135" t="s">
        <v>889</v>
      </c>
      <c r="Q135">
        <v>1</v>
      </c>
      <c r="W135">
        <v>0</v>
      </c>
      <c r="X135">
        <v>476480486</v>
      </c>
      <c r="Y135">
        <f t="shared" si="69"/>
        <v>33.79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33.79</v>
      </c>
      <c r="AU135" t="s">
        <v>3</v>
      </c>
      <c r="AV135">
        <v>1</v>
      </c>
      <c r="AW135">
        <v>2</v>
      </c>
      <c r="AX135">
        <v>50628239</v>
      </c>
      <c r="AY135">
        <v>1</v>
      </c>
      <c r="AZ135">
        <v>0</v>
      </c>
      <c r="BA135">
        <v>159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ROUND(AT135*Source!I468*AH135*AL135,2)</f>
        <v>0</v>
      </c>
      <c r="CV135">
        <f>ROUND(Y135*Source!I468,9)</f>
        <v>13.516</v>
      </c>
      <c r="CW135">
        <v>0</v>
      </c>
      <c r="CX135">
        <f>ROUND(Y135*Source!I468,9)</f>
        <v>13.516</v>
      </c>
      <c r="CY135">
        <f>AD135</f>
        <v>0</v>
      </c>
      <c r="CZ135">
        <f>AH135</f>
        <v>0</v>
      </c>
      <c r="DA135">
        <f>AL135</f>
        <v>1</v>
      </c>
      <c r="DB135">
        <f t="shared" si="70"/>
        <v>0</v>
      </c>
      <c r="DC135">
        <f t="shared" si="71"/>
        <v>0</v>
      </c>
      <c r="DD135" t="s">
        <v>3</v>
      </c>
      <c r="DE135" t="s">
        <v>3</v>
      </c>
      <c r="DF135">
        <f>ROUND(ROUND(AE135,2)*CX135,2)</f>
        <v>0</v>
      </c>
      <c r="DG135">
        <f t="shared" si="67"/>
        <v>0</v>
      </c>
      <c r="DH135">
        <f t="shared" si="68"/>
        <v>0</v>
      </c>
      <c r="DI135">
        <f t="shared" si="72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ROW(Source!A468)</f>
        <v>468</v>
      </c>
      <c r="B136">
        <v>50626682</v>
      </c>
      <c r="C136">
        <v>50628236</v>
      </c>
      <c r="D136">
        <v>46137479</v>
      </c>
      <c r="E136">
        <v>1</v>
      </c>
      <c r="F136">
        <v>1</v>
      </c>
      <c r="G136">
        <v>30570983</v>
      </c>
      <c r="H136">
        <v>3</v>
      </c>
      <c r="I136" t="s">
        <v>514</v>
      </c>
      <c r="J136" t="s">
        <v>516</v>
      </c>
      <c r="K136" t="s">
        <v>515</v>
      </c>
      <c r="L136">
        <v>1301</v>
      </c>
      <c r="N136">
        <v>1003</v>
      </c>
      <c r="O136" t="s">
        <v>287</v>
      </c>
      <c r="P136" t="s">
        <v>287</v>
      </c>
      <c r="Q136">
        <v>1</v>
      </c>
      <c r="W136">
        <v>0</v>
      </c>
      <c r="X136">
        <v>-18679195</v>
      </c>
      <c r="Y136">
        <f t="shared" si="69"/>
        <v>100</v>
      </c>
      <c r="AA136">
        <v>16.43</v>
      </c>
      <c r="AB136">
        <v>0</v>
      </c>
      <c r="AC136">
        <v>0</v>
      </c>
      <c r="AD136">
        <v>0</v>
      </c>
      <c r="AE136">
        <v>16.43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100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ROUND(Y136*Source!I468,9)</f>
        <v>40</v>
      </c>
      <c r="CY136">
        <f>AA136</f>
        <v>16.43</v>
      </c>
      <c r="CZ136">
        <f>AE136</f>
        <v>16.43</v>
      </c>
      <c r="DA136">
        <f>AI136</f>
        <v>1</v>
      </c>
      <c r="DB136">
        <f t="shared" si="70"/>
        <v>1643</v>
      </c>
      <c r="DC136">
        <f t="shared" si="71"/>
        <v>0</v>
      </c>
      <c r="DD136" t="s">
        <v>3</v>
      </c>
      <c r="DE136" t="s">
        <v>3</v>
      </c>
      <c r="DF136">
        <f>ROUND(ROUND(AE136,2)*CX136,2)</f>
        <v>657.2</v>
      </c>
      <c r="DG136">
        <f t="shared" si="67"/>
        <v>0</v>
      </c>
      <c r="DH136">
        <f t="shared" si="68"/>
        <v>0</v>
      </c>
      <c r="DI136">
        <f t="shared" si="72"/>
        <v>0</v>
      </c>
      <c r="DJ136">
        <f>DF136</f>
        <v>657.2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ROW(Source!A469)</f>
        <v>469</v>
      </c>
      <c r="B137">
        <v>50626683</v>
      </c>
      <c r="C137">
        <v>50628236</v>
      </c>
      <c r="D137">
        <v>40404405</v>
      </c>
      <c r="E137">
        <v>30570983</v>
      </c>
      <c r="F137">
        <v>1</v>
      </c>
      <c r="G137">
        <v>30570983</v>
      </c>
      <c r="H137">
        <v>1</v>
      </c>
      <c r="I137" t="s">
        <v>887</v>
      </c>
      <c r="J137" t="s">
        <v>3</v>
      </c>
      <c r="K137" t="s">
        <v>888</v>
      </c>
      <c r="L137">
        <v>1191</v>
      </c>
      <c r="N137">
        <v>1013</v>
      </c>
      <c r="O137" t="s">
        <v>889</v>
      </c>
      <c r="P137" t="s">
        <v>889</v>
      </c>
      <c r="Q137">
        <v>1</v>
      </c>
      <c r="W137">
        <v>0</v>
      </c>
      <c r="X137">
        <v>476480486</v>
      </c>
      <c r="Y137">
        <f t="shared" si="69"/>
        <v>33.79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5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33.79</v>
      </c>
      <c r="AU137" t="s">
        <v>3</v>
      </c>
      <c r="AV137">
        <v>1</v>
      </c>
      <c r="AW137">
        <v>2</v>
      </c>
      <c r="AX137">
        <v>50628239</v>
      </c>
      <c r="AY137">
        <v>1</v>
      </c>
      <c r="AZ137">
        <v>0</v>
      </c>
      <c r="BA137">
        <v>167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ROUND(AT137*Source!I469*AH137*AL137,2)</f>
        <v>0</v>
      </c>
      <c r="CV137">
        <f>ROUND(Y137*Source!I469,9)</f>
        <v>13.516</v>
      </c>
      <c r="CW137">
        <v>0</v>
      </c>
      <c r="CX137">
        <f>ROUND(Y137*Source!I469,9)</f>
        <v>13.516</v>
      </c>
      <c r="CY137">
        <f>AD137</f>
        <v>0</v>
      </c>
      <c r="CZ137">
        <f>AH137</f>
        <v>0</v>
      </c>
      <c r="DA137">
        <f>AL137</f>
        <v>1</v>
      </c>
      <c r="DB137">
        <f t="shared" si="70"/>
        <v>0</v>
      </c>
      <c r="DC137">
        <f t="shared" si="71"/>
        <v>0</v>
      </c>
      <c r="DD137" t="s">
        <v>3</v>
      </c>
      <c r="DE137" t="s">
        <v>3</v>
      </c>
      <c r="DF137">
        <f>ROUND(ROUND(AE137,2)*CX137,2)</f>
        <v>0</v>
      </c>
      <c r="DG137">
        <f t="shared" si="67"/>
        <v>0</v>
      </c>
      <c r="DH137">
        <f t="shared" si="68"/>
        <v>0</v>
      </c>
      <c r="DI137">
        <f t="shared" si="72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ROW(Source!A469)</f>
        <v>469</v>
      </c>
      <c r="B138">
        <v>50626683</v>
      </c>
      <c r="C138">
        <v>50628236</v>
      </c>
      <c r="D138">
        <v>46137479</v>
      </c>
      <c r="E138">
        <v>1</v>
      </c>
      <c r="F138">
        <v>1</v>
      </c>
      <c r="G138">
        <v>30570983</v>
      </c>
      <c r="H138">
        <v>3</v>
      </c>
      <c r="I138" t="s">
        <v>514</v>
      </c>
      <c r="J138" t="s">
        <v>516</v>
      </c>
      <c r="K138" t="s">
        <v>515</v>
      </c>
      <c r="L138">
        <v>1301</v>
      </c>
      <c r="N138">
        <v>1003</v>
      </c>
      <c r="O138" t="s">
        <v>287</v>
      </c>
      <c r="P138" t="s">
        <v>287</v>
      </c>
      <c r="Q138">
        <v>1</v>
      </c>
      <c r="W138">
        <v>0</v>
      </c>
      <c r="X138">
        <v>-18679195</v>
      </c>
      <c r="Y138">
        <f t="shared" si="69"/>
        <v>100</v>
      </c>
      <c r="AA138">
        <v>91.52</v>
      </c>
      <c r="AB138">
        <v>0</v>
      </c>
      <c r="AC138">
        <v>0</v>
      </c>
      <c r="AD138">
        <v>0</v>
      </c>
      <c r="AE138">
        <v>16.43</v>
      </c>
      <c r="AF138">
        <v>0</v>
      </c>
      <c r="AG138">
        <v>0</v>
      </c>
      <c r="AH138">
        <v>0</v>
      </c>
      <c r="AI138">
        <v>5.57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100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ROUND(Y138*Source!I469,9)</f>
        <v>40</v>
      </c>
      <c r="CY138">
        <f>AA138</f>
        <v>91.52</v>
      </c>
      <c r="CZ138">
        <f>AE138</f>
        <v>16.43</v>
      </c>
      <c r="DA138">
        <f>AI138</f>
        <v>5.57</v>
      </c>
      <c r="DB138">
        <f t="shared" si="70"/>
        <v>1643</v>
      </c>
      <c r="DC138">
        <f t="shared" si="71"/>
        <v>0</v>
      </c>
      <c r="DD138" t="s">
        <v>3</v>
      </c>
      <c r="DE138" t="s">
        <v>3</v>
      </c>
      <c r="DF138">
        <f>ROUND(ROUND(AE138*AI138,2)*CX138,2)</f>
        <v>3660.8</v>
      </c>
      <c r="DG138">
        <f t="shared" si="67"/>
        <v>0</v>
      </c>
      <c r="DH138">
        <f t="shared" si="68"/>
        <v>0</v>
      </c>
      <c r="DI138">
        <f t="shared" si="72"/>
        <v>0</v>
      </c>
      <c r="DJ138">
        <f>DF138</f>
        <v>3660.8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ROW(Source!A472)</f>
        <v>472</v>
      </c>
      <c r="B139">
        <v>50626682</v>
      </c>
      <c r="C139">
        <v>50628248</v>
      </c>
      <c r="D139">
        <v>40404405</v>
      </c>
      <c r="E139">
        <v>30570983</v>
      </c>
      <c r="F139">
        <v>1</v>
      </c>
      <c r="G139">
        <v>30570983</v>
      </c>
      <c r="H139">
        <v>1</v>
      </c>
      <c r="I139" t="s">
        <v>887</v>
      </c>
      <c r="J139" t="s">
        <v>3</v>
      </c>
      <c r="K139" t="s">
        <v>888</v>
      </c>
      <c r="L139">
        <v>1191</v>
      </c>
      <c r="N139">
        <v>1013</v>
      </c>
      <c r="O139" t="s">
        <v>889</v>
      </c>
      <c r="P139" t="s">
        <v>889</v>
      </c>
      <c r="Q139">
        <v>1</v>
      </c>
      <c r="W139">
        <v>0</v>
      </c>
      <c r="X139">
        <v>476480486</v>
      </c>
      <c r="Y139">
        <f t="shared" si="69"/>
        <v>33.79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33.79</v>
      </c>
      <c r="AU139" t="s">
        <v>3</v>
      </c>
      <c r="AV139">
        <v>1</v>
      </c>
      <c r="AW139">
        <v>2</v>
      </c>
      <c r="AX139">
        <v>50628251</v>
      </c>
      <c r="AY139">
        <v>1</v>
      </c>
      <c r="AZ139">
        <v>0</v>
      </c>
      <c r="BA139">
        <v>175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ROUND(AT139*Source!I472*AH139*AL139,2)</f>
        <v>0</v>
      </c>
      <c r="CV139">
        <f>ROUND(Y139*Source!I472,9)</f>
        <v>13.516</v>
      </c>
      <c r="CW139">
        <v>0</v>
      </c>
      <c r="CX139">
        <f>ROUND(Y139*Source!I472,9)</f>
        <v>13.516</v>
      </c>
      <c r="CY139">
        <f>AD139</f>
        <v>0</v>
      </c>
      <c r="CZ139">
        <f>AH139</f>
        <v>0</v>
      </c>
      <c r="DA139">
        <f>AL139</f>
        <v>1</v>
      </c>
      <c r="DB139">
        <f t="shared" si="70"/>
        <v>0</v>
      </c>
      <c r="DC139">
        <f t="shared" si="71"/>
        <v>0</v>
      </c>
      <c r="DD139" t="s">
        <v>3</v>
      </c>
      <c r="DE139" t="s">
        <v>3</v>
      </c>
      <c r="DF139">
        <f>ROUND(ROUND(AE139,2)*CX139,2)</f>
        <v>0</v>
      </c>
      <c r="DG139">
        <f t="shared" si="67"/>
        <v>0</v>
      </c>
      <c r="DH139">
        <f t="shared" si="68"/>
        <v>0</v>
      </c>
      <c r="DI139">
        <f t="shared" si="72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ROW(Source!A472)</f>
        <v>472</v>
      </c>
      <c r="B140">
        <v>50626682</v>
      </c>
      <c r="C140">
        <v>50628248</v>
      </c>
      <c r="D140">
        <v>46136960</v>
      </c>
      <c r="E140">
        <v>1</v>
      </c>
      <c r="F140">
        <v>1</v>
      </c>
      <c r="G140">
        <v>30570983</v>
      </c>
      <c r="H140">
        <v>3</v>
      </c>
      <c r="I140" t="s">
        <v>519</v>
      </c>
      <c r="J140" t="s">
        <v>521</v>
      </c>
      <c r="K140" t="s">
        <v>520</v>
      </c>
      <c r="L140">
        <v>1301</v>
      </c>
      <c r="N140">
        <v>1003</v>
      </c>
      <c r="O140" t="s">
        <v>287</v>
      </c>
      <c r="P140" t="s">
        <v>287</v>
      </c>
      <c r="Q140">
        <v>1</v>
      </c>
      <c r="W140">
        <v>0</v>
      </c>
      <c r="X140">
        <v>-1528477777</v>
      </c>
      <c r="Y140">
        <f t="shared" si="69"/>
        <v>100</v>
      </c>
      <c r="AA140">
        <v>61.04</v>
      </c>
      <c r="AB140">
        <v>0</v>
      </c>
      <c r="AC140">
        <v>0</v>
      </c>
      <c r="AD140">
        <v>0</v>
      </c>
      <c r="AE140">
        <v>61.04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100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ROUND(Y140*Source!I472,9)</f>
        <v>40</v>
      </c>
      <c r="CY140">
        <f>AA140</f>
        <v>61.04</v>
      </c>
      <c r="CZ140">
        <f>AE140</f>
        <v>61.04</v>
      </c>
      <c r="DA140">
        <f>AI140</f>
        <v>1</v>
      </c>
      <c r="DB140">
        <f t="shared" si="70"/>
        <v>6104</v>
      </c>
      <c r="DC140">
        <f t="shared" si="71"/>
        <v>0</v>
      </c>
      <c r="DD140" t="s">
        <v>3</v>
      </c>
      <c r="DE140" t="s">
        <v>3</v>
      </c>
      <c r="DF140">
        <f>ROUND(ROUND(AE140,2)*CX140,2)</f>
        <v>2441.6</v>
      </c>
      <c r="DG140">
        <f t="shared" si="67"/>
        <v>0</v>
      </c>
      <c r="DH140">
        <f t="shared" si="68"/>
        <v>0</v>
      </c>
      <c r="DI140">
        <f t="shared" si="72"/>
        <v>0</v>
      </c>
      <c r="DJ140">
        <f>DF140</f>
        <v>2441.6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ROW(Source!A473)</f>
        <v>473</v>
      </c>
      <c r="B141">
        <v>50626683</v>
      </c>
      <c r="C141">
        <v>50628248</v>
      </c>
      <c r="D141">
        <v>40404405</v>
      </c>
      <c r="E141">
        <v>30570983</v>
      </c>
      <c r="F141">
        <v>1</v>
      </c>
      <c r="G141">
        <v>30570983</v>
      </c>
      <c r="H141">
        <v>1</v>
      </c>
      <c r="I141" t="s">
        <v>887</v>
      </c>
      <c r="J141" t="s">
        <v>3</v>
      </c>
      <c r="K141" t="s">
        <v>888</v>
      </c>
      <c r="L141">
        <v>1191</v>
      </c>
      <c r="N141">
        <v>1013</v>
      </c>
      <c r="O141" t="s">
        <v>889</v>
      </c>
      <c r="P141" t="s">
        <v>889</v>
      </c>
      <c r="Q141">
        <v>1</v>
      </c>
      <c r="W141">
        <v>0</v>
      </c>
      <c r="X141">
        <v>476480486</v>
      </c>
      <c r="Y141">
        <f t="shared" si="69"/>
        <v>33.79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5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33.79</v>
      </c>
      <c r="AU141" t="s">
        <v>3</v>
      </c>
      <c r="AV141">
        <v>1</v>
      </c>
      <c r="AW141">
        <v>2</v>
      </c>
      <c r="AX141">
        <v>50628251</v>
      </c>
      <c r="AY141">
        <v>1</v>
      </c>
      <c r="AZ141">
        <v>0</v>
      </c>
      <c r="BA141">
        <v>183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ROUND(AT141*Source!I473*AH141*AL141,2)</f>
        <v>0</v>
      </c>
      <c r="CV141">
        <f>ROUND(Y141*Source!I473,9)</f>
        <v>13.516</v>
      </c>
      <c r="CW141">
        <v>0</v>
      </c>
      <c r="CX141">
        <f>ROUND(Y141*Source!I473,9)</f>
        <v>13.516</v>
      </c>
      <c r="CY141">
        <f>AD141</f>
        <v>0</v>
      </c>
      <c r="CZ141">
        <f>AH141</f>
        <v>0</v>
      </c>
      <c r="DA141">
        <f>AL141</f>
        <v>1</v>
      </c>
      <c r="DB141">
        <f t="shared" si="70"/>
        <v>0</v>
      </c>
      <c r="DC141">
        <f t="shared" si="71"/>
        <v>0</v>
      </c>
      <c r="DD141" t="s">
        <v>3</v>
      </c>
      <c r="DE141" t="s">
        <v>3</v>
      </c>
      <c r="DF141">
        <f>ROUND(ROUND(AE141,2)*CX141,2)</f>
        <v>0</v>
      </c>
      <c r="DG141">
        <f t="shared" si="67"/>
        <v>0</v>
      </c>
      <c r="DH141">
        <f t="shared" si="68"/>
        <v>0</v>
      </c>
      <c r="DI141">
        <f t="shared" si="72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ROW(Source!A473)</f>
        <v>473</v>
      </c>
      <c r="B142">
        <v>50626683</v>
      </c>
      <c r="C142">
        <v>50628248</v>
      </c>
      <c r="D142">
        <v>46136960</v>
      </c>
      <c r="E142">
        <v>1</v>
      </c>
      <c r="F142">
        <v>1</v>
      </c>
      <c r="G142">
        <v>30570983</v>
      </c>
      <c r="H142">
        <v>3</v>
      </c>
      <c r="I142" t="s">
        <v>519</v>
      </c>
      <c r="J142" t="s">
        <v>521</v>
      </c>
      <c r="K142" t="s">
        <v>520</v>
      </c>
      <c r="L142">
        <v>1301</v>
      </c>
      <c r="N142">
        <v>1003</v>
      </c>
      <c r="O142" t="s">
        <v>287</v>
      </c>
      <c r="P142" t="s">
        <v>287</v>
      </c>
      <c r="Q142">
        <v>1</v>
      </c>
      <c r="W142">
        <v>0</v>
      </c>
      <c r="X142">
        <v>-1528477777</v>
      </c>
      <c r="Y142">
        <f t="shared" si="69"/>
        <v>100</v>
      </c>
      <c r="AA142">
        <v>315.58</v>
      </c>
      <c r="AB142">
        <v>0</v>
      </c>
      <c r="AC142">
        <v>0</v>
      </c>
      <c r="AD142">
        <v>0</v>
      </c>
      <c r="AE142">
        <v>61.04</v>
      </c>
      <c r="AF142">
        <v>0</v>
      </c>
      <c r="AG142">
        <v>0</v>
      </c>
      <c r="AH142">
        <v>0</v>
      </c>
      <c r="AI142">
        <v>5.17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100</v>
      </c>
      <c r="AU142" t="s">
        <v>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ROUND(Y142*Source!I473,9)</f>
        <v>40</v>
      </c>
      <c r="CY142">
        <f>AA142</f>
        <v>315.58</v>
      </c>
      <c r="CZ142">
        <f>AE142</f>
        <v>61.04</v>
      </c>
      <c r="DA142">
        <f>AI142</f>
        <v>5.17</v>
      </c>
      <c r="DB142">
        <f t="shared" si="70"/>
        <v>6104</v>
      </c>
      <c r="DC142">
        <f t="shared" si="71"/>
        <v>0</v>
      </c>
      <c r="DD142" t="s">
        <v>3</v>
      </c>
      <c r="DE142" t="s">
        <v>3</v>
      </c>
      <c r="DF142">
        <f>ROUND(ROUND(AE142*AI142,2)*CX142,2)</f>
        <v>12623.2</v>
      </c>
      <c r="DG142">
        <f t="shared" si="67"/>
        <v>0</v>
      </c>
      <c r="DH142">
        <f t="shared" si="68"/>
        <v>0</v>
      </c>
      <c r="DI142">
        <f t="shared" si="72"/>
        <v>0</v>
      </c>
      <c r="DJ142">
        <f>DF142</f>
        <v>12623.2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ROW(Source!A476)</f>
        <v>476</v>
      </c>
      <c r="B143">
        <v>50626682</v>
      </c>
      <c r="C143">
        <v>50628260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887</v>
      </c>
      <c r="J143" t="s">
        <v>3</v>
      </c>
      <c r="K143" t="s">
        <v>888</v>
      </c>
      <c r="L143">
        <v>1191</v>
      </c>
      <c r="N143">
        <v>1013</v>
      </c>
      <c r="O143" t="s">
        <v>889</v>
      </c>
      <c r="P143" t="s">
        <v>889</v>
      </c>
      <c r="Q143">
        <v>1</v>
      </c>
      <c r="W143">
        <v>0</v>
      </c>
      <c r="X143">
        <v>476480486</v>
      </c>
      <c r="Y143">
        <f t="shared" si="69"/>
        <v>3.09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3.09</v>
      </c>
      <c r="AU143" t="s">
        <v>3</v>
      </c>
      <c r="AV143">
        <v>1</v>
      </c>
      <c r="AW143">
        <v>2</v>
      </c>
      <c r="AX143">
        <v>50628269</v>
      </c>
      <c r="AY143">
        <v>1</v>
      </c>
      <c r="AZ143">
        <v>0</v>
      </c>
      <c r="BA143">
        <v>191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ROUND(AT143*Source!I476*AH143*AL143,2)</f>
        <v>0</v>
      </c>
      <c r="CV143">
        <f>ROUND(Y143*Source!I476,9)</f>
        <v>4.3259999999999996</v>
      </c>
      <c r="CW143">
        <v>0</v>
      </c>
      <c r="CX143">
        <f>ROUND(Y143*Source!I476,9)</f>
        <v>4.3259999999999996</v>
      </c>
      <c r="CY143">
        <f>AD143</f>
        <v>0</v>
      </c>
      <c r="CZ143">
        <f>AH143</f>
        <v>0</v>
      </c>
      <c r="DA143">
        <f>AL143</f>
        <v>1</v>
      </c>
      <c r="DB143">
        <f t="shared" si="70"/>
        <v>0</v>
      </c>
      <c r="DC143">
        <f t="shared" si="71"/>
        <v>0</v>
      </c>
      <c r="DD143" t="s">
        <v>3</v>
      </c>
      <c r="DE143" t="s">
        <v>3</v>
      </c>
      <c r="DF143">
        <f t="shared" ref="DF143:DF152" si="73">ROUND(ROUND(AE143,2)*CX143,2)</f>
        <v>0</v>
      </c>
      <c r="DG143">
        <f t="shared" si="67"/>
        <v>0</v>
      </c>
      <c r="DH143">
        <f t="shared" si="68"/>
        <v>0</v>
      </c>
      <c r="DI143">
        <f t="shared" si="72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ROW(Source!A476)</f>
        <v>476</v>
      </c>
      <c r="B144">
        <v>50626682</v>
      </c>
      <c r="C144">
        <v>50628260</v>
      </c>
      <c r="D144">
        <v>46170867</v>
      </c>
      <c r="E144">
        <v>1</v>
      </c>
      <c r="F144">
        <v>1</v>
      </c>
      <c r="G144">
        <v>30570983</v>
      </c>
      <c r="H144">
        <v>2</v>
      </c>
      <c r="I144" t="s">
        <v>939</v>
      </c>
      <c r="J144" t="s">
        <v>940</v>
      </c>
      <c r="K144" t="s">
        <v>941</v>
      </c>
      <c r="L144">
        <v>1368</v>
      </c>
      <c r="N144">
        <v>1011</v>
      </c>
      <c r="O144" t="s">
        <v>893</v>
      </c>
      <c r="P144" t="s">
        <v>893</v>
      </c>
      <c r="Q144">
        <v>1</v>
      </c>
      <c r="W144">
        <v>0</v>
      </c>
      <c r="X144">
        <v>-7781208</v>
      </c>
      <c r="Y144">
        <f t="shared" si="69"/>
        <v>0.01</v>
      </c>
      <c r="AA144">
        <v>0</v>
      </c>
      <c r="AB144">
        <v>83.1</v>
      </c>
      <c r="AC144">
        <v>12.62</v>
      </c>
      <c r="AD144">
        <v>0</v>
      </c>
      <c r="AE144">
        <v>0</v>
      </c>
      <c r="AF144">
        <v>83.1</v>
      </c>
      <c r="AG144">
        <v>12.62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0.01</v>
      </c>
      <c r="AU144" t="s">
        <v>3</v>
      </c>
      <c r="AV144">
        <v>0</v>
      </c>
      <c r="AW144">
        <v>2</v>
      </c>
      <c r="AX144">
        <v>50628270</v>
      </c>
      <c r="AY144">
        <v>1</v>
      </c>
      <c r="AZ144">
        <v>0</v>
      </c>
      <c r="BA144">
        <v>192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ROUND(Y144*Source!I476*DO144,9)</f>
        <v>0</v>
      </c>
      <c r="CX144">
        <f>ROUND(Y144*Source!I476,9)</f>
        <v>1.4E-2</v>
      </c>
      <c r="CY144">
        <f>AB144</f>
        <v>83.1</v>
      </c>
      <c r="CZ144">
        <f>AF144</f>
        <v>83.1</v>
      </c>
      <c r="DA144">
        <f>AJ144</f>
        <v>1</v>
      </c>
      <c r="DB144">
        <f t="shared" si="70"/>
        <v>0.83</v>
      </c>
      <c r="DC144">
        <f t="shared" si="71"/>
        <v>0.13</v>
      </c>
      <c r="DD144" t="s">
        <v>3</v>
      </c>
      <c r="DE144" t="s">
        <v>3</v>
      </c>
      <c r="DF144">
        <f t="shared" si="73"/>
        <v>0</v>
      </c>
      <c r="DG144">
        <f t="shared" si="67"/>
        <v>1.1599999999999999</v>
      </c>
      <c r="DH144">
        <f t="shared" si="68"/>
        <v>0.18</v>
      </c>
      <c r="DI144">
        <f t="shared" si="72"/>
        <v>0</v>
      </c>
      <c r="DJ144">
        <f>DG144</f>
        <v>1.1599999999999999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ROW(Source!A476)</f>
        <v>476</v>
      </c>
      <c r="B145">
        <v>50626682</v>
      </c>
      <c r="C145">
        <v>50628260</v>
      </c>
      <c r="D145">
        <v>46148553</v>
      </c>
      <c r="E145">
        <v>1</v>
      </c>
      <c r="F145">
        <v>1</v>
      </c>
      <c r="G145">
        <v>30570983</v>
      </c>
      <c r="H145">
        <v>3</v>
      </c>
      <c r="I145" t="s">
        <v>988</v>
      </c>
      <c r="J145" t="s">
        <v>989</v>
      </c>
      <c r="K145" t="s">
        <v>990</v>
      </c>
      <c r="L145">
        <v>1356</v>
      </c>
      <c r="N145">
        <v>1010</v>
      </c>
      <c r="O145" t="s">
        <v>540</v>
      </c>
      <c r="P145" t="s">
        <v>540</v>
      </c>
      <c r="Q145">
        <v>1000</v>
      </c>
      <c r="W145">
        <v>0</v>
      </c>
      <c r="X145">
        <v>-1862568020</v>
      </c>
      <c r="Y145">
        <f t="shared" si="69"/>
        <v>5.0000000000000001E-3</v>
      </c>
      <c r="AA145">
        <v>226.68</v>
      </c>
      <c r="AB145">
        <v>0</v>
      </c>
      <c r="AC145">
        <v>0</v>
      </c>
      <c r="AD145">
        <v>0</v>
      </c>
      <c r="AE145">
        <v>226.68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5.0000000000000001E-3</v>
      </c>
      <c r="AU145" t="s">
        <v>3</v>
      </c>
      <c r="AV145">
        <v>0</v>
      </c>
      <c r="AW145">
        <v>2</v>
      </c>
      <c r="AX145">
        <v>50628271</v>
      </c>
      <c r="AY145">
        <v>1</v>
      </c>
      <c r="AZ145">
        <v>0</v>
      </c>
      <c r="BA145">
        <v>193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ROUND(Y145*Source!I476,9)</f>
        <v>7.0000000000000001E-3</v>
      </c>
      <c r="CY145">
        <f t="shared" ref="CY145:CY150" si="74">AA145</f>
        <v>226.68</v>
      </c>
      <c r="CZ145">
        <f t="shared" ref="CZ145:CZ150" si="75">AE145</f>
        <v>226.68</v>
      </c>
      <c r="DA145">
        <f t="shared" ref="DA145:DA150" si="76">AI145</f>
        <v>1</v>
      </c>
      <c r="DB145">
        <f t="shared" si="70"/>
        <v>1.1299999999999999</v>
      </c>
      <c r="DC145">
        <f t="shared" si="71"/>
        <v>0</v>
      </c>
      <c r="DD145" t="s">
        <v>3</v>
      </c>
      <c r="DE145" t="s">
        <v>3</v>
      </c>
      <c r="DF145">
        <f t="shared" si="73"/>
        <v>1.59</v>
      </c>
      <c r="DG145">
        <f t="shared" si="67"/>
        <v>0</v>
      </c>
      <c r="DH145">
        <f t="shared" si="68"/>
        <v>0</v>
      </c>
      <c r="DI145">
        <f t="shared" si="72"/>
        <v>0</v>
      </c>
      <c r="DJ145">
        <f t="shared" ref="DJ145:DJ150" si="77">DF145</f>
        <v>1.59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ROW(Source!A476)</f>
        <v>476</v>
      </c>
      <c r="B146">
        <v>50626682</v>
      </c>
      <c r="C146">
        <v>50628260</v>
      </c>
      <c r="D146">
        <v>46123110</v>
      </c>
      <c r="E146">
        <v>1</v>
      </c>
      <c r="F146">
        <v>1</v>
      </c>
      <c r="G146">
        <v>30570983</v>
      </c>
      <c r="H146">
        <v>3</v>
      </c>
      <c r="I146" t="s">
        <v>991</v>
      </c>
      <c r="J146" t="s">
        <v>992</v>
      </c>
      <c r="K146" t="s">
        <v>993</v>
      </c>
      <c r="L146">
        <v>1355</v>
      </c>
      <c r="N146">
        <v>1010</v>
      </c>
      <c r="O146" t="s">
        <v>587</v>
      </c>
      <c r="P146" t="s">
        <v>587</v>
      </c>
      <c r="Q146">
        <v>100</v>
      </c>
      <c r="W146">
        <v>0</v>
      </c>
      <c r="X146">
        <v>-489905911</v>
      </c>
      <c r="Y146">
        <f t="shared" si="69"/>
        <v>0.26</v>
      </c>
      <c r="AA146">
        <v>323.76</v>
      </c>
      <c r="AB146">
        <v>0</v>
      </c>
      <c r="AC146">
        <v>0</v>
      </c>
      <c r="AD146">
        <v>0</v>
      </c>
      <c r="AE146">
        <v>323.76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0.26</v>
      </c>
      <c r="AU146" t="s">
        <v>3</v>
      </c>
      <c r="AV146">
        <v>0</v>
      </c>
      <c r="AW146">
        <v>2</v>
      </c>
      <c r="AX146">
        <v>50628272</v>
      </c>
      <c r="AY146">
        <v>1</v>
      </c>
      <c r="AZ146">
        <v>0</v>
      </c>
      <c r="BA146">
        <v>194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ROUND(Y146*Source!I476,9)</f>
        <v>0.36399999999999999</v>
      </c>
      <c r="CY146">
        <f t="shared" si="74"/>
        <v>323.76</v>
      </c>
      <c r="CZ146">
        <f t="shared" si="75"/>
        <v>323.76</v>
      </c>
      <c r="DA146">
        <f t="shared" si="76"/>
        <v>1</v>
      </c>
      <c r="DB146">
        <f t="shared" si="70"/>
        <v>84.18</v>
      </c>
      <c r="DC146">
        <f t="shared" si="71"/>
        <v>0</v>
      </c>
      <c r="DD146" t="s">
        <v>3</v>
      </c>
      <c r="DE146" t="s">
        <v>3</v>
      </c>
      <c r="DF146">
        <f t="shared" si="73"/>
        <v>117.85</v>
      </c>
      <c r="DG146">
        <f t="shared" si="67"/>
        <v>0</v>
      </c>
      <c r="DH146">
        <f t="shared" si="68"/>
        <v>0</v>
      </c>
      <c r="DI146">
        <f t="shared" si="72"/>
        <v>0</v>
      </c>
      <c r="DJ146">
        <f t="shared" si="77"/>
        <v>117.85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ROW(Source!A476)</f>
        <v>476</v>
      </c>
      <c r="B147">
        <v>50626682</v>
      </c>
      <c r="C147">
        <v>50628260</v>
      </c>
      <c r="D147">
        <v>46148214</v>
      </c>
      <c r="E147">
        <v>1</v>
      </c>
      <c r="F147">
        <v>1</v>
      </c>
      <c r="G147">
        <v>30570983</v>
      </c>
      <c r="H147">
        <v>3</v>
      </c>
      <c r="I147" t="s">
        <v>994</v>
      </c>
      <c r="J147" t="s">
        <v>995</v>
      </c>
      <c r="K147" t="s">
        <v>996</v>
      </c>
      <c r="L147">
        <v>1301</v>
      </c>
      <c r="N147">
        <v>1003</v>
      </c>
      <c r="O147" t="s">
        <v>287</v>
      </c>
      <c r="P147" t="s">
        <v>287</v>
      </c>
      <c r="Q147">
        <v>1</v>
      </c>
      <c r="W147">
        <v>0</v>
      </c>
      <c r="X147">
        <v>1159735927</v>
      </c>
      <c r="Y147">
        <f t="shared" si="69"/>
        <v>5</v>
      </c>
      <c r="AA147">
        <v>0.7</v>
      </c>
      <c r="AB147">
        <v>0</v>
      </c>
      <c r="AC147">
        <v>0</v>
      </c>
      <c r="AD147">
        <v>0</v>
      </c>
      <c r="AE147">
        <v>0.7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5</v>
      </c>
      <c r="AU147" t="s">
        <v>3</v>
      </c>
      <c r="AV147">
        <v>0</v>
      </c>
      <c r="AW147">
        <v>2</v>
      </c>
      <c r="AX147">
        <v>50628273</v>
      </c>
      <c r="AY147">
        <v>1</v>
      </c>
      <c r="AZ147">
        <v>0</v>
      </c>
      <c r="BA147">
        <v>195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ROUND(Y147*Source!I476,9)</f>
        <v>7</v>
      </c>
      <c r="CY147">
        <f t="shared" si="74"/>
        <v>0.7</v>
      </c>
      <c r="CZ147">
        <f t="shared" si="75"/>
        <v>0.7</v>
      </c>
      <c r="DA147">
        <f t="shared" si="76"/>
        <v>1</v>
      </c>
      <c r="DB147">
        <f t="shared" si="70"/>
        <v>3.5</v>
      </c>
      <c r="DC147">
        <f t="shared" si="71"/>
        <v>0</v>
      </c>
      <c r="DD147" t="s">
        <v>3</v>
      </c>
      <c r="DE147" t="s">
        <v>3</v>
      </c>
      <c r="DF147">
        <f t="shared" si="73"/>
        <v>4.9000000000000004</v>
      </c>
      <c r="DG147">
        <f t="shared" si="67"/>
        <v>0</v>
      </c>
      <c r="DH147">
        <f t="shared" si="68"/>
        <v>0</v>
      </c>
      <c r="DI147">
        <f t="shared" si="72"/>
        <v>0</v>
      </c>
      <c r="DJ147">
        <f t="shared" si="77"/>
        <v>4.9000000000000004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ROW(Source!A476)</f>
        <v>476</v>
      </c>
      <c r="B148">
        <v>50626682</v>
      </c>
      <c r="C148">
        <v>50628260</v>
      </c>
      <c r="D148">
        <v>46148216</v>
      </c>
      <c r="E148">
        <v>1</v>
      </c>
      <c r="F148">
        <v>1</v>
      </c>
      <c r="G148">
        <v>30570983</v>
      </c>
      <c r="H148">
        <v>3</v>
      </c>
      <c r="I148" t="s">
        <v>997</v>
      </c>
      <c r="J148" t="s">
        <v>998</v>
      </c>
      <c r="K148" t="s">
        <v>999</v>
      </c>
      <c r="L148">
        <v>1356</v>
      </c>
      <c r="N148">
        <v>1010</v>
      </c>
      <c r="O148" t="s">
        <v>540</v>
      </c>
      <c r="P148" t="s">
        <v>540</v>
      </c>
      <c r="Q148">
        <v>1000</v>
      </c>
      <c r="W148">
        <v>0</v>
      </c>
      <c r="X148">
        <v>1674776227</v>
      </c>
      <c r="Y148">
        <f t="shared" si="69"/>
        <v>0.02</v>
      </c>
      <c r="AA148">
        <v>6.44</v>
      </c>
      <c r="AB148">
        <v>0</v>
      </c>
      <c r="AC148">
        <v>0</v>
      </c>
      <c r="AD148">
        <v>0</v>
      </c>
      <c r="AE148">
        <v>6.44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0.02</v>
      </c>
      <c r="AU148" t="s">
        <v>3</v>
      </c>
      <c r="AV148">
        <v>0</v>
      </c>
      <c r="AW148">
        <v>2</v>
      </c>
      <c r="AX148">
        <v>50628274</v>
      </c>
      <c r="AY148">
        <v>1</v>
      </c>
      <c r="AZ148">
        <v>0</v>
      </c>
      <c r="BA148">
        <v>196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ROUND(Y148*Source!I476,9)</f>
        <v>2.8000000000000001E-2</v>
      </c>
      <c r="CY148">
        <f t="shared" si="74"/>
        <v>6.44</v>
      </c>
      <c r="CZ148">
        <f t="shared" si="75"/>
        <v>6.44</v>
      </c>
      <c r="DA148">
        <f t="shared" si="76"/>
        <v>1</v>
      </c>
      <c r="DB148">
        <f t="shared" si="70"/>
        <v>0.13</v>
      </c>
      <c r="DC148">
        <f t="shared" si="71"/>
        <v>0</v>
      </c>
      <c r="DD148" t="s">
        <v>3</v>
      </c>
      <c r="DE148" t="s">
        <v>3</v>
      </c>
      <c r="DF148">
        <f t="shared" si="73"/>
        <v>0.18</v>
      </c>
      <c r="DG148">
        <f t="shared" si="67"/>
        <v>0</v>
      </c>
      <c r="DH148">
        <f t="shared" si="68"/>
        <v>0</v>
      </c>
      <c r="DI148">
        <f t="shared" si="72"/>
        <v>0</v>
      </c>
      <c r="DJ148">
        <f t="shared" si="77"/>
        <v>0.18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ROW(Source!A476)</f>
        <v>476</v>
      </c>
      <c r="B149">
        <v>50626682</v>
      </c>
      <c r="C149">
        <v>50628260</v>
      </c>
      <c r="D149">
        <v>46151399</v>
      </c>
      <c r="E149">
        <v>1</v>
      </c>
      <c r="F149">
        <v>1</v>
      </c>
      <c r="G149">
        <v>30570983</v>
      </c>
      <c r="H149">
        <v>3</v>
      </c>
      <c r="I149" t="s">
        <v>529</v>
      </c>
      <c r="J149" t="s">
        <v>532</v>
      </c>
      <c r="K149" t="s">
        <v>530</v>
      </c>
      <c r="L149">
        <v>1303</v>
      </c>
      <c r="N149">
        <v>1003</v>
      </c>
      <c r="O149" t="s">
        <v>531</v>
      </c>
      <c r="P149" t="s">
        <v>531</v>
      </c>
      <c r="Q149">
        <v>1000</v>
      </c>
      <c r="W149">
        <v>0</v>
      </c>
      <c r="X149">
        <v>1021763859</v>
      </c>
      <c r="Y149">
        <f t="shared" si="69"/>
        <v>7.2857000000000005E-2</v>
      </c>
      <c r="AA149">
        <v>6747.27</v>
      </c>
      <c r="AB149">
        <v>0</v>
      </c>
      <c r="AC149">
        <v>0</v>
      </c>
      <c r="AD149">
        <v>0</v>
      </c>
      <c r="AE149">
        <v>6747.27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7.2857000000000005E-2</v>
      </c>
      <c r="AU149" t="s">
        <v>3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ROUND(Y149*Source!I476,9)</f>
        <v>0.1019998</v>
      </c>
      <c r="CY149">
        <f t="shared" si="74"/>
        <v>6747.27</v>
      </c>
      <c r="CZ149">
        <f t="shared" si="75"/>
        <v>6747.27</v>
      </c>
      <c r="DA149">
        <f t="shared" si="76"/>
        <v>1</v>
      </c>
      <c r="DB149">
        <f t="shared" si="70"/>
        <v>491.59</v>
      </c>
      <c r="DC149">
        <f t="shared" si="71"/>
        <v>0</v>
      </c>
      <c r="DD149" t="s">
        <v>3</v>
      </c>
      <c r="DE149" t="s">
        <v>3</v>
      </c>
      <c r="DF149">
        <f t="shared" si="73"/>
        <v>688.22</v>
      </c>
      <c r="DG149">
        <f t="shared" si="67"/>
        <v>0</v>
      </c>
      <c r="DH149">
        <f t="shared" si="68"/>
        <v>0</v>
      </c>
      <c r="DI149">
        <f t="shared" si="72"/>
        <v>0</v>
      </c>
      <c r="DJ149">
        <f t="shared" si="77"/>
        <v>688.22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ROW(Source!A476)</f>
        <v>476</v>
      </c>
      <c r="B150">
        <v>50626682</v>
      </c>
      <c r="C150">
        <v>50628260</v>
      </c>
      <c r="D150">
        <v>46151400</v>
      </c>
      <c r="E150">
        <v>1</v>
      </c>
      <c r="F150">
        <v>1</v>
      </c>
      <c r="G150">
        <v>30570983</v>
      </c>
      <c r="H150">
        <v>3</v>
      </c>
      <c r="I150" t="s">
        <v>534</v>
      </c>
      <c r="J150" t="s">
        <v>536</v>
      </c>
      <c r="K150" t="s">
        <v>535</v>
      </c>
      <c r="L150">
        <v>1303</v>
      </c>
      <c r="N150">
        <v>1003</v>
      </c>
      <c r="O150" t="s">
        <v>531</v>
      </c>
      <c r="P150" t="s">
        <v>531</v>
      </c>
      <c r="Q150">
        <v>1000</v>
      </c>
      <c r="W150">
        <v>0</v>
      </c>
      <c r="X150">
        <v>379268250</v>
      </c>
      <c r="Y150">
        <f t="shared" si="69"/>
        <v>2.9142999999999999E-2</v>
      </c>
      <c r="AA150">
        <v>11394.78</v>
      </c>
      <c r="AB150">
        <v>0</v>
      </c>
      <c r="AC150">
        <v>0</v>
      </c>
      <c r="AD150">
        <v>0</v>
      </c>
      <c r="AE150">
        <v>11394.78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2.9142999999999999E-2</v>
      </c>
      <c r="AU150" t="s">
        <v>3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ROUND(Y150*Source!I476,9)</f>
        <v>4.0800200000000002E-2</v>
      </c>
      <c r="CY150">
        <f t="shared" si="74"/>
        <v>11394.78</v>
      </c>
      <c r="CZ150">
        <f t="shared" si="75"/>
        <v>11394.78</v>
      </c>
      <c r="DA150">
        <f t="shared" si="76"/>
        <v>1</v>
      </c>
      <c r="DB150">
        <f t="shared" si="70"/>
        <v>332.08</v>
      </c>
      <c r="DC150">
        <f t="shared" si="71"/>
        <v>0</v>
      </c>
      <c r="DD150" t="s">
        <v>3</v>
      </c>
      <c r="DE150" t="s">
        <v>3</v>
      </c>
      <c r="DF150">
        <f t="shared" si="73"/>
        <v>464.91</v>
      </c>
      <c r="DG150">
        <f t="shared" si="67"/>
        <v>0</v>
      </c>
      <c r="DH150">
        <f t="shared" si="68"/>
        <v>0</v>
      </c>
      <c r="DI150">
        <f t="shared" si="72"/>
        <v>0</v>
      </c>
      <c r="DJ150">
        <f t="shared" si="77"/>
        <v>464.91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ROW(Source!A477)</f>
        <v>477</v>
      </c>
      <c r="B151">
        <v>50626683</v>
      </c>
      <c r="C151">
        <v>50628260</v>
      </c>
      <c r="D151">
        <v>40404405</v>
      </c>
      <c r="E151">
        <v>30570983</v>
      </c>
      <c r="F151">
        <v>1</v>
      </c>
      <c r="G151">
        <v>30570983</v>
      </c>
      <c r="H151">
        <v>1</v>
      </c>
      <c r="I151" t="s">
        <v>887</v>
      </c>
      <c r="J151" t="s">
        <v>3</v>
      </c>
      <c r="K151" t="s">
        <v>888</v>
      </c>
      <c r="L151">
        <v>1191</v>
      </c>
      <c r="N151">
        <v>1013</v>
      </c>
      <c r="O151" t="s">
        <v>889</v>
      </c>
      <c r="P151" t="s">
        <v>889</v>
      </c>
      <c r="Q151">
        <v>1</v>
      </c>
      <c r="W151">
        <v>0</v>
      </c>
      <c r="X151">
        <v>476480486</v>
      </c>
      <c r="Y151">
        <f t="shared" si="69"/>
        <v>3.09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5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3.09</v>
      </c>
      <c r="AU151" t="s">
        <v>3</v>
      </c>
      <c r="AV151">
        <v>1</v>
      </c>
      <c r="AW151">
        <v>2</v>
      </c>
      <c r="AX151">
        <v>50628269</v>
      </c>
      <c r="AY151">
        <v>1</v>
      </c>
      <c r="AZ151">
        <v>0</v>
      </c>
      <c r="BA151">
        <v>198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ROUND(AT151*Source!I477*AH151*AL151,2)</f>
        <v>0</v>
      </c>
      <c r="CV151">
        <f>ROUND(Y151*Source!I477,9)</f>
        <v>4.3259999999999996</v>
      </c>
      <c r="CW151">
        <v>0</v>
      </c>
      <c r="CX151">
        <f>ROUND(Y151*Source!I477,9)</f>
        <v>4.3259999999999996</v>
      </c>
      <c r="CY151">
        <f>AD151</f>
        <v>0</v>
      </c>
      <c r="CZ151">
        <f>AH151</f>
        <v>0</v>
      </c>
      <c r="DA151">
        <f>AL151</f>
        <v>1</v>
      </c>
      <c r="DB151">
        <f t="shared" si="70"/>
        <v>0</v>
      </c>
      <c r="DC151">
        <f t="shared" si="71"/>
        <v>0</v>
      </c>
      <c r="DD151" t="s">
        <v>3</v>
      </c>
      <c r="DE151" t="s">
        <v>3</v>
      </c>
      <c r="DF151">
        <f t="shared" si="73"/>
        <v>0</v>
      </c>
      <c r="DG151">
        <f t="shared" si="67"/>
        <v>0</v>
      </c>
      <c r="DH151">
        <f t="shared" si="68"/>
        <v>0</v>
      </c>
      <c r="DI151">
        <f t="shared" si="72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ROW(Source!A477)</f>
        <v>477</v>
      </c>
      <c r="B152">
        <v>50626683</v>
      </c>
      <c r="C152">
        <v>50628260</v>
      </c>
      <c r="D152">
        <v>46170867</v>
      </c>
      <c r="E152">
        <v>1</v>
      </c>
      <c r="F152">
        <v>1</v>
      </c>
      <c r="G152">
        <v>30570983</v>
      </c>
      <c r="H152">
        <v>2</v>
      </c>
      <c r="I152" t="s">
        <v>939</v>
      </c>
      <c r="J152" t="s">
        <v>940</v>
      </c>
      <c r="K152" t="s">
        <v>941</v>
      </c>
      <c r="L152">
        <v>1368</v>
      </c>
      <c r="N152">
        <v>1011</v>
      </c>
      <c r="O152" t="s">
        <v>893</v>
      </c>
      <c r="P152" t="s">
        <v>893</v>
      </c>
      <c r="Q152">
        <v>1</v>
      </c>
      <c r="W152">
        <v>0</v>
      </c>
      <c r="X152">
        <v>-7781208</v>
      </c>
      <c r="Y152">
        <f t="shared" si="69"/>
        <v>0.01</v>
      </c>
      <c r="AA152">
        <v>0</v>
      </c>
      <c r="AB152">
        <v>1106.71</v>
      </c>
      <c r="AC152">
        <v>450.44</v>
      </c>
      <c r="AD152">
        <v>0</v>
      </c>
      <c r="AE152">
        <v>0</v>
      </c>
      <c r="AF152">
        <v>83.1</v>
      </c>
      <c r="AG152">
        <v>12.62</v>
      </c>
      <c r="AH152">
        <v>0</v>
      </c>
      <c r="AI152">
        <v>1</v>
      </c>
      <c r="AJ152">
        <v>12.72</v>
      </c>
      <c r="AK152">
        <v>34.090000000000003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0.01</v>
      </c>
      <c r="AU152" t="s">
        <v>3</v>
      </c>
      <c r="AV152">
        <v>0</v>
      </c>
      <c r="AW152">
        <v>2</v>
      </c>
      <c r="AX152">
        <v>50628270</v>
      </c>
      <c r="AY152">
        <v>1</v>
      </c>
      <c r="AZ152">
        <v>0</v>
      </c>
      <c r="BA152">
        <v>199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ROUND(Y152*Source!I477*DO152,9)</f>
        <v>0</v>
      </c>
      <c r="CX152">
        <f>ROUND(Y152*Source!I477,9)</f>
        <v>1.4E-2</v>
      </c>
      <c r="CY152">
        <f>AB152</f>
        <v>1106.71</v>
      </c>
      <c r="CZ152">
        <f>AF152</f>
        <v>83.1</v>
      </c>
      <c r="DA152">
        <f>AJ152</f>
        <v>12.72</v>
      </c>
      <c r="DB152">
        <f t="shared" si="70"/>
        <v>0.83</v>
      </c>
      <c r="DC152">
        <f t="shared" si="71"/>
        <v>0.13</v>
      </c>
      <c r="DD152" t="s">
        <v>3</v>
      </c>
      <c r="DE152" t="s">
        <v>3</v>
      </c>
      <c r="DF152">
        <f t="shared" si="73"/>
        <v>0</v>
      </c>
      <c r="DG152">
        <f>ROUND(ROUND(AF152*AJ152,2)*CX152,2)</f>
        <v>14.8</v>
      </c>
      <c r="DH152">
        <f>ROUND(ROUND(AG152*AK152,2)*CX152,2)</f>
        <v>6.02</v>
      </c>
      <c r="DI152">
        <f t="shared" si="72"/>
        <v>0</v>
      </c>
      <c r="DJ152">
        <f>DG152</f>
        <v>14.8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ROW(Source!A477)</f>
        <v>477</v>
      </c>
      <c r="B153">
        <v>50626683</v>
      </c>
      <c r="C153">
        <v>50628260</v>
      </c>
      <c r="D153">
        <v>46148553</v>
      </c>
      <c r="E153">
        <v>1</v>
      </c>
      <c r="F153">
        <v>1</v>
      </c>
      <c r="G153">
        <v>30570983</v>
      </c>
      <c r="H153">
        <v>3</v>
      </c>
      <c r="I153" t="s">
        <v>988</v>
      </c>
      <c r="J153" t="s">
        <v>989</v>
      </c>
      <c r="K153" t="s">
        <v>990</v>
      </c>
      <c r="L153">
        <v>1356</v>
      </c>
      <c r="N153">
        <v>1010</v>
      </c>
      <c r="O153" t="s">
        <v>540</v>
      </c>
      <c r="P153" t="s">
        <v>540</v>
      </c>
      <c r="Q153">
        <v>1000</v>
      </c>
      <c r="W153">
        <v>0</v>
      </c>
      <c r="X153">
        <v>-1862568020</v>
      </c>
      <c r="Y153">
        <f t="shared" si="69"/>
        <v>5.0000000000000001E-3</v>
      </c>
      <c r="AA153">
        <v>1251.27</v>
      </c>
      <c r="AB153">
        <v>0</v>
      </c>
      <c r="AC153">
        <v>0</v>
      </c>
      <c r="AD153">
        <v>0</v>
      </c>
      <c r="AE153">
        <v>226.68</v>
      </c>
      <c r="AF153">
        <v>0</v>
      </c>
      <c r="AG153">
        <v>0</v>
      </c>
      <c r="AH153">
        <v>0</v>
      </c>
      <c r="AI153">
        <v>5.52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5.0000000000000001E-3</v>
      </c>
      <c r="AU153" t="s">
        <v>3</v>
      </c>
      <c r="AV153">
        <v>0</v>
      </c>
      <c r="AW153">
        <v>2</v>
      </c>
      <c r="AX153">
        <v>50628271</v>
      </c>
      <c r="AY153">
        <v>1</v>
      </c>
      <c r="AZ153">
        <v>0</v>
      </c>
      <c r="BA153">
        <v>200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ROUND(Y153*Source!I477,9)</f>
        <v>7.0000000000000001E-3</v>
      </c>
      <c r="CY153">
        <f t="shared" ref="CY153:CY158" si="78">AA153</f>
        <v>1251.27</v>
      </c>
      <c r="CZ153">
        <f t="shared" ref="CZ153:CZ158" si="79">AE153</f>
        <v>226.68</v>
      </c>
      <c r="DA153">
        <f t="shared" ref="DA153:DA158" si="80">AI153</f>
        <v>5.52</v>
      </c>
      <c r="DB153">
        <f t="shared" si="70"/>
        <v>1.1299999999999999</v>
      </c>
      <c r="DC153">
        <f t="shared" si="71"/>
        <v>0</v>
      </c>
      <c r="DD153" t="s">
        <v>3</v>
      </c>
      <c r="DE153" t="s">
        <v>3</v>
      </c>
      <c r="DF153">
        <f t="shared" ref="DF153:DF158" si="81">ROUND(ROUND(AE153*AI153,2)*CX153,2)</f>
        <v>8.76</v>
      </c>
      <c r="DG153">
        <f t="shared" ref="DG153:DG166" si="82">ROUND(ROUND(AF153,2)*CX153,2)</f>
        <v>0</v>
      </c>
      <c r="DH153">
        <f t="shared" ref="DH153:DH166" si="83">ROUND(ROUND(AG153,2)*CX153,2)</f>
        <v>0</v>
      </c>
      <c r="DI153">
        <f t="shared" si="72"/>
        <v>0</v>
      </c>
      <c r="DJ153">
        <f t="shared" ref="DJ153:DJ158" si="84">DF153</f>
        <v>8.76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ROW(Source!A477)</f>
        <v>477</v>
      </c>
      <c r="B154">
        <v>50626683</v>
      </c>
      <c r="C154">
        <v>50628260</v>
      </c>
      <c r="D154">
        <v>46123110</v>
      </c>
      <c r="E154">
        <v>1</v>
      </c>
      <c r="F154">
        <v>1</v>
      </c>
      <c r="G154">
        <v>30570983</v>
      </c>
      <c r="H154">
        <v>3</v>
      </c>
      <c r="I154" t="s">
        <v>991</v>
      </c>
      <c r="J154" t="s">
        <v>992</v>
      </c>
      <c r="K154" t="s">
        <v>993</v>
      </c>
      <c r="L154">
        <v>1355</v>
      </c>
      <c r="N154">
        <v>1010</v>
      </c>
      <c r="O154" t="s">
        <v>587</v>
      </c>
      <c r="P154" t="s">
        <v>587</v>
      </c>
      <c r="Q154">
        <v>100</v>
      </c>
      <c r="W154">
        <v>0</v>
      </c>
      <c r="X154">
        <v>-489905911</v>
      </c>
      <c r="Y154">
        <f t="shared" si="69"/>
        <v>0.26</v>
      </c>
      <c r="AA154">
        <v>2340.7800000000002</v>
      </c>
      <c r="AB154">
        <v>0</v>
      </c>
      <c r="AC154">
        <v>0</v>
      </c>
      <c r="AD154">
        <v>0</v>
      </c>
      <c r="AE154">
        <v>323.76</v>
      </c>
      <c r="AF154">
        <v>0</v>
      </c>
      <c r="AG154">
        <v>0</v>
      </c>
      <c r="AH154">
        <v>0</v>
      </c>
      <c r="AI154">
        <v>7.23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0.26</v>
      </c>
      <c r="AU154" t="s">
        <v>3</v>
      </c>
      <c r="AV154">
        <v>0</v>
      </c>
      <c r="AW154">
        <v>2</v>
      </c>
      <c r="AX154">
        <v>50628272</v>
      </c>
      <c r="AY154">
        <v>1</v>
      </c>
      <c r="AZ154">
        <v>0</v>
      </c>
      <c r="BA154">
        <v>201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ROUND(Y154*Source!I477,9)</f>
        <v>0.36399999999999999</v>
      </c>
      <c r="CY154">
        <f t="shared" si="78"/>
        <v>2340.7800000000002</v>
      </c>
      <c r="CZ154">
        <f t="shared" si="79"/>
        <v>323.76</v>
      </c>
      <c r="DA154">
        <f t="shared" si="80"/>
        <v>7.23</v>
      </c>
      <c r="DB154">
        <f t="shared" si="70"/>
        <v>84.18</v>
      </c>
      <c r="DC154">
        <f t="shared" si="71"/>
        <v>0</v>
      </c>
      <c r="DD154" t="s">
        <v>3</v>
      </c>
      <c r="DE154" t="s">
        <v>3</v>
      </c>
      <c r="DF154">
        <f t="shared" si="81"/>
        <v>852.04</v>
      </c>
      <c r="DG154">
        <f t="shared" si="82"/>
        <v>0</v>
      </c>
      <c r="DH154">
        <f t="shared" si="83"/>
        <v>0</v>
      </c>
      <c r="DI154">
        <f t="shared" si="72"/>
        <v>0</v>
      </c>
      <c r="DJ154">
        <f t="shared" si="84"/>
        <v>852.04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ROW(Source!A477)</f>
        <v>477</v>
      </c>
      <c r="B155">
        <v>50626683</v>
      </c>
      <c r="C155">
        <v>50628260</v>
      </c>
      <c r="D155">
        <v>46148214</v>
      </c>
      <c r="E155">
        <v>1</v>
      </c>
      <c r="F155">
        <v>1</v>
      </c>
      <c r="G155">
        <v>30570983</v>
      </c>
      <c r="H155">
        <v>3</v>
      </c>
      <c r="I155" t="s">
        <v>994</v>
      </c>
      <c r="J155" t="s">
        <v>995</v>
      </c>
      <c r="K155" t="s">
        <v>996</v>
      </c>
      <c r="L155">
        <v>1301</v>
      </c>
      <c r="N155">
        <v>1003</v>
      </c>
      <c r="O155" t="s">
        <v>287</v>
      </c>
      <c r="P155" t="s">
        <v>287</v>
      </c>
      <c r="Q155">
        <v>1</v>
      </c>
      <c r="W155">
        <v>0</v>
      </c>
      <c r="X155">
        <v>1159735927</v>
      </c>
      <c r="Y155">
        <f t="shared" si="69"/>
        <v>5</v>
      </c>
      <c r="AA155">
        <v>4.72</v>
      </c>
      <c r="AB155">
        <v>0</v>
      </c>
      <c r="AC155">
        <v>0</v>
      </c>
      <c r="AD155">
        <v>0</v>
      </c>
      <c r="AE155">
        <v>0.7</v>
      </c>
      <c r="AF155">
        <v>0</v>
      </c>
      <c r="AG155">
        <v>0</v>
      </c>
      <c r="AH155">
        <v>0</v>
      </c>
      <c r="AI155">
        <v>6.74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5</v>
      </c>
      <c r="AU155" t="s">
        <v>3</v>
      </c>
      <c r="AV155">
        <v>0</v>
      </c>
      <c r="AW155">
        <v>2</v>
      </c>
      <c r="AX155">
        <v>50628273</v>
      </c>
      <c r="AY155">
        <v>1</v>
      </c>
      <c r="AZ155">
        <v>0</v>
      </c>
      <c r="BA155">
        <v>202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ROUND(Y155*Source!I477,9)</f>
        <v>7</v>
      </c>
      <c r="CY155">
        <f t="shared" si="78"/>
        <v>4.72</v>
      </c>
      <c r="CZ155">
        <f t="shared" si="79"/>
        <v>0.7</v>
      </c>
      <c r="DA155">
        <f t="shared" si="80"/>
        <v>6.74</v>
      </c>
      <c r="DB155">
        <f t="shared" si="70"/>
        <v>3.5</v>
      </c>
      <c r="DC155">
        <f t="shared" si="71"/>
        <v>0</v>
      </c>
      <c r="DD155" t="s">
        <v>3</v>
      </c>
      <c r="DE155" t="s">
        <v>3</v>
      </c>
      <c r="DF155">
        <f t="shared" si="81"/>
        <v>33.04</v>
      </c>
      <c r="DG155">
        <f t="shared" si="82"/>
        <v>0</v>
      </c>
      <c r="DH155">
        <f t="shared" si="83"/>
        <v>0</v>
      </c>
      <c r="DI155">
        <f t="shared" si="72"/>
        <v>0</v>
      </c>
      <c r="DJ155">
        <f t="shared" si="84"/>
        <v>33.04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ROW(Source!A477)</f>
        <v>477</v>
      </c>
      <c r="B156">
        <v>50626683</v>
      </c>
      <c r="C156">
        <v>50628260</v>
      </c>
      <c r="D156">
        <v>46148216</v>
      </c>
      <c r="E156">
        <v>1</v>
      </c>
      <c r="F156">
        <v>1</v>
      </c>
      <c r="G156">
        <v>30570983</v>
      </c>
      <c r="H156">
        <v>3</v>
      </c>
      <c r="I156" t="s">
        <v>997</v>
      </c>
      <c r="J156" t="s">
        <v>998</v>
      </c>
      <c r="K156" t="s">
        <v>999</v>
      </c>
      <c r="L156">
        <v>1356</v>
      </c>
      <c r="N156">
        <v>1010</v>
      </c>
      <c r="O156" t="s">
        <v>540</v>
      </c>
      <c r="P156" t="s">
        <v>540</v>
      </c>
      <c r="Q156">
        <v>1000</v>
      </c>
      <c r="W156">
        <v>0</v>
      </c>
      <c r="X156">
        <v>1674776227</v>
      </c>
      <c r="Y156">
        <f t="shared" si="69"/>
        <v>0.02</v>
      </c>
      <c r="AA156">
        <v>212.58</v>
      </c>
      <c r="AB156">
        <v>0</v>
      </c>
      <c r="AC156">
        <v>0</v>
      </c>
      <c r="AD156">
        <v>0</v>
      </c>
      <c r="AE156">
        <v>6.44</v>
      </c>
      <c r="AF156">
        <v>0</v>
      </c>
      <c r="AG156">
        <v>0</v>
      </c>
      <c r="AH156">
        <v>0</v>
      </c>
      <c r="AI156">
        <v>33.01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0.02</v>
      </c>
      <c r="AU156" t="s">
        <v>3</v>
      </c>
      <c r="AV156">
        <v>0</v>
      </c>
      <c r="AW156">
        <v>2</v>
      </c>
      <c r="AX156">
        <v>50628274</v>
      </c>
      <c r="AY156">
        <v>1</v>
      </c>
      <c r="AZ156">
        <v>0</v>
      </c>
      <c r="BA156">
        <v>203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ROUND(Y156*Source!I477,9)</f>
        <v>2.8000000000000001E-2</v>
      </c>
      <c r="CY156">
        <f t="shared" si="78"/>
        <v>212.58</v>
      </c>
      <c r="CZ156">
        <f t="shared" si="79"/>
        <v>6.44</v>
      </c>
      <c r="DA156">
        <f t="shared" si="80"/>
        <v>33.01</v>
      </c>
      <c r="DB156">
        <f t="shared" si="70"/>
        <v>0.13</v>
      </c>
      <c r="DC156">
        <f t="shared" si="71"/>
        <v>0</v>
      </c>
      <c r="DD156" t="s">
        <v>3</v>
      </c>
      <c r="DE156" t="s">
        <v>3</v>
      </c>
      <c r="DF156">
        <f t="shared" si="81"/>
        <v>5.95</v>
      </c>
      <c r="DG156">
        <f t="shared" si="82"/>
        <v>0</v>
      </c>
      <c r="DH156">
        <f t="shared" si="83"/>
        <v>0</v>
      </c>
      <c r="DI156">
        <f t="shared" si="72"/>
        <v>0</v>
      </c>
      <c r="DJ156">
        <f t="shared" si="84"/>
        <v>5.95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ROW(Source!A477)</f>
        <v>477</v>
      </c>
      <c r="B157">
        <v>50626683</v>
      </c>
      <c r="C157">
        <v>50628260</v>
      </c>
      <c r="D157">
        <v>46151399</v>
      </c>
      <c r="E157">
        <v>1</v>
      </c>
      <c r="F157">
        <v>1</v>
      </c>
      <c r="G157">
        <v>30570983</v>
      </c>
      <c r="H157">
        <v>3</v>
      </c>
      <c r="I157" t="s">
        <v>529</v>
      </c>
      <c r="J157" t="s">
        <v>532</v>
      </c>
      <c r="K157" t="s">
        <v>530</v>
      </c>
      <c r="L157">
        <v>1303</v>
      </c>
      <c r="N157">
        <v>1003</v>
      </c>
      <c r="O157" t="s">
        <v>531</v>
      </c>
      <c r="P157" t="s">
        <v>531</v>
      </c>
      <c r="Q157">
        <v>1000</v>
      </c>
      <c r="W157">
        <v>0</v>
      </c>
      <c r="X157">
        <v>1021763859</v>
      </c>
      <c r="Y157">
        <f t="shared" si="69"/>
        <v>7.2857000000000005E-2</v>
      </c>
      <c r="AA157">
        <v>43654.84</v>
      </c>
      <c r="AB157">
        <v>0</v>
      </c>
      <c r="AC157">
        <v>0</v>
      </c>
      <c r="AD157">
        <v>0</v>
      </c>
      <c r="AE157">
        <v>6747.27</v>
      </c>
      <c r="AF157">
        <v>0</v>
      </c>
      <c r="AG157">
        <v>0</v>
      </c>
      <c r="AH157">
        <v>0</v>
      </c>
      <c r="AI157">
        <v>6.47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 t="s">
        <v>3</v>
      </c>
      <c r="AT157">
        <v>7.2857000000000005E-2</v>
      </c>
      <c r="AU157" t="s">
        <v>3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ROUND(Y157*Source!I477,9)</f>
        <v>0.1019998</v>
      </c>
      <c r="CY157">
        <f t="shared" si="78"/>
        <v>43654.84</v>
      </c>
      <c r="CZ157">
        <f t="shared" si="79"/>
        <v>6747.27</v>
      </c>
      <c r="DA157">
        <f t="shared" si="80"/>
        <v>6.47</v>
      </c>
      <c r="DB157">
        <f t="shared" si="70"/>
        <v>491.59</v>
      </c>
      <c r="DC157">
        <f t="shared" si="71"/>
        <v>0</v>
      </c>
      <c r="DD157" t="s">
        <v>3</v>
      </c>
      <c r="DE157" t="s">
        <v>3</v>
      </c>
      <c r="DF157">
        <f t="shared" si="81"/>
        <v>4452.78</v>
      </c>
      <c r="DG157">
        <f t="shared" si="82"/>
        <v>0</v>
      </c>
      <c r="DH157">
        <f t="shared" si="83"/>
        <v>0</v>
      </c>
      <c r="DI157">
        <f t="shared" si="72"/>
        <v>0</v>
      </c>
      <c r="DJ157">
        <f t="shared" si="84"/>
        <v>4452.78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ROW(Source!A477)</f>
        <v>477</v>
      </c>
      <c r="B158">
        <v>50626683</v>
      </c>
      <c r="C158">
        <v>50628260</v>
      </c>
      <c r="D158">
        <v>46151400</v>
      </c>
      <c r="E158">
        <v>1</v>
      </c>
      <c r="F158">
        <v>1</v>
      </c>
      <c r="G158">
        <v>30570983</v>
      </c>
      <c r="H158">
        <v>3</v>
      </c>
      <c r="I158" t="s">
        <v>534</v>
      </c>
      <c r="J158" t="s">
        <v>536</v>
      </c>
      <c r="K158" t="s">
        <v>535</v>
      </c>
      <c r="L158">
        <v>1303</v>
      </c>
      <c r="N158">
        <v>1003</v>
      </c>
      <c r="O158" t="s">
        <v>531</v>
      </c>
      <c r="P158" t="s">
        <v>531</v>
      </c>
      <c r="Q158">
        <v>1000</v>
      </c>
      <c r="W158">
        <v>0</v>
      </c>
      <c r="X158">
        <v>379268250</v>
      </c>
      <c r="Y158">
        <f t="shared" si="69"/>
        <v>2.9142999999999999E-2</v>
      </c>
      <c r="AA158">
        <v>66659.460000000006</v>
      </c>
      <c r="AB158">
        <v>0</v>
      </c>
      <c r="AC158">
        <v>0</v>
      </c>
      <c r="AD158">
        <v>0</v>
      </c>
      <c r="AE158">
        <v>11394.78</v>
      </c>
      <c r="AF158">
        <v>0</v>
      </c>
      <c r="AG158">
        <v>0</v>
      </c>
      <c r="AH158">
        <v>0</v>
      </c>
      <c r="AI158">
        <v>5.85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2.9142999999999999E-2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ROUND(Y158*Source!I477,9)</f>
        <v>4.0800200000000002E-2</v>
      </c>
      <c r="CY158">
        <f t="shared" si="78"/>
        <v>66659.460000000006</v>
      </c>
      <c r="CZ158">
        <f t="shared" si="79"/>
        <v>11394.78</v>
      </c>
      <c r="DA158">
        <f t="shared" si="80"/>
        <v>5.85</v>
      </c>
      <c r="DB158">
        <f t="shared" si="70"/>
        <v>332.08</v>
      </c>
      <c r="DC158">
        <f t="shared" si="71"/>
        <v>0</v>
      </c>
      <c r="DD158" t="s">
        <v>3</v>
      </c>
      <c r="DE158" t="s">
        <v>3</v>
      </c>
      <c r="DF158">
        <f t="shared" si="81"/>
        <v>2719.72</v>
      </c>
      <c r="DG158">
        <f t="shared" si="82"/>
        <v>0</v>
      </c>
      <c r="DH158">
        <f t="shared" si="83"/>
        <v>0</v>
      </c>
      <c r="DI158">
        <f t="shared" si="72"/>
        <v>0</v>
      </c>
      <c r="DJ158">
        <f t="shared" si="84"/>
        <v>2719.72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ROW(Source!A484)</f>
        <v>484</v>
      </c>
      <c r="B159">
        <v>50626682</v>
      </c>
      <c r="C159">
        <v>50628279</v>
      </c>
      <c r="D159">
        <v>40404405</v>
      </c>
      <c r="E159">
        <v>30570983</v>
      </c>
      <c r="F159">
        <v>1</v>
      </c>
      <c r="G159">
        <v>30570983</v>
      </c>
      <c r="H159">
        <v>1</v>
      </c>
      <c r="I159" t="s">
        <v>887</v>
      </c>
      <c r="J159" t="s">
        <v>3</v>
      </c>
      <c r="K159" t="s">
        <v>888</v>
      </c>
      <c r="L159">
        <v>1191</v>
      </c>
      <c r="N159">
        <v>1013</v>
      </c>
      <c r="O159" t="s">
        <v>889</v>
      </c>
      <c r="P159" t="s">
        <v>889</v>
      </c>
      <c r="Q159">
        <v>1</v>
      </c>
      <c r="W159">
        <v>0</v>
      </c>
      <c r="X159">
        <v>476480486</v>
      </c>
      <c r="Y159">
        <f t="shared" ref="Y159:Y192" si="85">AT159</f>
        <v>4.12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4.12</v>
      </c>
      <c r="AU159" t="s">
        <v>3</v>
      </c>
      <c r="AV159">
        <v>1</v>
      </c>
      <c r="AW159">
        <v>2</v>
      </c>
      <c r="AX159">
        <v>50628287</v>
      </c>
      <c r="AY159">
        <v>1</v>
      </c>
      <c r="AZ159">
        <v>0</v>
      </c>
      <c r="BA159">
        <v>205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ROUND(AT159*Source!I484*AH159*AL159,2)</f>
        <v>0</v>
      </c>
      <c r="CV159">
        <f>ROUND(Y159*Source!I484,9)</f>
        <v>1.6479999999999999</v>
      </c>
      <c r="CW159">
        <v>0</v>
      </c>
      <c r="CX159">
        <f>ROUND(Y159*Source!I484,9)</f>
        <v>1.6479999999999999</v>
      </c>
      <c r="CY159">
        <f>AD159</f>
        <v>0</v>
      </c>
      <c r="CZ159">
        <f>AH159</f>
        <v>0</v>
      </c>
      <c r="DA159">
        <f>AL159</f>
        <v>1</v>
      </c>
      <c r="DB159">
        <f t="shared" ref="DB159:DB192" si="86">ROUND(ROUND(AT159*CZ159,2),6)</f>
        <v>0</v>
      </c>
      <c r="DC159">
        <f t="shared" ref="DC159:DC192" si="87">ROUND(ROUND(AT159*AG159,2),6)</f>
        <v>0</v>
      </c>
      <c r="DD159" t="s">
        <v>3</v>
      </c>
      <c r="DE159" t="s">
        <v>3</v>
      </c>
      <c r="DF159">
        <f t="shared" ref="DF159:DF167" si="88">ROUND(ROUND(AE159,2)*CX159,2)</f>
        <v>0</v>
      </c>
      <c r="DG159">
        <f t="shared" si="82"/>
        <v>0</v>
      </c>
      <c r="DH159">
        <f t="shared" si="83"/>
        <v>0</v>
      </c>
      <c r="DI159">
        <f t="shared" si="72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ROW(Source!A484)</f>
        <v>484</v>
      </c>
      <c r="B160">
        <v>50626682</v>
      </c>
      <c r="C160">
        <v>50628279</v>
      </c>
      <c r="D160">
        <v>46170867</v>
      </c>
      <c r="E160">
        <v>1</v>
      </c>
      <c r="F160">
        <v>1</v>
      </c>
      <c r="G160">
        <v>30570983</v>
      </c>
      <c r="H160">
        <v>2</v>
      </c>
      <c r="I160" t="s">
        <v>939</v>
      </c>
      <c r="J160" t="s">
        <v>940</v>
      </c>
      <c r="K160" t="s">
        <v>941</v>
      </c>
      <c r="L160">
        <v>1368</v>
      </c>
      <c r="N160">
        <v>1011</v>
      </c>
      <c r="O160" t="s">
        <v>893</v>
      </c>
      <c r="P160" t="s">
        <v>893</v>
      </c>
      <c r="Q160">
        <v>1</v>
      </c>
      <c r="W160">
        <v>0</v>
      </c>
      <c r="X160">
        <v>-7781208</v>
      </c>
      <c r="Y160">
        <f t="shared" si="85"/>
        <v>0.03</v>
      </c>
      <c r="AA160">
        <v>0</v>
      </c>
      <c r="AB160">
        <v>83.1</v>
      </c>
      <c r="AC160">
        <v>12.62</v>
      </c>
      <c r="AD160">
        <v>0</v>
      </c>
      <c r="AE160">
        <v>0</v>
      </c>
      <c r="AF160">
        <v>83.1</v>
      </c>
      <c r="AG160">
        <v>12.62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0.03</v>
      </c>
      <c r="AU160" t="s">
        <v>3</v>
      </c>
      <c r="AV160">
        <v>0</v>
      </c>
      <c r="AW160">
        <v>2</v>
      </c>
      <c r="AX160">
        <v>50628288</v>
      </c>
      <c r="AY160">
        <v>1</v>
      </c>
      <c r="AZ160">
        <v>0</v>
      </c>
      <c r="BA160">
        <v>206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ROUND(Y160*Source!I484*DO160,9)</f>
        <v>0</v>
      </c>
      <c r="CX160">
        <f>ROUND(Y160*Source!I484,9)</f>
        <v>1.2E-2</v>
      </c>
      <c r="CY160">
        <f>AB160</f>
        <v>83.1</v>
      </c>
      <c r="CZ160">
        <f>AF160</f>
        <v>83.1</v>
      </c>
      <c r="DA160">
        <f>AJ160</f>
        <v>1</v>
      </c>
      <c r="DB160">
        <f t="shared" si="86"/>
        <v>2.4900000000000002</v>
      </c>
      <c r="DC160">
        <f t="shared" si="87"/>
        <v>0.38</v>
      </c>
      <c r="DD160" t="s">
        <v>3</v>
      </c>
      <c r="DE160" t="s">
        <v>3</v>
      </c>
      <c r="DF160">
        <f t="shared" si="88"/>
        <v>0</v>
      </c>
      <c r="DG160">
        <f t="shared" si="82"/>
        <v>1</v>
      </c>
      <c r="DH160">
        <f t="shared" si="83"/>
        <v>0.15</v>
      </c>
      <c r="DI160">
        <f t="shared" si="72"/>
        <v>0</v>
      </c>
      <c r="DJ160">
        <f>DG160</f>
        <v>1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ROW(Source!A484)</f>
        <v>484</v>
      </c>
      <c r="B161">
        <v>50626682</v>
      </c>
      <c r="C161">
        <v>50628279</v>
      </c>
      <c r="D161">
        <v>46148553</v>
      </c>
      <c r="E161">
        <v>1</v>
      </c>
      <c r="F161">
        <v>1</v>
      </c>
      <c r="G161">
        <v>30570983</v>
      </c>
      <c r="H161">
        <v>3</v>
      </c>
      <c r="I161" t="s">
        <v>988</v>
      </c>
      <c r="J161" t="s">
        <v>989</v>
      </c>
      <c r="K161" t="s">
        <v>990</v>
      </c>
      <c r="L161">
        <v>1356</v>
      </c>
      <c r="N161">
        <v>1010</v>
      </c>
      <c r="O161" t="s">
        <v>540</v>
      </c>
      <c r="P161" t="s">
        <v>540</v>
      </c>
      <c r="Q161">
        <v>1000</v>
      </c>
      <c r="W161">
        <v>0</v>
      </c>
      <c r="X161">
        <v>-1862568020</v>
      </c>
      <c r="Y161">
        <f t="shared" si="85"/>
        <v>5.0000000000000001E-3</v>
      </c>
      <c r="AA161">
        <v>226.68</v>
      </c>
      <c r="AB161">
        <v>0</v>
      </c>
      <c r="AC161">
        <v>0</v>
      </c>
      <c r="AD161">
        <v>0</v>
      </c>
      <c r="AE161">
        <v>226.68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5.0000000000000001E-3</v>
      </c>
      <c r="AU161" t="s">
        <v>3</v>
      </c>
      <c r="AV161">
        <v>0</v>
      </c>
      <c r="AW161">
        <v>2</v>
      </c>
      <c r="AX161">
        <v>50628289</v>
      </c>
      <c r="AY161">
        <v>1</v>
      </c>
      <c r="AZ161">
        <v>0</v>
      </c>
      <c r="BA161">
        <v>207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ROUND(Y161*Source!I484,9)</f>
        <v>2E-3</v>
      </c>
      <c r="CY161">
        <f>AA161</f>
        <v>226.68</v>
      </c>
      <c r="CZ161">
        <f>AE161</f>
        <v>226.68</v>
      </c>
      <c r="DA161">
        <f>AI161</f>
        <v>1</v>
      </c>
      <c r="DB161">
        <f t="shared" si="86"/>
        <v>1.1299999999999999</v>
      </c>
      <c r="DC161">
        <f t="shared" si="87"/>
        <v>0</v>
      </c>
      <c r="DD161" t="s">
        <v>3</v>
      </c>
      <c r="DE161" t="s">
        <v>3</v>
      </c>
      <c r="DF161">
        <f t="shared" si="88"/>
        <v>0.45</v>
      </c>
      <c r="DG161">
        <f t="shared" si="82"/>
        <v>0</v>
      </c>
      <c r="DH161">
        <f t="shared" si="83"/>
        <v>0</v>
      </c>
      <c r="DI161">
        <f t="shared" si="72"/>
        <v>0</v>
      </c>
      <c r="DJ161">
        <f>DF161</f>
        <v>0.45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ROW(Source!A484)</f>
        <v>484</v>
      </c>
      <c r="B162">
        <v>50626682</v>
      </c>
      <c r="C162">
        <v>50628279</v>
      </c>
      <c r="D162">
        <v>46123110</v>
      </c>
      <c r="E162">
        <v>1</v>
      </c>
      <c r="F162">
        <v>1</v>
      </c>
      <c r="G162">
        <v>30570983</v>
      </c>
      <c r="H162">
        <v>3</v>
      </c>
      <c r="I162" t="s">
        <v>991</v>
      </c>
      <c r="J162" t="s">
        <v>992</v>
      </c>
      <c r="K162" t="s">
        <v>993</v>
      </c>
      <c r="L162">
        <v>1355</v>
      </c>
      <c r="N162">
        <v>1010</v>
      </c>
      <c r="O162" t="s">
        <v>587</v>
      </c>
      <c r="P162" t="s">
        <v>587</v>
      </c>
      <c r="Q162">
        <v>100</v>
      </c>
      <c r="W162">
        <v>0</v>
      </c>
      <c r="X162">
        <v>-489905911</v>
      </c>
      <c r="Y162">
        <f t="shared" si="85"/>
        <v>0.3</v>
      </c>
      <c r="AA162">
        <v>323.76</v>
      </c>
      <c r="AB162">
        <v>0</v>
      </c>
      <c r="AC162">
        <v>0</v>
      </c>
      <c r="AD162">
        <v>0</v>
      </c>
      <c r="AE162">
        <v>323.76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0.3</v>
      </c>
      <c r="AU162" t="s">
        <v>3</v>
      </c>
      <c r="AV162">
        <v>0</v>
      </c>
      <c r="AW162">
        <v>2</v>
      </c>
      <c r="AX162">
        <v>50628290</v>
      </c>
      <c r="AY162">
        <v>1</v>
      </c>
      <c r="AZ162">
        <v>0</v>
      </c>
      <c r="BA162">
        <v>208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ROUND(Y162*Source!I484,9)</f>
        <v>0.12</v>
      </c>
      <c r="CY162">
        <f>AA162</f>
        <v>323.76</v>
      </c>
      <c r="CZ162">
        <f>AE162</f>
        <v>323.76</v>
      </c>
      <c r="DA162">
        <f>AI162</f>
        <v>1</v>
      </c>
      <c r="DB162">
        <f t="shared" si="86"/>
        <v>97.13</v>
      </c>
      <c r="DC162">
        <f t="shared" si="87"/>
        <v>0</v>
      </c>
      <c r="DD162" t="s">
        <v>3</v>
      </c>
      <c r="DE162" t="s">
        <v>3</v>
      </c>
      <c r="DF162">
        <f t="shared" si="88"/>
        <v>38.85</v>
      </c>
      <c r="DG162">
        <f t="shared" si="82"/>
        <v>0</v>
      </c>
      <c r="DH162">
        <f t="shared" si="83"/>
        <v>0</v>
      </c>
      <c r="DI162">
        <f t="shared" si="72"/>
        <v>0</v>
      </c>
      <c r="DJ162">
        <f>DF162</f>
        <v>38.85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ROW(Source!A484)</f>
        <v>484</v>
      </c>
      <c r="B163">
        <v>50626682</v>
      </c>
      <c r="C163">
        <v>50628279</v>
      </c>
      <c r="D163">
        <v>46148214</v>
      </c>
      <c r="E163">
        <v>1</v>
      </c>
      <c r="F163">
        <v>1</v>
      </c>
      <c r="G163">
        <v>30570983</v>
      </c>
      <c r="H163">
        <v>3</v>
      </c>
      <c r="I163" t="s">
        <v>994</v>
      </c>
      <c r="J163" t="s">
        <v>995</v>
      </c>
      <c r="K163" t="s">
        <v>996</v>
      </c>
      <c r="L163">
        <v>1301</v>
      </c>
      <c r="N163">
        <v>1003</v>
      </c>
      <c r="O163" t="s">
        <v>287</v>
      </c>
      <c r="P163" t="s">
        <v>287</v>
      </c>
      <c r="Q163">
        <v>1</v>
      </c>
      <c r="W163">
        <v>0</v>
      </c>
      <c r="X163">
        <v>1159735927</v>
      </c>
      <c r="Y163">
        <f t="shared" si="85"/>
        <v>5.5</v>
      </c>
      <c r="AA163">
        <v>0.7</v>
      </c>
      <c r="AB163">
        <v>0</v>
      </c>
      <c r="AC163">
        <v>0</v>
      </c>
      <c r="AD163">
        <v>0</v>
      </c>
      <c r="AE163">
        <v>0.7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5.5</v>
      </c>
      <c r="AU163" t="s">
        <v>3</v>
      </c>
      <c r="AV163">
        <v>0</v>
      </c>
      <c r="AW163">
        <v>2</v>
      </c>
      <c r="AX163">
        <v>50628291</v>
      </c>
      <c r="AY163">
        <v>1</v>
      </c>
      <c r="AZ163">
        <v>0</v>
      </c>
      <c r="BA163">
        <v>209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ROUND(Y163*Source!I484,9)</f>
        <v>2.2000000000000002</v>
      </c>
      <c r="CY163">
        <f>AA163</f>
        <v>0.7</v>
      </c>
      <c r="CZ163">
        <f>AE163</f>
        <v>0.7</v>
      </c>
      <c r="DA163">
        <f>AI163</f>
        <v>1</v>
      </c>
      <c r="DB163">
        <f t="shared" si="86"/>
        <v>3.85</v>
      </c>
      <c r="DC163">
        <f t="shared" si="87"/>
        <v>0</v>
      </c>
      <c r="DD163" t="s">
        <v>3</v>
      </c>
      <c r="DE163" t="s">
        <v>3</v>
      </c>
      <c r="DF163">
        <f t="shared" si="88"/>
        <v>1.54</v>
      </c>
      <c r="DG163">
        <f t="shared" si="82"/>
        <v>0</v>
      </c>
      <c r="DH163">
        <f t="shared" si="83"/>
        <v>0</v>
      </c>
      <c r="DI163">
        <f t="shared" si="72"/>
        <v>0</v>
      </c>
      <c r="DJ163">
        <f>DF163</f>
        <v>1.54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ROW(Source!A484)</f>
        <v>484</v>
      </c>
      <c r="B164">
        <v>50626682</v>
      </c>
      <c r="C164">
        <v>50628279</v>
      </c>
      <c r="D164">
        <v>46148216</v>
      </c>
      <c r="E164">
        <v>1</v>
      </c>
      <c r="F164">
        <v>1</v>
      </c>
      <c r="G164">
        <v>30570983</v>
      </c>
      <c r="H164">
        <v>3</v>
      </c>
      <c r="I164" t="s">
        <v>997</v>
      </c>
      <c r="J164" t="s">
        <v>998</v>
      </c>
      <c r="K164" t="s">
        <v>999</v>
      </c>
      <c r="L164">
        <v>1356</v>
      </c>
      <c r="N164">
        <v>1010</v>
      </c>
      <c r="O164" t="s">
        <v>540</v>
      </c>
      <c r="P164" t="s">
        <v>540</v>
      </c>
      <c r="Q164">
        <v>1000</v>
      </c>
      <c r="W164">
        <v>0</v>
      </c>
      <c r="X164">
        <v>1674776227</v>
      </c>
      <c r="Y164">
        <f t="shared" si="85"/>
        <v>0.02</v>
      </c>
      <c r="AA164">
        <v>6.44</v>
      </c>
      <c r="AB164">
        <v>0</v>
      </c>
      <c r="AC164">
        <v>0</v>
      </c>
      <c r="AD164">
        <v>0</v>
      </c>
      <c r="AE164">
        <v>6.44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0.02</v>
      </c>
      <c r="AU164" t="s">
        <v>3</v>
      </c>
      <c r="AV164">
        <v>0</v>
      </c>
      <c r="AW164">
        <v>2</v>
      </c>
      <c r="AX164">
        <v>50628292</v>
      </c>
      <c r="AY164">
        <v>1</v>
      </c>
      <c r="AZ164">
        <v>0</v>
      </c>
      <c r="BA164">
        <v>210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ROUND(Y164*Source!I484,9)</f>
        <v>8.0000000000000002E-3</v>
      </c>
      <c r="CY164">
        <f>AA164</f>
        <v>6.44</v>
      </c>
      <c r="CZ164">
        <f>AE164</f>
        <v>6.44</v>
      </c>
      <c r="DA164">
        <f>AI164</f>
        <v>1</v>
      </c>
      <c r="DB164">
        <f t="shared" si="86"/>
        <v>0.13</v>
      </c>
      <c r="DC164">
        <f t="shared" si="87"/>
        <v>0</v>
      </c>
      <c r="DD164" t="s">
        <v>3</v>
      </c>
      <c r="DE164" t="s">
        <v>3</v>
      </c>
      <c r="DF164">
        <f t="shared" si="88"/>
        <v>0.05</v>
      </c>
      <c r="DG164">
        <f t="shared" si="82"/>
        <v>0</v>
      </c>
      <c r="DH164">
        <f t="shared" si="83"/>
        <v>0</v>
      </c>
      <c r="DI164">
        <f t="shared" si="72"/>
        <v>0</v>
      </c>
      <c r="DJ164">
        <f>DF164</f>
        <v>0.05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ROW(Source!A484)</f>
        <v>484</v>
      </c>
      <c r="B165">
        <v>50626682</v>
      </c>
      <c r="C165">
        <v>50628279</v>
      </c>
      <c r="D165">
        <v>46151669</v>
      </c>
      <c r="E165">
        <v>1</v>
      </c>
      <c r="F165">
        <v>1</v>
      </c>
      <c r="G165">
        <v>30570983</v>
      </c>
      <c r="H165">
        <v>3</v>
      </c>
      <c r="I165" t="s">
        <v>550</v>
      </c>
      <c r="J165" t="s">
        <v>551</v>
      </c>
      <c r="K165" t="s">
        <v>1229</v>
      </c>
      <c r="L165">
        <v>1303</v>
      </c>
      <c r="N165">
        <v>1003</v>
      </c>
      <c r="O165" t="s">
        <v>531</v>
      </c>
      <c r="P165" t="s">
        <v>531</v>
      </c>
      <c r="Q165">
        <v>1000</v>
      </c>
      <c r="W165">
        <v>0</v>
      </c>
      <c r="X165">
        <v>1164107494</v>
      </c>
      <c r="Y165">
        <f t="shared" si="85"/>
        <v>0.10199999999999999</v>
      </c>
      <c r="AA165">
        <v>104903.13</v>
      </c>
      <c r="AB165">
        <v>0</v>
      </c>
      <c r="AC165">
        <v>0</v>
      </c>
      <c r="AD165">
        <v>0</v>
      </c>
      <c r="AE165">
        <v>104903.13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0.10199999999999999</v>
      </c>
      <c r="AU165" t="s">
        <v>3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ROUND(Y165*Source!I484,9)</f>
        <v>4.0800000000000003E-2</v>
      </c>
      <c r="CY165">
        <f>AA165</f>
        <v>104903.13</v>
      </c>
      <c r="CZ165">
        <f>AE165</f>
        <v>104903.13</v>
      </c>
      <c r="DA165">
        <f>AI165</f>
        <v>1</v>
      </c>
      <c r="DB165">
        <f t="shared" si="86"/>
        <v>10700.12</v>
      </c>
      <c r="DC165">
        <f t="shared" si="87"/>
        <v>0</v>
      </c>
      <c r="DD165" t="s">
        <v>3</v>
      </c>
      <c r="DE165" t="s">
        <v>3</v>
      </c>
      <c r="DF165">
        <f t="shared" si="88"/>
        <v>4280.05</v>
      </c>
      <c r="DG165">
        <f t="shared" si="82"/>
        <v>0</v>
      </c>
      <c r="DH165">
        <f t="shared" si="83"/>
        <v>0</v>
      </c>
      <c r="DI165">
        <f t="shared" si="72"/>
        <v>0</v>
      </c>
      <c r="DJ165">
        <f>DF165</f>
        <v>4280.05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ROW(Source!A485)</f>
        <v>485</v>
      </c>
      <c r="B166">
        <v>50626683</v>
      </c>
      <c r="C166">
        <v>50628279</v>
      </c>
      <c r="D166">
        <v>40404405</v>
      </c>
      <c r="E166">
        <v>30570983</v>
      </c>
      <c r="F166">
        <v>1</v>
      </c>
      <c r="G166">
        <v>30570983</v>
      </c>
      <c r="H166">
        <v>1</v>
      </c>
      <c r="I166" t="s">
        <v>887</v>
      </c>
      <c r="J166" t="s">
        <v>3</v>
      </c>
      <c r="K166" t="s">
        <v>888</v>
      </c>
      <c r="L166">
        <v>1191</v>
      </c>
      <c r="N166">
        <v>1013</v>
      </c>
      <c r="O166" t="s">
        <v>889</v>
      </c>
      <c r="P166" t="s">
        <v>889</v>
      </c>
      <c r="Q166">
        <v>1</v>
      </c>
      <c r="W166">
        <v>0</v>
      </c>
      <c r="X166">
        <v>476480486</v>
      </c>
      <c r="Y166">
        <f t="shared" si="85"/>
        <v>4.12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5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4.12</v>
      </c>
      <c r="AU166" t="s">
        <v>3</v>
      </c>
      <c r="AV166">
        <v>1</v>
      </c>
      <c r="AW166">
        <v>2</v>
      </c>
      <c r="AX166">
        <v>50628287</v>
      </c>
      <c r="AY166">
        <v>1</v>
      </c>
      <c r="AZ166">
        <v>0</v>
      </c>
      <c r="BA166">
        <v>212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ROUND(AT166*Source!I485*AH166*AL166,2)</f>
        <v>0</v>
      </c>
      <c r="CV166">
        <f>ROUND(Y166*Source!I485,9)</f>
        <v>1.6479999999999999</v>
      </c>
      <c r="CW166">
        <v>0</v>
      </c>
      <c r="CX166">
        <f>ROUND(Y166*Source!I485,9)</f>
        <v>1.6479999999999999</v>
      </c>
      <c r="CY166">
        <f>AD166</f>
        <v>0</v>
      </c>
      <c r="CZ166">
        <f>AH166</f>
        <v>0</v>
      </c>
      <c r="DA166">
        <f>AL166</f>
        <v>1</v>
      </c>
      <c r="DB166">
        <f t="shared" si="86"/>
        <v>0</v>
      </c>
      <c r="DC166">
        <f t="shared" si="87"/>
        <v>0</v>
      </c>
      <c r="DD166" t="s">
        <v>3</v>
      </c>
      <c r="DE166" t="s">
        <v>3</v>
      </c>
      <c r="DF166">
        <f t="shared" si="88"/>
        <v>0</v>
      </c>
      <c r="DG166">
        <f t="shared" si="82"/>
        <v>0</v>
      </c>
      <c r="DH166">
        <f t="shared" si="83"/>
        <v>0</v>
      </c>
      <c r="DI166">
        <f t="shared" si="72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ROW(Source!A485)</f>
        <v>485</v>
      </c>
      <c r="B167">
        <v>50626683</v>
      </c>
      <c r="C167">
        <v>50628279</v>
      </c>
      <c r="D167">
        <v>46170867</v>
      </c>
      <c r="E167">
        <v>1</v>
      </c>
      <c r="F167">
        <v>1</v>
      </c>
      <c r="G167">
        <v>30570983</v>
      </c>
      <c r="H167">
        <v>2</v>
      </c>
      <c r="I167" t="s">
        <v>939</v>
      </c>
      <c r="J167" t="s">
        <v>940</v>
      </c>
      <c r="K167" t="s">
        <v>941</v>
      </c>
      <c r="L167">
        <v>1368</v>
      </c>
      <c r="N167">
        <v>1011</v>
      </c>
      <c r="O167" t="s">
        <v>893</v>
      </c>
      <c r="P167" t="s">
        <v>893</v>
      </c>
      <c r="Q167">
        <v>1</v>
      </c>
      <c r="W167">
        <v>0</v>
      </c>
      <c r="X167">
        <v>-7781208</v>
      </c>
      <c r="Y167">
        <f t="shared" si="85"/>
        <v>0.03</v>
      </c>
      <c r="AA167">
        <v>0</v>
      </c>
      <c r="AB167">
        <v>1106.71</v>
      </c>
      <c r="AC167">
        <v>450.44</v>
      </c>
      <c r="AD167">
        <v>0</v>
      </c>
      <c r="AE167">
        <v>0</v>
      </c>
      <c r="AF167">
        <v>83.1</v>
      </c>
      <c r="AG167">
        <v>12.62</v>
      </c>
      <c r="AH167">
        <v>0</v>
      </c>
      <c r="AI167">
        <v>1</v>
      </c>
      <c r="AJ167">
        <v>12.72</v>
      </c>
      <c r="AK167">
        <v>34.090000000000003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0.03</v>
      </c>
      <c r="AU167" t="s">
        <v>3</v>
      </c>
      <c r="AV167">
        <v>0</v>
      </c>
      <c r="AW167">
        <v>2</v>
      </c>
      <c r="AX167">
        <v>50628288</v>
      </c>
      <c r="AY167">
        <v>1</v>
      </c>
      <c r="AZ167">
        <v>0</v>
      </c>
      <c r="BA167">
        <v>213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ROUND(Y167*Source!I485*DO167,9)</f>
        <v>0</v>
      </c>
      <c r="CX167">
        <f>ROUND(Y167*Source!I485,9)</f>
        <v>1.2E-2</v>
      </c>
      <c r="CY167">
        <f>AB167</f>
        <v>1106.71</v>
      </c>
      <c r="CZ167">
        <f>AF167</f>
        <v>83.1</v>
      </c>
      <c r="DA167">
        <f>AJ167</f>
        <v>12.72</v>
      </c>
      <c r="DB167">
        <f t="shared" si="86"/>
        <v>2.4900000000000002</v>
      </c>
      <c r="DC167">
        <f t="shared" si="87"/>
        <v>0.38</v>
      </c>
      <c r="DD167" t="s">
        <v>3</v>
      </c>
      <c r="DE167" t="s">
        <v>3</v>
      </c>
      <c r="DF167">
        <f t="shared" si="88"/>
        <v>0</v>
      </c>
      <c r="DG167">
        <f>ROUND(ROUND(AF167*AJ167,2)*CX167,2)</f>
        <v>12.68</v>
      </c>
      <c r="DH167">
        <f>ROUND(ROUND(AG167*AK167,2)*CX167,2)</f>
        <v>5.16</v>
      </c>
      <c r="DI167">
        <f t="shared" si="72"/>
        <v>0</v>
      </c>
      <c r="DJ167">
        <f>DG167</f>
        <v>12.68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ROW(Source!A485)</f>
        <v>485</v>
      </c>
      <c r="B168">
        <v>50626683</v>
      </c>
      <c r="C168">
        <v>50628279</v>
      </c>
      <c r="D168">
        <v>46148553</v>
      </c>
      <c r="E168">
        <v>1</v>
      </c>
      <c r="F168">
        <v>1</v>
      </c>
      <c r="G168">
        <v>30570983</v>
      </c>
      <c r="H168">
        <v>3</v>
      </c>
      <c r="I168" t="s">
        <v>988</v>
      </c>
      <c r="J168" t="s">
        <v>989</v>
      </c>
      <c r="K168" t="s">
        <v>990</v>
      </c>
      <c r="L168">
        <v>1356</v>
      </c>
      <c r="N168">
        <v>1010</v>
      </c>
      <c r="O168" t="s">
        <v>540</v>
      </c>
      <c r="P168" t="s">
        <v>540</v>
      </c>
      <c r="Q168">
        <v>1000</v>
      </c>
      <c r="W168">
        <v>0</v>
      </c>
      <c r="X168">
        <v>-1862568020</v>
      </c>
      <c r="Y168">
        <f t="shared" si="85"/>
        <v>5.0000000000000001E-3</v>
      </c>
      <c r="AA168">
        <v>1251.27</v>
      </c>
      <c r="AB168">
        <v>0</v>
      </c>
      <c r="AC168">
        <v>0</v>
      </c>
      <c r="AD168">
        <v>0</v>
      </c>
      <c r="AE168">
        <v>226.68</v>
      </c>
      <c r="AF168">
        <v>0</v>
      </c>
      <c r="AG168">
        <v>0</v>
      </c>
      <c r="AH168">
        <v>0</v>
      </c>
      <c r="AI168">
        <v>5.52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5.0000000000000001E-3</v>
      </c>
      <c r="AU168" t="s">
        <v>3</v>
      </c>
      <c r="AV168">
        <v>0</v>
      </c>
      <c r="AW168">
        <v>2</v>
      </c>
      <c r="AX168">
        <v>50628289</v>
      </c>
      <c r="AY168">
        <v>1</v>
      </c>
      <c r="AZ168">
        <v>0</v>
      </c>
      <c r="BA168">
        <v>214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ROUND(Y168*Source!I485,9)</f>
        <v>2E-3</v>
      </c>
      <c r="CY168">
        <f>AA168</f>
        <v>1251.27</v>
      </c>
      <c r="CZ168">
        <f>AE168</f>
        <v>226.68</v>
      </c>
      <c r="DA168">
        <f>AI168</f>
        <v>5.52</v>
      </c>
      <c r="DB168">
        <f t="shared" si="86"/>
        <v>1.1299999999999999</v>
      </c>
      <c r="DC168">
        <f t="shared" si="87"/>
        <v>0</v>
      </c>
      <c r="DD168" t="s">
        <v>3</v>
      </c>
      <c r="DE168" t="s">
        <v>3</v>
      </c>
      <c r="DF168">
        <f>ROUND(ROUND(AE168*AI168,2)*CX168,2)</f>
        <v>2.5</v>
      </c>
      <c r="DG168">
        <f t="shared" ref="DG168:DG183" si="89">ROUND(ROUND(AF168,2)*CX168,2)</f>
        <v>0</v>
      </c>
      <c r="DH168">
        <f t="shared" ref="DH168:DH183" si="90">ROUND(ROUND(AG168,2)*CX168,2)</f>
        <v>0</v>
      </c>
      <c r="DI168">
        <f t="shared" si="72"/>
        <v>0</v>
      </c>
      <c r="DJ168">
        <f>DF168</f>
        <v>2.5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ROW(Source!A485)</f>
        <v>485</v>
      </c>
      <c r="B169">
        <v>50626683</v>
      </c>
      <c r="C169">
        <v>50628279</v>
      </c>
      <c r="D169">
        <v>46123110</v>
      </c>
      <c r="E169">
        <v>1</v>
      </c>
      <c r="F169">
        <v>1</v>
      </c>
      <c r="G169">
        <v>30570983</v>
      </c>
      <c r="H169">
        <v>3</v>
      </c>
      <c r="I169" t="s">
        <v>991</v>
      </c>
      <c r="J169" t="s">
        <v>992</v>
      </c>
      <c r="K169" t="s">
        <v>993</v>
      </c>
      <c r="L169">
        <v>1355</v>
      </c>
      <c r="N169">
        <v>1010</v>
      </c>
      <c r="O169" t="s">
        <v>587</v>
      </c>
      <c r="P169" t="s">
        <v>587</v>
      </c>
      <c r="Q169">
        <v>100</v>
      </c>
      <c r="W169">
        <v>0</v>
      </c>
      <c r="X169">
        <v>-489905911</v>
      </c>
      <c r="Y169">
        <f t="shared" si="85"/>
        <v>0.3</v>
      </c>
      <c r="AA169">
        <v>2340.7800000000002</v>
      </c>
      <c r="AB169">
        <v>0</v>
      </c>
      <c r="AC169">
        <v>0</v>
      </c>
      <c r="AD169">
        <v>0</v>
      </c>
      <c r="AE169">
        <v>323.76</v>
      </c>
      <c r="AF169">
        <v>0</v>
      </c>
      <c r="AG169">
        <v>0</v>
      </c>
      <c r="AH169">
        <v>0</v>
      </c>
      <c r="AI169">
        <v>7.23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0.3</v>
      </c>
      <c r="AU169" t="s">
        <v>3</v>
      </c>
      <c r="AV169">
        <v>0</v>
      </c>
      <c r="AW169">
        <v>2</v>
      </c>
      <c r="AX169">
        <v>50628290</v>
      </c>
      <c r="AY169">
        <v>1</v>
      </c>
      <c r="AZ169">
        <v>0</v>
      </c>
      <c r="BA169">
        <v>215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ROUND(Y169*Source!I485,9)</f>
        <v>0.12</v>
      </c>
      <c r="CY169">
        <f>AA169</f>
        <v>2340.7800000000002</v>
      </c>
      <c r="CZ169">
        <f>AE169</f>
        <v>323.76</v>
      </c>
      <c r="DA169">
        <f>AI169</f>
        <v>7.23</v>
      </c>
      <c r="DB169">
        <f t="shared" si="86"/>
        <v>97.13</v>
      </c>
      <c r="DC169">
        <f t="shared" si="87"/>
        <v>0</v>
      </c>
      <c r="DD169" t="s">
        <v>3</v>
      </c>
      <c r="DE169" t="s">
        <v>3</v>
      </c>
      <c r="DF169">
        <f>ROUND(ROUND(AE169*AI169,2)*CX169,2)</f>
        <v>280.89</v>
      </c>
      <c r="DG169">
        <f t="shared" si="89"/>
        <v>0</v>
      </c>
      <c r="DH169">
        <f t="shared" si="90"/>
        <v>0</v>
      </c>
      <c r="DI169">
        <f t="shared" si="72"/>
        <v>0</v>
      </c>
      <c r="DJ169">
        <f>DF169</f>
        <v>280.89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ROW(Source!A485)</f>
        <v>485</v>
      </c>
      <c r="B170">
        <v>50626683</v>
      </c>
      <c r="C170">
        <v>50628279</v>
      </c>
      <c r="D170">
        <v>46148214</v>
      </c>
      <c r="E170">
        <v>1</v>
      </c>
      <c r="F170">
        <v>1</v>
      </c>
      <c r="G170">
        <v>30570983</v>
      </c>
      <c r="H170">
        <v>3</v>
      </c>
      <c r="I170" t="s">
        <v>994</v>
      </c>
      <c r="J170" t="s">
        <v>995</v>
      </c>
      <c r="K170" t="s">
        <v>996</v>
      </c>
      <c r="L170">
        <v>1301</v>
      </c>
      <c r="N170">
        <v>1003</v>
      </c>
      <c r="O170" t="s">
        <v>287</v>
      </c>
      <c r="P170" t="s">
        <v>287</v>
      </c>
      <c r="Q170">
        <v>1</v>
      </c>
      <c r="W170">
        <v>0</v>
      </c>
      <c r="X170">
        <v>1159735927</v>
      </c>
      <c r="Y170">
        <f t="shared" si="85"/>
        <v>5.5</v>
      </c>
      <c r="AA170">
        <v>4.72</v>
      </c>
      <c r="AB170">
        <v>0</v>
      </c>
      <c r="AC170">
        <v>0</v>
      </c>
      <c r="AD170">
        <v>0</v>
      </c>
      <c r="AE170">
        <v>0.7</v>
      </c>
      <c r="AF170">
        <v>0</v>
      </c>
      <c r="AG170">
        <v>0</v>
      </c>
      <c r="AH170">
        <v>0</v>
      </c>
      <c r="AI170">
        <v>6.74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5.5</v>
      </c>
      <c r="AU170" t="s">
        <v>3</v>
      </c>
      <c r="AV170">
        <v>0</v>
      </c>
      <c r="AW170">
        <v>2</v>
      </c>
      <c r="AX170">
        <v>50628291</v>
      </c>
      <c r="AY170">
        <v>1</v>
      </c>
      <c r="AZ170">
        <v>0</v>
      </c>
      <c r="BA170">
        <v>216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ROUND(Y170*Source!I485,9)</f>
        <v>2.2000000000000002</v>
      </c>
      <c r="CY170">
        <f>AA170</f>
        <v>4.72</v>
      </c>
      <c r="CZ170">
        <f>AE170</f>
        <v>0.7</v>
      </c>
      <c r="DA170">
        <f>AI170</f>
        <v>6.74</v>
      </c>
      <c r="DB170">
        <f t="shared" si="86"/>
        <v>3.85</v>
      </c>
      <c r="DC170">
        <f t="shared" si="87"/>
        <v>0</v>
      </c>
      <c r="DD170" t="s">
        <v>3</v>
      </c>
      <c r="DE170" t="s">
        <v>3</v>
      </c>
      <c r="DF170">
        <f>ROUND(ROUND(AE170*AI170,2)*CX170,2)</f>
        <v>10.38</v>
      </c>
      <c r="DG170">
        <f t="shared" si="89"/>
        <v>0</v>
      </c>
      <c r="DH170">
        <f t="shared" si="90"/>
        <v>0</v>
      </c>
      <c r="DI170">
        <f t="shared" si="72"/>
        <v>0</v>
      </c>
      <c r="DJ170">
        <f>DF170</f>
        <v>10.38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ROW(Source!A485)</f>
        <v>485</v>
      </c>
      <c r="B171">
        <v>50626683</v>
      </c>
      <c r="C171">
        <v>50628279</v>
      </c>
      <c r="D171">
        <v>46148216</v>
      </c>
      <c r="E171">
        <v>1</v>
      </c>
      <c r="F171">
        <v>1</v>
      </c>
      <c r="G171">
        <v>30570983</v>
      </c>
      <c r="H171">
        <v>3</v>
      </c>
      <c r="I171" t="s">
        <v>997</v>
      </c>
      <c r="J171" t="s">
        <v>998</v>
      </c>
      <c r="K171" t="s">
        <v>999</v>
      </c>
      <c r="L171">
        <v>1356</v>
      </c>
      <c r="N171">
        <v>1010</v>
      </c>
      <c r="O171" t="s">
        <v>540</v>
      </c>
      <c r="P171" t="s">
        <v>540</v>
      </c>
      <c r="Q171">
        <v>1000</v>
      </c>
      <c r="W171">
        <v>0</v>
      </c>
      <c r="X171">
        <v>1674776227</v>
      </c>
      <c r="Y171">
        <f t="shared" si="85"/>
        <v>0.02</v>
      </c>
      <c r="AA171">
        <v>212.58</v>
      </c>
      <c r="AB171">
        <v>0</v>
      </c>
      <c r="AC171">
        <v>0</v>
      </c>
      <c r="AD171">
        <v>0</v>
      </c>
      <c r="AE171">
        <v>6.44</v>
      </c>
      <c r="AF171">
        <v>0</v>
      </c>
      <c r="AG171">
        <v>0</v>
      </c>
      <c r="AH171">
        <v>0</v>
      </c>
      <c r="AI171">
        <v>33.01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0.02</v>
      </c>
      <c r="AU171" t="s">
        <v>3</v>
      </c>
      <c r="AV171">
        <v>0</v>
      </c>
      <c r="AW171">
        <v>2</v>
      </c>
      <c r="AX171">
        <v>50628292</v>
      </c>
      <c r="AY171">
        <v>1</v>
      </c>
      <c r="AZ171">
        <v>0</v>
      </c>
      <c r="BA171">
        <v>217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ROUND(Y171*Source!I485,9)</f>
        <v>8.0000000000000002E-3</v>
      </c>
      <c r="CY171">
        <f>AA171</f>
        <v>212.58</v>
      </c>
      <c r="CZ171">
        <f>AE171</f>
        <v>6.44</v>
      </c>
      <c r="DA171">
        <f>AI171</f>
        <v>33.01</v>
      </c>
      <c r="DB171">
        <f t="shared" si="86"/>
        <v>0.13</v>
      </c>
      <c r="DC171">
        <f t="shared" si="87"/>
        <v>0</v>
      </c>
      <c r="DD171" t="s">
        <v>3</v>
      </c>
      <c r="DE171" t="s">
        <v>3</v>
      </c>
      <c r="DF171">
        <f>ROUND(ROUND(AE171*AI171,2)*CX171,2)</f>
        <v>1.7</v>
      </c>
      <c r="DG171">
        <f t="shared" si="89"/>
        <v>0</v>
      </c>
      <c r="DH171">
        <f t="shared" si="90"/>
        <v>0</v>
      </c>
      <c r="DI171">
        <f t="shared" si="72"/>
        <v>0</v>
      </c>
      <c r="DJ171">
        <f>DF171</f>
        <v>1.7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ROW(Source!A485)</f>
        <v>485</v>
      </c>
      <c r="B172">
        <v>50626683</v>
      </c>
      <c r="C172">
        <v>50628279</v>
      </c>
      <c r="D172">
        <v>46151669</v>
      </c>
      <c r="E172">
        <v>1</v>
      </c>
      <c r="F172">
        <v>1</v>
      </c>
      <c r="G172">
        <v>30570983</v>
      </c>
      <c r="H172">
        <v>3</v>
      </c>
      <c r="I172" t="s">
        <v>550</v>
      </c>
      <c r="J172" t="s">
        <v>551</v>
      </c>
      <c r="K172" t="s">
        <v>1229</v>
      </c>
      <c r="L172">
        <v>1303</v>
      </c>
      <c r="N172">
        <v>1003</v>
      </c>
      <c r="O172" t="s">
        <v>531</v>
      </c>
      <c r="P172" t="s">
        <v>531</v>
      </c>
      <c r="Q172">
        <v>1000</v>
      </c>
      <c r="W172">
        <v>0</v>
      </c>
      <c r="X172">
        <v>1164107494</v>
      </c>
      <c r="Y172">
        <f t="shared" si="85"/>
        <v>0.10199999999999999</v>
      </c>
      <c r="AA172">
        <v>455279.58</v>
      </c>
      <c r="AB172">
        <v>0</v>
      </c>
      <c r="AC172">
        <v>0</v>
      </c>
      <c r="AD172">
        <v>0</v>
      </c>
      <c r="AE172">
        <v>104903.13</v>
      </c>
      <c r="AF172">
        <v>0</v>
      </c>
      <c r="AG172">
        <v>0</v>
      </c>
      <c r="AH172">
        <v>0</v>
      </c>
      <c r="AI172">
        <v>4.34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0.10199999999999999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ROUND(Y172*Source!I485,9)</f>
        <v>4.0800000000000003E-2</v>
      </c>
      <c r="CY172">
        <f>AA172</f>
        <v>455279.58</v>
      </c>
      <c r="CZ172">
        <f>AE172</f>
        <v>104903.13</v>
      </c>
      <c r="DA172">
        <f>AI172</f>
        <v>4.34</v>
      </c>
      <c r="DB172">
        <f t="shared" si="86"/>
        <v>10700.12</v>
      </c>
      <c r="DC172">
        <f t="shared" si="87"/>
        <v>0</v>
      </c>
      <c r="DD172" t="s">
        <v>3</v>
      </c>
      <c r="DE172" t="s">
        <v>3</v>
      </c>
      <c r="DF172">
        <f>ROUND(ROUND(AE172*AI172,2)*CX172,2)</f>
        <v>18575.41</v>
      </c>
      <c r="DG172">
        <f t="shared" si="89"/>
        <v>0</v>
      </c>
      <c r="DH172">
        <f t="shared" si="90"/>
        <v>0</v>
      </c>
      <c r="DI172">
        <f t="shared" si="72"/>
        <v>0</v>
      </c>
      <c r="DJ172">
        <f>DF172</f>
        <v>18575.41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ROW(Source!A523)</f>
        <v>523</v>
      </c>
      <c r="B173">
        <v>50626682</v>
      </c>
      <c r="C173">
        <v>50628713</v>
      </c>
      <c r="D173">
        <v>40404405</v>
      </c>
      <c r="E173">
        <v>30570983</v>
      </c>
      <c r="F173">
        <v>1</v>
      </c>
      <c r="G173">
        <v>30570983</v>
      </c>
      <c r="H173">
        <v>1</v>
      </c>
      <c r="I173" t="s">
        <v>887</v>
      </c>
      <c r="J173" t="s">
        <v>3</v>
      </c>
      <c r="K173" t="s">
        <v>888</v>
      </c>
      <c r="L173">
        <v>1191</v>
      </c>
      <c r="N173">
        <v>1013</v>
      </c>
      <c r="O173" t="s">
        <v>889</v>
      </c>
      <c r="P173" t="s">
        <v>889</v>
      </c>
      <c r="Q173">
        <v>1</v>
      </c>
      <c r="W173">
        <v>0</v>
      </c>
      <c r="X173">
        <v>476480486</v>
      </c>
      <c r="Y173">
        <f t="shared" si="85"/>
        <v>2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</v>
      </c>
      <c r="AU173" t="s">
        <v>3</v>
      </c>
      <c r="AV173">
        <v>1</v>
      </c>
      <c r="AW173">
        <v>2</v>
      </c>
      <c r="AX173">
        <v>50628724</v>
      </c>
      <c r="AY173">
        <v>1</v>
      </c>
      <c r="AZ173">
        <v>0</v>
      </c>
      <c r="BA173">
        <v>219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ROUND(AT173*Source!I523*AH173*AL173,2)</f>
        <v>0</v>
      </c>
      <c r="CV173">
        <f>ROUND(Y173*Source!I523,9)</f>
        <v>2</v>
      </c>
      <c r="CW173">
        <v>0</v>
      </c>
      <c r="CX173">
        <f>ROUND(Y173*Source!I523,9)</f>
        <v>2</v>
      </c>
      <c r="CY173">
        <f>AD173</f>
        <v>0</v>
      </c>
      <c r="CZ173">
        <f>AH173</f>
        <v>0</v>
      </c>
      <c r="DA173">
        <f>AL173</f>
        <v>1</v>
      </c>
      <c r="DB173">
        <f t="shared" si="86"/>
        <v>0</v>
      </c>
      <c r="DC173">
        <f t="shared" si="87"/>
        <v>0</v>
      </c>
      <c r="DD173" t="s">
        <v>3</v>
      </c>
      <c r="DE173" t="s">
        <v>3</v>
      </c>
      <c r="DF173">
        <f t="shared" ref="DF173:DF185" si="91">ROUND(ROUND(AE173,2)*CX173,2)</f>
        <v>0</v>
      </c>
      <c r="DG173">
        <f t="shared" si="89"/>
        <v>0</v>
      </c>
      <c r="DH173">
        <f t="shared" si="90"/>
        <v>0</v>
      </c>
      <c r="DI173">
        <f t="shared" si="72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ROW(Source!A523)</f>
        <v>523</v>
      </c>
      <c r="B174">
        <v>50626682</v>
      </c>
      <c r="C174">
        <v>50628713</v>
      </c>
      <c r="D174">
        <v>46170867</v>
      </c>
      <c r="E174">
        <v>1</v>
      </c>
      <c r="F174">
        <v>1</v>
      </c>
      <c r="G174">
        <v>30570983</v>
      </c>
      <c r="H174">
        <v>2</v>
      </c>
      <c r="I174" t="s">
        <v>939</v>
      </c>
      <c r="J174" t="s">
        <v>940</v>
      </c>
      <c r="K174" t="s">
        <v>941</v>
      </c>
      <c r="L174">
        <v>1368</v>
      </c>
      <c r="N174">
        <v>1011</v>
      </c>
      <c r="O174" t="s">
        <v>893</v>
      </c>
      <c r="P174" t="s">
        <v>893</v>
      </c>
      <c r="Q174">
        <v>1</v>
      </c>
      <c r="W174">
        <v>0</v>
      </c>
      <c r="X174">
        <v>-7781208</v>
      </c>
      <c r="Y174">
        <f t="shared" si="85"/>
        <v>0.01</v>
      </c>
      <c r="AA174">
        <v>0</v>
      </c>
      <c r="AB174">
        <v>83.1</v>
      </c>
      <c r="AC174">
        <v>12.62</v>
      </c>
      <c r="AD174">
        <v>0</v>
      </c>
      <c r="AE174">
        <v>0</v>
      </c>
      <c r="AF174">
        <v>83.1</v>
      </c>
      <c r="AG174">
        <v>12.62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0.01</v>
      </c>
      <c r="AU174" t="s">
        <v>3</v>
      </c>
      <c r="AV174">
        <v>0</v>
      </c>
      <c r="AW174">
        <v>2</v>
      </c>
      <c r="AX174">
        <v>50628725</v>
      </c>
      <c r="AY174">
        <v>1</v>
      </c>
      <c r="AZ174">
        <v>0</v>
      </c>
      <c r="BA174">
        <v>220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ROUND(Y174*Source!I523*DO174,9)</f>
        <v>0</v>
      </c>
      <c r="CX174">
        <f>ROUND(Y174*Source!I523,9)</f>
        <v>0.01</v>
      </c>
      <c r="CY174">
        <f>AB174</f>
        <v>83.1</v>
      </c>
      <c r="CZ174">
        <f>AF174</f>
        <v>83.1</v>
      </c>
      <c r="DA174">
        <f>AJ174</f>
        <v>1</v>
      </c>
      <c r="DB174">
        <f t="shared" si="86"/>
        <v>0.83</v>
      </c>
      <c r="DC174">
        <f t="shared" si="87"/>
        <v>0.13</v>
      </c>
      <c r="DD174" t="s">
        <v>3</v>
      </c>
      <c r="DE174" t="s">
        <v>3</v>
      </c>
      <c r="DF174">
        <f t="shared" si="91"/>
        <v>0</v>
      </c>
      <c r="DG174">
        <f t="shared" si="89"/>
        <v>0.83</v>
      </c>
      <c r="DH174">
        <f t="shared" si="90"/>
        <v>0.13</v>
      </c>
      <c r="DI174">
        <f t="shared" si="72"/>
        <v>0</v>
      </c>
      <c r="DJ174">
        <f>DG174</f>
        <v>0.83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ROW(Source!A523)</f>
        <v>523</v>
      </c>
      <c r="B175">
        <v>50626682</v>
      </c>
      <c r="C175">
        <v>50628713</v>
      </c>
      <c r="D175">
        <v>46170978</v>
      </c>
      <c r="E175">
        <v>1</v>
      </c>
      <c r="F175">
        <v>1</v>
      </c>
      <c r="G175">
        <v>30570983</v>
      </c>
      <c r="H175">
        <v>2</v>
      </c>
      <c r="I175" t="s">
        <v>1000</v>
      </c>
      <c r="J175" t="s">
        <v>1001</v>
      </c>
      <c r="K175" t="s">
        <v>1002</v>
      </c>
      <c r="L175">
        <v>1368</v>
      </c>
      <c r="N175">
        <v>1011</v>
      </c>
      <c r="O175" t="s">
        <v>893</v>
      </c>
      <c r="P175" t="s">
        <v>893</v>
      </c>
      <c r="Q175">
        <v>1</v>
      </c>
      <c r="W175">
        <v>0</v>
      </c>
      <c r="X175">
        <v>1418724707</v>
      </c>
      <c r="Y175">
        <f t="shared" si="85"/>
        <v>0.2</v>
      </c>
      <c r="AA175">
        <v>0</v>
      </c>
      <c r="AB175">
        <v>1.1100000000000001</v>
      </c>
      <c r="AC175">
        <v>0</v>
      </c>
      <c r="AD175">
        <v>0</v>
      </c>
      <c r="AE175">
        <v>0</v>
      </c>
      <c r="AF175">
        <v>1.1100000000000001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0.2</v>
      </c>
      <c r="AU175" t="s">
        <v>3</v>
      </c>
      <c r="AV175">
        <v>0</v>
      </c>
      <c r="AW175">
        <v>2</v>
      </c>
      <c r="AX175">
        <v>50628726</v>
      </c>
      <c r="AY175">
        <v>1</v>
      </c>
      <c r="AZ175">
        <v>0</v>
      </c>
      <c r="BA175">
        <v>221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ROUND(Y175*Source!I523*DO175,9)</f>
        <v>0</v>
      </c>
      <c r="CX175">
        <f>ROUND(Y175*Source!I523,9)</f>
        <v>0.2</v>
      </c>
      <c r="CY175">
        <f>AB175</f>
        <v>1.1100000000000001</v>
      </c>
      <c r="CZ175">
        <f>AF175</f>
        <v>1.1100000000000001</v>
      </c>
      <c r="DA175">
        <f>AJ175</f>
        <v>1</v>
      </c>
      <c r="DB175">
        <f t="shared" si="86"/>
        <v>0.22</v>
      </c>
      <c r="DC175">
        <f t="shared" si="87"/>
        <v>0</v>
      </c>
      <c r="DD175" t="s">
        <v>3</v>
      </c>
      <c r="DE175" t="s">
        <v>3</v>
      </c>
      <c r="DF175">
        <f t="shared" si="91"/>
        <v>0</v>
      </c>
      <c r="DG175">
        <f t="shared" si="89"/>
        <v>0.22</v>
      </c>
      <c r="DH175">
        <f t="shared" si="90"/>
        <v>0</v>
      </c>
      <c r="DI175">
        <f t="shared" si="72"/>
        <v>0</v>
      </c>
      <c r="DJ175">
        <f>DG175</f>
        <v>0.22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ROW(Source!A523)</f>
        <v>523</v>
      </c>
      <c r="B176">
        <v>50626682</v>
      </c>
      <c r="C176">
        <v>50628713</v>
      </c>
      <c r="D176">
        <v>46136870</v>
      </c>
      <c r="E176">
        <v>1</v>
      </c>
      <c r="F176">
        <v>1</v>
      </c>
      <c r="G176">
        <v>30570983</v>
      </c>
      <c r="H176">
        <v>3</v>
      </c>
      <c r="I176" t="s">
        <v>1003</v>
      </c>
      <c r="J176" t="s">
        <v>1004</v>
      </c>
      <c r="K176" t="s">
        <v>1005</v>
      </c>
      <c r="L176">
        <v>1346</v>
      </c>
      <c r="N176">
        <v>1009</v>
      </c>
      <c r="O176" t="s">
        <v>262</v>
      </c>
      <c r="P176" t="s">
        <v>262</v>
      </c>
      <c r="Q176">
        <v>1</v>
      </c>
      <c r="W176">
        <v>0</v>
      </c>
      <c r="X176">
        <v>-666633332</v>
      </c>
      <c r="Y176">
        <f t="shared" si="85"/>
        <v>1.6E-2</v>
      </c>
      <c r="AA176">
        <v>159.07</v>
      </c>
      <c r="AB176">
        <v>0</v>
      </c>
      <c r="AC176">
        <v>0</v>
      </c>
      <c r="AD176">
        <v>0</v>
      </c>
      <c r="AE176">
        <v>159.07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1.6E-2</v>
      </c>
      <c r="AU176" t="s">
        <v>3</v>
      </c>
      <c r="AV176">
        <v>0</v>
      </c>
      <c r="AW176">
        <v>2</v>
      </c>
      <c r="AX176">
        <v>50628727</v>
      </c>
      <c r="AY176">
        <v>1</v>
      </c>
      <c r="AZ176">
        <v>0</v>
      </c>
      <c r="BA176">
        <v>222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ROUND(Y176*Source!I523,9)</f>
        <v>1.6E-2</v>
      </c>
      <c r="CY176">
        <f t="shared" ref="CY176:CY182" si="92">AA176</f>
        <v>159.07</v>
      </c>
      <c r="CZ176">
        <f t="shared" ref="CZ176:CZ182" si="93">AE176</f>
        <v>159.07</v>
      </c>
      <c r="DA176">
        <f t="shared" ref="DA176:DA182" si="94">AI176</f>
        <v>1</v>
      </c>
      <c r="DB176">
        <f t="shared" si="86"/>
        <v>2.5499999999999998</v>
      </c>
      <c r="DC176">
        <f t="shared" si="87"/>
        <v>0</v>
      </c>
      <c r="DD176" t="s">
        <v>3</v>
      </c>
      <c r="DE176" t="s">
        <v>3</v>
      </c>
      <c r="DF176">
        <f t="shared" si="91"/>
        <v>2.5499999999999998</v>
      </c>
      <c r="DG176">
        <f t="shared" si="89"/>
        <v>0</v>
      </c>
      <c r="DH176">
        <f t="shared" si="90"/>
        <v>0</v>
      </c>
      <c r="DI176">
        <f t="shared" si="72"/>
        <v>0</v>
      </c>
      <c r="DJ176">
        <f t="shared" ref="DJ176:DJ182" si="95">DF176</f>
        <v>2.5499999999999998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ROW(Source!A523)</f>
        <v>523</v>
      </c>
      <c r="B177">
        <v>50626682</v>
      </c>
      <c r="C177">
        <v>50628713</v>
      </c>
      <c r="D177">
        <v>46136088</v>
      </c>
      <c r="E177">
        <v>1</v>
      </c>
      <c r="F177">
        <v>1</v>
      </c>
      <c r="G177">
        <v>30570983</v>
      </c>
      <c r="H177">
        <v>3</v>
      </c>
      <c r="I177" t="s">
        <v>1006</v>
      </c>
      <c r="J177" t="s">
        <v>1007</v>
      </c>
      <c r="K177" t="s">
        <v>1008</v>
      </c>
      <c r="L177">
        <v>1354</v>
      </c>
      <c r="N177">
        <v>1010</v>
      </c>
      <c r="O177" t="s">
        <v>402</v>
      </c>
      <c r="P177" t="s">
        <v>402</v>
      </c>
      <c r="Q177">
        <v>1</v>
      </c>
      <c r="W177">
        <v>0</v>
      </c>
      <c r="X177">
        <v>-934629768</v>
      </c>
      <c r="Y177">
        <f t="shared" si="85"/>
        <v>4</v>
      </c>
      <c r="AA177">
        <v>0.89</v>
      </c>
      <c r="AB177">
        <v>0</v>
      </c>
      <c r="AC177">
        <v>0</v>
      </c>
      <c r="AD177">
        <v>0</v>
      </c>
      <c r="AE177">
        <v>0.89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4</v>
      </c>
      <c r="AU177" t="s">
        <v>3</v>
      </c>
      <c r="AV177">
        <v>0</v>
      </c>
      <c r="AW177">
        <v>2</v>
      </c>
      <c r="AX177">
        <v>50628728</v>
      </c>
      <c r="AY177">
        <v>1</v>
      </c>
      <c r="AZ177">
        <v>0</v>
      </c>
      <c r="BA177">
        <v>223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ROUND(Y177*Source!I523,9)</f>
        <v>4</v>
      </c>
      <c r="CY177">
        <f t="shared" si="92"/>
        <v>0.89</v>
      </c>
      <c r="CZ177">
        <f t="shared" si="93"/>
        <v>0.89</v>
      </c>
      <c r="DA177">
        <f t="shared" si="94"/>
        <v>1</v>
      </c>
      <c r="DB177">
        <f t="shared" si="86"/>
        <v>3.56</v>
      </c>
      <c r="DC177">
        <f t="shared" si="87"/>
        <v>0</v>
      </c>
      <c r="DD177" t="s">
        <v>3</v>
      </c>
      <c r="DE177" t="s">
        <v>3</v>
      </c>
      <c r="DF177">
        <f t="shared" si="91"/>
        <v>3.56</v>
      </c>
      <c r="DG177">
        <f t="shared" si="89"/>
        <v>0</v>
      </c>
      <c r="DH177">
        <f t="shared" si="90"/>
        <v>0</v>
      </c>
      <c r="DI177">
        <f t="shared" si="72"/>
        <v>0</v>
      </c>
      <c r="DJ177">
        <f t="shared" si="95"/>
        <v>3.56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ROW(Source!A523)</f>
        <v>523</v>
      </c>
      <c r="B178">
        <v>50626682</v>
      </c>
      <c r="C178">
        <v>50628713</v>
      </c>
      <c r="D178">
        <v>45560486</v>
      </c>
      <c r="E178">
        <v>1</v>
      </c>
      <c r="F178">
        <v>1</v>
      </c>
      <c r="G178">
        <v>30570983</v>
      </c>
      <c r="H178">
        <v>3</v>
      </c>
      <c r="I178" t="s">
        <v>1009</v>
      </c>
      <c r="J178" t="s">
        <v>1010</v>
      </c>
      <c r="K178" t="s">
        <v>1011</v>
      </c>
      <c r="L178">
        <v>1348</v>
      </c>
      <c r="N178">
        <v>1009</v>
      </c>
      <c r="O178" t="s">
        <v>84</v>
      </c>
      <c r="P178" t="s">
        <v>84</v>
      </c>
      <c r="Q178">
        <v>1000</v>
      </c>
      <c r="W178">
        <v>0</v>
      </c>
      <c r="X178">
        <v>-1293511550</v>
      </c>
      <c r="Y178">
        <f t="shared" si="85"/>
        <v>1E-4</v>
      </c>
      <c r="AA178">
        <v>23418.79</v>
      </c>
      <c r="AB178">
        <v>0</v>
      </c>
      <c r="AC178">
        <v>0</v>
      </c>
      <c r="AD178">
        <v>0</v>
      </c>
      <c r="AE178">
        <v>23418.79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1E-4</v>
      </c>
      <c r="AU178" t="s">
        <v>3</v>
      </c>
      <c r="AV178">
        <v>0</v>
      </c>
      <c r="AW178">
        <v>2</v>
      </c>
      <c r="AX178">
        <v>50628729</v>
      </c>
      <c r="AY178">
        <v>1</v>
      </c>
      <c r="AZ178">
        <v>0</v>
      </c>
      <c r="BA178">
        <v>224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ROUND(Y178*Source!I523,9)</f>
        <v>1E-4</v>
      </c>
      <c r="CY178">
        <f t="shared" si="92"/>
        <v>23418.79</v>
      </c>
      <c r="CZ178">
        <f t="shared" si="93"/>
        <v>23418.79</v>
      </c>
      <c r="DA178">
        <f t="shared" si="94"/>
        <v>1</v>
      </c>
      <c r="DB178">
        <f t="shared" si="86"/>
        <v>2.34</v>
      </c>
      <c r="DC178">
        <f t="shared" si="87"/>
        <v>0</v>
      </c>
      <c r="DD178" t="s">
        <v>3</v>
      </c>
      <c r="DE178" t="s">
        <v>3</v>
      </c>
      <c r="DF178">
        <f t="shared" si="91"/>
        <v>2.34</v>
      </c>
      <c r="DG178">
        <f t="shared" si="89"/>
        <v>0</v>
      </c>
      <c r="DH178">
        <f t="shared" si="90"/>
        <v>0</v>
      </c>
      <c r="DI178">
        <f t="shared" si="72"/>
        <v>0</v>
      </c>
      <c r="DJ178">
        <f t="shared" si="95"/>
        <v>2.34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ROW(Source!A523)</f>
        <v>523</v>
      </c>
      <c r="B179">
        <v>50626682</v>
      </c>
      <c r="C179">
        <v>50628713</v>
      </c>
      <c r="D179">
        <v>46147674</v>
      </c>
      <c r="E179">
        <v>1</v>
      </c>
      <c r="F179">
        <v>1</v>
      </c>
      <c r="G179">
        <v>30570983</v>
      </c>
      <c r="H179">
        <v>3</v>
      </c>
      <c r="I179" t="s">
        <v>560</v>
      </c>
      <c r="J179" t="s">
        <v>562</v>
      </c>
      <c r="K179" t="s">
        <v>561</v>
      </c>
      <c r="L179">
        <v>1354</v>
      </c>
      <c r="N179">
        <v>1010</v>
      </c>
      <c r="O179" t="s">
        <v>402</v>
      </c>
      <c r="P179" t="s">
        <v>402</v>
      </c>
      <c r="Q179">
        <v>1</v>
      </c>
      <c r="W179">
        <v>0</v>
      </c>
      <c r="X179">
        <v>-2104125041</v>
      </c>
      <c r="Y179">
        <f t="shared" si="85"/>
        <v>1</v>
      </c>
      <c r="AA179">
        <v>323.26</v>
      </c>
      <c r="AB179">
        <v>0</v>
      </c>
      <c r="AC179">
        <v>0</v>
      </c>
      <c r="AD179">
        <v>0</v>
      </c>
      <c r="AE179">
        <v>323.26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1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ROUND(Y179*Source!I523,9)</f>
        <v>1</v>
      </c>
      <c r="CY179">
        <f t="shared" si="92"/>
        <v>323.26</v>
      </c>
      <c r="CZ179">
        <f t="shared" si="93"/>
        <v>323.26</v>
      </c>
      <c r="DA179">
        <f t="shared" si="94"/>
        <v>1</v>
      </c>
      <c r="DB179">
        <f t="shared" si="86"/>
        <v>323.26</v>
      </c>
      <c r="DC179">
        <f t="shared" si="87"/>
        <v>0</v>
      </c>
      <c r="DD179" t="s">
        <v>3</v>
      </c>
      <c r="DE179" t="s">
        <v>3</v>
      </c>
      <c r="DF179">
        <f t="shared" si="91"/>
        <v>323.26</v>
      </c>
      <c r="DG179">
        <f t="shared" si="89"/>
        <v>0</v>
      </c>
      <c r="DH179">
        <f t="shared" si="90"/>
        <v>0</v>
      </c>
      <c r="DI179">
        <f t="shared" si="72"/>
        <v>0</v>
      </c>
      <c r="DJ179">
        <f t="shared" si="95"/>
        <v>323.26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ROW(Source!A523)</f>
        <v>523</v>
      </c>
      <c r="B180">
        <v>50626682</v>
      </c>
      <c r="C180">
        <v>50628713</v>
      </c>
      <c r="D180">
        <v>46148516</v>
      </c>
      <c r="E180">
        <v>1</v>
      </c>
      <c r="F180">
        <v>1</v>
      </c>
      <c r="G180">
        <v>30570983</v>
      </c>
      <c r="H180">
        <v>3</v>
      </c>
      <c r="I180" t="s">
        <v>1012</v>
      </c>
      <c r="J180" t="s">
        <v>1013</v>
      </c>
      <c r="K180" t="s">
        <v>1014</v>
      </c>
      <c r="L180">
        <v>1301</v>
      </c>
      <c r="N180">
        <v>1003</v>
      </c>
      <c r="O180" t="s">
        <v>287</v>
      </c>
      <c r="P180" t="s">
        <v>287</v>
      </c>
      <c r="Q180">
        <v>1</v>
      </c>
      <c r="W180">
        <v>0</v>
      </c>
      <c r="X180">
        <v>-2046478966</v>
      </c>
      <c r="Y180">
        <f t="shared" si="85"/>
        <v>9.16</v>
      </c>
      <c r="AA180">
        <v>0.69</v>
      </c>
      <c r="AB180">
        <v>0</v>
      </c>
      <c r="AC180">
        <v>0</v>
      </c>
      <c r="AD180">
        <v>0</v>
      </c>
      <c r="AE180">
        <v>0.69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9.16</v>
      </c>
      <c r="AU180" t="s">
        <v>3</v>
      </c>
      <c r="AV180">
        <v>0</v>
      </c>
      <c r="AW180">
        <v>2</v>
      </c>
      <c r="AX180">
        <v>50628730</v>
      </c>
      <c r="AY180">
        <v>1</v>
      </c>
      <c r="AZ180">
        <v>0</v>
      </c>
      <c r="BA180">
        <v>225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ROUND(Y180*Source!I523,9)</f>
        <v>9.16</v>
      </c>
      <c r="CY180">
        <f t="shared" si="92"/>
        <v>0.69</v>
      </c>
      <c r="CZ180">
        <f t="shared" si="93"/>
        <v>0.69</v>
      </c>
      <c r="DA180">
        <f t="shared" si="94"/>
        <v>1</v>
      </c>
      <c r="DB180">
        <f t="shared" si="86"/>
        <v>6.32</v>
      </c>
      <c r="DC180">
        <f t="shared" si="87"/>
        <v>0</v>
      </c>
      <c r="DD180" t="s">
        <v>3</v>
      </c>
      <c r="DE180" t="s">
        <v>3</v>
      </c>
      <c r="DF180">
        <f t="shared" si="91"/>
        <v>6.32</v>
      </c>
      <c r="DG180">
        <f t="shared" si="89"/>
        <v>0</v>
      </c>
      <c r="DH180">
        <f t="shared" si="90"/>
        <v>0</v>
      </c>
      <c r="DI180">
        <f t="shared" si="72"/>
        <v>0</v>
      </c>
      <c r="DJ180">
        <f t="shared" si="95"/>
        <v>6.32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ROW(Source!A523)</f>
        <v>523</v>
      </c>
      <c r="B181">
        <v>50626682</v>
      </c>
      <c r="C181">
        <v>50628713</v>
      </c>
      <c r="D181">
        <v>46148553</v>
      </c>
      <c r="E181">
        <v>1</v>
      </c>
      <c r="F181">
        <v>1</v>
      </c>
      <c r="G181">
        <v>30570983</v>
      </c>
      <c r="H181">
        <v>3</v>
      </c>
      <c r="I181" t="s">
        <v>988</v>
      </c>
      <c r="J181" t="s">
        <v>989</v>
      </c>
      <c r="K181" t="s">
        <v>990</v>
      </c>
      <c r="L181">
        <v>1356</v>
      </c>
      <c r="N181">
        <v>1010</v>
      </c>
      <c r="O181" t="s">
        <v>540</v>
      </c>
      <c r="P181" t="s">
        <v>540</v>
      </c>
      <c r="Q181">
        <v>1000</v>
      </c>
      <c r="W181">
        <v>0</v>
      </c>
      <c r="X181">
        <v>-1862568020</v>
      </c>
      <c r="Y181">
        <f t="shared" si="85"/>
        <v>2E-3</v>
      </c>
      <c r="AA181">
        <v>226.68</v>
      </c>
      <c r="AB181">
        <v>0</v>
      </c>
      <c r="AC181">
        <v>0</v>
      </c>
      <c r="AD181">
        <v>0</v>
      </c>
      <c r="AE181">
        <v>226.68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2E-3</v>
      </c>
      <c r="AU181" t="s">
        <v>3</v>
      </c>
      <c r="AV181">
        <v>0</v>
      </c>
      <c r="AW181">
        <v>2</v>
      </c>
      <c r="AX181">
        <v>50628731</v>
      </c>
      <c r="AY181">
        <v>1</v>
      </c>
      <c r="AZ181">
        <v>0</v>
      </c>
      <c r="BA181">
        <v>226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ROUND(Y181*Source!I523,9)</f>
        <v>2E-3</v>
      </c>
      <c r="CY181">
        <f t="shared" si="92"/>
        <v>226.68</v>
      </c>
      <c r="CZ181">
        <f t="shared" si="93"/>
        <v>226.68</v>
      </c>
      <c r="DA181">
        <f t="shared" si="94"/>
        <v>1</v>
      </c>
      <c r="DB181">
        <f t="shared" si="86"/>
        <v>0.45</v>
      </c>
      <c r="DC181">
        <f t="shared" si="87"/>
        <v>0</v>
      </c>
      <c r="DD181" t="s">
        <v>3</v>
      </c>
      <c r="DE181" t="s">
        <v>3</v>
      </c>
      <c r="DF181">
        <f t="shared" si="91"/>
        <v>0.45</v>
      </c>
      <c r="DG181">
        <f t="shared" si="89"/>
        <v>0</v>
      </c>
      <c r="DH181">
        <f t="shared" si="90"/>
        <v>0</v>
      </c>
      <c r="DI181">
        <f t="shared" si="72"/>
        <v>0</v>
      </c>
      <c r="DJ181">
        <f t="shared" si="95"/>
        <v>0.45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ROW(Source!A523)</f>
        <v>523</v>
      </c>
      <c r="B182">
        <v>50626682</v>
      </c>
      <c r="C182">
        <v>50628713</v>
      </c>
      <c r="D182">
        <v>46148713</v>
      </c>
      <c r="E182">
        <v>1</v>
      </c>
      <c r="F182">
        <v>1</v>
      </c>
      <c r="G182">
        <v>30570983</v>
      </c>
      <c r="H182">
        <v>3</v>
      </c>
      <c r="I182" t="s">
        <v>1015</v>
      </c>
      <c r="J182" t="s">
        <v>1016</v>
      </c>
      <c r="K182" t="s">
        <v>1017</v>
      </c>
      <c r="L182">
        <v>1354</v>
      </c>
      <c r="N182">
        <v>1010</v>
      </c>
      <c r="O182" t="s">
        <v>402</v>
      </c>
      <c r="P182" t="s">
        <v>402</v>
      </c>
      <c r="Q182">
        <v>1</v>
      </c>
      <c r="W182">
        <v>0</v>
      </c>
      <c r="X182">
        <v>1112018754</v>
      </c>
      <c r="Y182">
        <f t="shared" si="85"/>
        <v>1</v>
      </c>
      <c r="AA182">
        <v>14.99</v>
      </c>
      <c r="AB182">
        <v>0</v>
      </c>
      <c r="AC182">
        <v>0</v>
      </c>
      <c r="AD182">
        <v>0</v>
      </c>
      <c r="AE182">
        <v>14.99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</v>
      </c>
      <c r="AU182" t="s">
        <v>3</v>
      </c>
      <c r="AV182">
        <v>0</v>
      </c>
      <c r="AW182">
        <v>2</v>
      </c>
      <c r="AX182">
        <v>50628732</v>
      </c>
      <c r="AY182">
        <v>1</v>
      </c>
      <c r="AZ182">
        <v>0</v>
      </c>
      <c r="BA182">
        <v>227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ROUND(Y182*Source!I523,9)</f>
        <v>1</v>
      </c>
      <c r="CY182">
        <f t="shared" si="92"/>
        <v>14.99</v>
      </c>
      <c r="CZ182">
        <f t="shared" si="93"/>
        <v>14.99</v>
      </c>
      <c r="DA182">
        <f t="shared" si="94"/>
        <v>1</v>
      </c>
      <c r="DB182">
        <f t="shared" si="86"/>
        <v>14.99</v>
      </c>
      <c r="DC182">
        <f t="shared" si="87"/>
        <v>0</v>
      </c>
      <c r="DD182" t="s">
        <v>3</v>
      </c>
      <c r="DE182" t="s">
        <v>3</v>
      </c>
      <c r="DF182">
        <f t="shared" si="91"/>
        <v>14.99</v>
      </c>
      <c r="DG182">
        <f t="shared" si="89"/>
        <v>0</v>
      </c>
      <c r="DH182">
        <f t="shared" si="90"/>
        <v>0</v>
      </c>
      <c r="DI182">
        <f t="shared" si="72"/>
        <v>0</v>
      </c>
      <c r="DJ182">
        <f t="shared" si="95"/>
        <v>14.99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ROW(Source!A524)</f>
        <v>524</v>
      </c>
      <c r="B183">
        <v>50626683</v>
      </c>
      <c r="C183">
        <v>50628713</v>
      </c>
      <c r="D183">
        <v>40404405</v>
      </c>
      <c r="E183">
        <v>30570983</v>
      </c>
      <c r="F183">
        <v>1</v>
      </c>
      <c r="G183">
        <v>30570983</v>
      </c>
      <c r="H183">
        <v>1</v>
      </c>
      <c r="I183" t="s">
        <v>887</v>
      </c>
      <c r="J183" t="s">
        <v>3</v>
      </c>
      <c r="K183" t="s">
        <v>888</v>
      </c>
      <c r="L183">
        <v>1191</v>
      </c>
      <c r="N183">
        <v>1013</v>
      </c>
      <c r="O183" t="s">
        <v>889</v>
      </c>
      <c r="P183" t="s">
        <v>889</v>
      </c>
      <c r="Q183">
        <v>1</v>
      </c>
      <c r="W183">
        <v>0</v>
      </c>
      <c r="X183">
        <v>476480486</v>
      </c>
      <c r="Y183">
        <f t="shared" si="85"/>
        <v>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5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</v>
      </c>
      <c r="AU183" t="s">
        <v>3</v>
      </c>
      <c r="AV183">
        <v>1</v>
      </c>
      <c r="AW183">
        <v>2</v>
      </c>
      <c r="AX183">
        <v>50628724</v>
      </c>
      <c r="AY183">
        <v>1</v>
      </c>
      <c r="AZ183">
        <v>0</v>
      </c>
      <c r="BA183">
        <v>230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ROUND(AT183*Source!I524*AH183*AL183,2)</f>
        <v>0</v>
      </c>
      <c r="CV183">
        <f>ROUND(Y183*Source!I524,9)</f>
        <v>2</v>
      </c>
      <c r="CW183">
        <v>0</v>
      </c>
      <c r="CX183">
        <f>ROUND(Y183*Source!I524,9)</f>
        <v>2</v>
      </c>
      <c r="CY183">
        <f>AD183</f>
        <v>0</v>
      </c>
      <c r="CZ183">
        <f>AH183</f>
        <v>0</v>
      </c>
      <c r="DA183">
        <f>AL183</f>
        <v>1</v>
      </c>
      <c r="DB183">
        <f t="shared" si="86"/>
        <v>0</v>
      </c>
      <c r="DC183">
        <f t="shared" si="87"/>
        <v>0</v>
      </c>
      <c r="DD183" t="s">
        <v>3</v>
      </c>
      <c r="DE183" t="s">
        <v>3</v>
      </c>
      <c r="DF183">
        <f t="shared" si="91"/>
        <v>0</v>
      </c>
      <c r="DG183">
        <f t="shared" si="89"/>
        <v>0</v>
      </c>
      <c r="DH183">
        <f t="shared" si="90"/>
        <v>0</v>
      </c>
      <c r="DI183">
        <f t="shared" si="72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ROW(Source!A524)</f>
        <v>524</v>
      </c>
      <c r="B184">
        <v>50626683</v>
      </c>
      <c r="C184">
        <v>50628713</v>
      </c>
      <c r="D184">
        <v>46170867</v>
      </c>
      <c r="E184">
        <v>1</v>
      </c>
      <c r="F184">
        <v>1</v>
      </c>
      <c r="G184">
        <v>30570983</v>
      </c>
      <c r="H184">
        <v>2</v>
      </c>
      <c r="I184" t="s">
        <v>939</v>
      </c>
      <c r="J184" t="s">
        <v>940</v>
      </c>
      <c r="K184" t="s">
        <v>941</v>
      </c>
      <c r="L184">
        <v>1368</v>
      </c>
      <c r="N184">
        <v>1011</v>
      </c>
      <c r="O184" t="s">
        <v>893</v>
      </c>
      <c r="P184" t="s">
        <v>893</v>
      </c>
      <c r="Q184">
        <v>1</v>
      </c>
      <c r="W184">
        <v>0</v>
      </c>
      <c r="X184">
        <v>-7781208</v>
      </c>
      <c r="Y184">
        <f t="shared" si="85"/>
        <v>0.01</v>
      </c>
      <c r="AA184">
        <v>0</v>
      </c>
      <c r="AB184">
        <v>1106.71</v>
      </c>
      <c r="AC184">
        <v>450.44</v>
      </c>
      <c r="AD184">
        <v>0</v>
      </c>
      <c r="AE184">
        <v>0</v>
      </c>
      <c r="AF184">
        <v>83.1</v>
      </c>
      <c r="AG184">
        <v>12.62</v>
      </c>
      <c r="AH184">
        <v>0</v>
      </c>
      <c r="AI184">
        <v>1</v>
      </c>
      <c r="AJ184">
        <v>12.72</v>
      </c>
      <c r="AK184">
        <v>34.090000000000003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0.01</v>
      </c>
      <c r="AU184" t="s">
        <v>3</v>
      </c>
      <c r="AV184">
        <v>0</v>
      </c>
      <c r="AW184">
        <v>2</v>
      </c>
      <c r="AX184">
        <v>50628725</v>
      </c>
      <c r="AY184">
        <v>1</v>
      </c>
      <c r="AZ184">
        <v>0</v>
      </c>
      <c r="BA184">
        <v>231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ROUND(Y184*Source!I524*DO184,9)</f>
        <v>0</v>
      </c>
      <c r="CX184">
        <f>ROUND(Y184*Source!I524,9)</f>
        <v>0.01</v>
      </c>
      <c r="CY184">
        <f>AB184</f>
        <v>1106.71</v>
      </c>
      <c r="CZ184">
        <f>AF184</f>
        <v>83.1</v>
      </c>
      <c r="DA184">
        <f>AJ184</f>
        <v>12.72</v>
      </c>
      <c r="DB184">
        <f t="shared" si="86"/>
        <v>0.83</v>
      </c>
      <c r="DC184">
        <f t="shared" si="87"/>
        <v>0.13</v>
      </c>
      <c r="DD184" t="s">
        <v>3</v>
      </c>
      <c r="DE184" t="s">
        <v>3</v>
      </c>
      <c r="DF184">
        <f t="shared" si="91"/>
        <v>0</v>
      </c>
      <c r="DG184">
        <f>ROUND(ROUND(AF184*AJ184,2)*CX184,2)</f>
        <v>10.57</v>
      </c>
      <c r="DH184">
        <f>ROUND(ROUND(AG184*AK184,2)*CX184,2)</f>
        <v>4.3</v>
      </c>
      <c r="DI184">
        <f t="shared" si="72"/>
        <v>0</v>
      </c>
      <c r="DJ184">
        <f>DG184</f>
        <v>10.57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ROW(Source!A524)</f>
        <v>524</v>
      </c>
      <c r="B185">
        <v>50626683</v>
      </c>
      <c r="C185">
        <v>50628713</v>
      </c>
      <c r="D185">
        <v>46170978</v>
      </c>
      <c r="E185">
        <v>1</v>
      </c>
      <c r="F185">
        <v>1</v>
      </c>
      <c r="G185">
        <v>30570983</v>
      </c>
      <c r="H185">
        <v>2</v>
      </c>
      <c r="I185" t="s">
        <v>1000</v>
      </c>
      <c r="J185" t="s">
        <v>1001</v>
      </c>
      <c r="K185" t="s">
        <v>1002</v>
      </c>
      <c r="L185">
        <v>1368</v>
      </c>
      <c r="N185">
        <v>1011</v>
      </c>
      <c r="O185" t="s">
        <v>893</v>
      </c>
      <c r="P185" t="s">
        <v>893</v>
      </c>
      <c r="Q185">
        <v>1</v>
      </c>
      <c r="W185">
        <v>0</v>
      </c>
      <c r="X185">
        <v>1418724707</v>
      </c>
      <c r="Y185">
        <f t="shared" si="85"/>
        <v>0.2</v>
      </c>
      <c r="AA185">
        <v>0</v>
      </c>
      <c r="AB185">
        <v>9.86</v>
      </c>
      <c r="AC185">
        <v>0</v>
      </c>
      <c r="AD185">
        <v>0</v>
      </c>
      <c r="AE185">
        <v>0</v>
      </c>
      <c r="AF185">
        <v>1.1100000000000001</v>
      </c>
      <c r="AG185">
        <v>0</v>
      </c>
      <c r="AH185">
        <v>0</v>
      </c>
      <c r="AI185">
        <v>1</v>
      </c>
      <c r="AJ185">
        <v>8.48</v>
      </c>
      <c r="AK185">
        <v>34.090000000000003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0.2</v>
      </c>
      <c r="AU185" t="s">
        <v>3</v>
      </c>
      <c r="AV185">
        <v>0</v>
      </c>
      <c r="AW185">
        <v>2</v>
      </c>
      <c r="AX185">
        <v>50628726</v>
      </c>
      <c r="AY185">
        <v>1</v>
      </c>
      <c r="AZ185">
        <v>0</v>
      </c>
      <c r="BA185">
        <v>232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ROUND(Y185*Source!I524*DO185,9)</f>
        <v>0</v>
      </c>
      <c r="CX185">
        <f>ROUND(Y185*Source!I524,9)</f>
        <v>0.2</v>
      </c>
      <c r="CY185">
        <f>AB185</f>
        <v>9.86</v>
      </c>
      <c r="CZ185">
        <f>AF185</f>
        <v>1.1100000000000001</v>
      </c>
      <c r="DA185">
        <f>AJ185</f>
        <v>8.48</v>
      </c>
      <c r="DB185">
        <f t="shared" si="86"/>
        <v>0.22</v>
      </c>
      <c r="DC185">
        <f t="shared" si="87"/>
        <v>0</v>
      </c>
      <c r="DD185" t="s">
        <v>3</v>
      </c>
      <c r="DE185" t="s">
        <v>3</v>
      </c>
      <c r="DF185">
        <f t="shared" si="91"/>
        <v>0</v>
      </c>
      <c r="DG185">
        <f>ROUND(ROUND(AF185*AJ185,2)*CX185,2)</f>
        <v>1.88</v>
      </c>
      <c r="DH185">
        <f>ROUND(ROUND(AG185*AK185,2)*CX185,2)</f>
        <v>0</v>
      </c>
      <c r="DI185">
        <f t="shared" si="72"/>
        <v>0</v>
      </c>
      <c r="DJ185">
        <f>DG185</f>
        <v>1.88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ROW(Source!A524)</f>
        <v>524</v>
      </c>
      <c r="B186">
        <v>50626683</v>
      </c>
      <c r="C186">
        <v>50628713</v>
      </c>
      <c r="D186">
        <v>46136870</v>
      </c>
      <c r="E186">
        <v>1</v>
      </c>
      <c r="F186">
        <v>1</v>
      </c>
      <c r="G186">
        <v>30570983</v>
      </c>
      <c r="H186">
        <v>3</v>
      </c>
      <c r="I186" t="s">
        <v>1003</v>
      </c>
      <c r="J186" t="s">
        <v>1004</v>
      </c>
      <c r="K186" t="s">
        <v>1005</v>
      </c>
      <c r="L186">
        <v>1346</v>
      </c>
      <c r="N186">
        <v>1009</v>
      </c>
      <c r="O186" t="s">
        <v>262</v>
      </c>
      <c r="P186" t="s">
        <v>262</v>
      </c>
      <c r="Q186">
        <v>1</v>
      </c>
      <c r="W186">
        <v>0</v>
      </c>
      <c r="X186">
        <v>-666633332</v>
      </c>
      <c r="Y186">
        <f t="shared" si="85"/>
        <v>1.6E-2</v>
      </c>
      <c r="AA186">
        <v>270.42</v>
      </c>
      <c r="AB186">
        <v>0</v>
      </c>
      <c r="AC186">
        <v>0</v>
      </c>
      <c r="AD186">
        <v>0</v>
      </c>
      <c r="AE186">
        <v>159.07</v>
      </c>
      <c r="AF186">
        <v>0</v>
      </c>
      <c r="AG186">
        <v>0</v>
      </c>
      <c r="AH186">
        <v>0</v>
      </c>
      <c r="AI186">
        <v>1.7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1.6E-2</v>
      </c>
      <c r="AU186" t="s">
        <v>3</v>
      </c>
      <c r="AV186">
        <v>0</v>
      </c>
      <c r="AW186">
        <v>2</v>
      </c>
      <c r="AX186">
        <v>50628727</v>
      </c>
      <c r="AY186">
        <v>1</v>
      </c>
      <c r="AZ186">
        <v>0</v>
      </c>
      <c r="BA186">
        <v>233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ROUND(Y186*Source!I524,9)</f>
        <v>1.6E-2</v>
      </c>
      <c r="CY186">
        <f t="shared" ref="CY186:CY192" si="96">AA186</f>
        <v>270.42</v>
      </c>
      <c r="CZ186">
        <f t="shared" ref="CZ186:CZ192" si="97">AE186</f>
        <v>159.07</v>
      </c>
      <c r="DA186">
        <f t="shared" ref="DA186:DA192" si="98">AI186</f>
        <v>1.7</v>
      </c>
      <c r="DB186">
        <f t="shared" si="86"/>
        <v>2.5499999999999998</v>
      </c>
      <c r="DC186">
        <f t="shared" si="87"/>
        <v>0</v>
      </c>
      <c r="DD186" t="s">
        <v>3</v>
      </c>
      <c r="DE186" t="s">
        <v>3</v>
      </c>
      <c r="DF186">
        <f t="shared" ref="DF186:DF192" si="99">ROUND(ROUND(AE186*AI186,2)*CX186,2)</f>
        <v>4.33</v>
      </c>
      <c r="DG186">
        <f t="shared" ref="DG186:DG211" si="100">ROUND(ROUND(AF186,2)*CX186,2)</f>
        <v>0</v>
      </c>
      <c r="DH186">
        <f t="shared" ref="DH186:DH211" si="101">ROUND(ROUND(AG186,2)*CX186,2)</f>
        <v>0</v>
      </c>
      <c r="DI186">
        <f t="shared" si="72"/>
        <v>0</v>
      </c>
      <c r="DJ186">
        <f t="shared" ref="DJ186:DJ192" si="102">DF186</f>
        <v>4.33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ROW(Source!A524)</f>
        <v>524</v>
      </c>
      <c r="B187">
        <v>50626683</v>
      </c>
      <c r="C187">
        <v>50628713</v>
      </c>
      <c r="D187">
        <v>46136088</v>
      </c>
      <c r="E187">
        <v>1</v>
      </c>
      <c r="F187">
        <v>1</v>
      </c>
      <c r="G187">
        <v>30570983</v>
      </c>
      <c r="H187">
        <v>3</v>
      </c>
      <c r="I187" t="s">
        <v>1006</v>
      </c>
      <c r="J187" t="s">
        <v>1007</v>
      </c>
      <c r="K187" t="s">
        <v>1008</v>
      </c>
      <c r="L187">
        <v>1354</v>
      </c>
      <c r="N187">
        <v>1010</v>
      </c>
      <c r="O187" t="s">
        <v>402</v>
      </c>
      <c r="P187" t="s">
        <v>402</v>
      </c>
      <c r="Q187">
        <v>1</v>
      </c>
      <c r="W187">
        <v>0</v>
      </c>
      <c r="X187">
        <v>-934629768</v>
      </c>
      <c r="Y187">
        <f t="shared" si="85"/>
        <v>4</v>
      </c>
      <c r="AA187">
        <v>0.86</v>
      </c>
      <c r="AB187">
        <v>0</v>
      </c>
      <c r="AC187">
        <v>0</v>
      </c>
      <c r="AD187">
        <v>0</v>
      </c>
      <c r="AE187">
        <v>0.89</v>
      </c>
      <c r="AF187">
        <v>0</v>
      </c>
      <c r="AG187">
        <v>0</v>
      </c>
      <c r="AH187">
        <v>0</v>
      </c>
      <c r="AI187">
        <v>0.97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4</v>
      </c>
      <c r="AU187" t="s">
        <v>3</v>
      </c>
      <c r="AV187">
        <v>0</v>
      </c>
      <c r="AW187">
        <v>2</v>
      </c>
      <c r="AX187">
        <v>50628728</v>
      </c>
      <c r="AY187">
        <v>1</v>
      </c>
      <c r="AZ187">
        <v>0</v>
      </c>
      <c r="BA187">
        <v>234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ROUND(Y187*Source!I524,9)</f>
        <v>4</v>
      </c>
      <c r="CY187">
        <f t="shared" si="96"/>
        <v>0.86</v>
      </c>
      <c r="CZ187">
        <f t="shared" si="97"/>
        <v>0.89</v>
      </c>
      <c r="DA187">
        <f t="shared" si="98"/>
        <v>0.97</v>
      </c>
      <c r="DB187">
        <f t="shared" si="86"/>
        <v>3.56</v>
      </c>
      <c r="DC187">
        <f t="shared" si="87"/>
        <v>0</v>
      </c>
      <c r="DD187" t="s">
        <v>3</v>
      </c>
      <c r="DE187" t="s">
        <v>3</v>
      </c>
      <c r="DF187">
        <f t="shared" si="99"/>
        <v>3.44</v>
      </c>
      <c r="DG187">
        <f t="shared" si="100"/>
        <v>0</v>
      </c>
      <c r="DH187">
        <f t="shared" si="101"/>
        <v>0</v>
      </c>
      <c r="DI187">
        <f t="shared" si="72"/>
        <v>0</v>
      </c>
      <c r="DJ187">
        <f t="shared" si="102"/>
        <v>3.44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ROW(Source!A524)</f>
        <v>524</v>
      </c>
      <c r="B188">
        <v>50626683</v>
      </c>
      <c r="C188">
        <v>50628713</v>
      </c>
      <c r="D188">
        <v>45560486</v>
      </c>
      <c r="E188">
        <v>1</v>
      </c>
      <c r="F188">
        <v>1</v>
      </c>
      <c r="G188">
        <v>30570983</v>
      </c>
      <c r="H188">
        <v>3</v>
      </c>
      <c r="I188" t="s">
        <v>1009</v>
      </c>
      <c r="J188" t="s">
        <v>1010</v>
      </c>
      <c r="K188" t="s">
        <v>1011</v>
      </c>
      <c r="L188">
        <v>1348</v>
      </c>
      <c r="N188">
        <v>1009</v>
      </c>
      <c r="O188" t="s">
        <v>84</v>
      </c>
      <c r="P188" t="s">
        <v>84</v>
      </c>
      <c r="Q188">
        <v>1000</v>
      </c>
      <c r="W188">
        <v>0</v>
      </c>
      <c r="X188">
        <v>-1293511550</v>
      </c>
      <c r="Y188">
        <f t="shared" si="85"/>
        <v>1E-4</v>
      </c>
      <c r="AA188">
        <v>56205.1</v>
      </c>
      <c r="AB188">
        <v>0</v>
      </c>
      <c r="AC188">
        <v>0</v>
      </c>
      <c r="AD188">
        <v>0</v>
      </c>
      <c r="AE188">
        <v>23418.79</v>
      </c>
      <c r="AF188">
        <v>0</v>
      </c>
      <c r="AG188">
        <v>0</v>
      </c>
      <c r="AH188">
        <v>0</v>
      </c>
      <c r="AI188">
        <v>2.4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1E-4</v>
      </c>
      <c r="AU188" t="s">
        <v>3</v>
      </c>
      <c r="AV188">
        <v>0</v>
      </c>
      <c r="AW188">
        <v>2</v>
      </c>
      <c r="AX188">
        <v>50628729</v>
      </c>
      <c r="AY188">
        <v>1</v>
      </c>
      <c r="AZ188">
        <v>0</v>
      </c>
      <c r="BA188">
        <v>235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ROUND(Y188*Source!I524,9)</f>
        <v>1E-4</v>
      </c>
      <c r="CY188">
        <f t="shared" si="96"/>
        <v>56205.1</v>
      </c>
      <c r="CZ188">
        <f t="shared" si="97"/>
        <v>23418.79</v>
      </c>
      <c r="DA188">
        <f t="shared" si="98"/>
        <v>2.4</v>
      </c>
      <c r="DB188">
        <f t="shared" si="86"/>
        <v>2.34</v>
      </c>
      <c r="DC188">
        <f t="shared" si="87"/>
        <v>0</v>
      </c>
      <c r="DD188" t="s">
        <v>3</v>
      </c>
      <c r="DE188" t="s">
        <v>3</v>
      </c>
      <c r="DF188">
        <f t="shared" si="99"/>
        <v>5.62</v>
      </c>
      <c r="DG188">
        <f t="shared" si="100"/>
        <v>0</v>
      </c>
      <c r="DH188">
        <f t="shared" si="101"/>
        <v>0</v>
      </c>
      <c r="DI188">
        <f t="shared" si="72"/>
        <v>0</v>
      </c>
      <c r="DJ188">
        <f t="shared" si="102"/>
        <v>5.62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ROW(Source!A524)</f>
        <v>524</v>
      </c>
      <c r="B189">
        <v>50626683</v>
      </c>
      <c r="C189">
        <v>50628713</v>
      </c>
      <c r="D189">
        <v>46147674</v>
      </c>
      <c r="E189">
        <v>1</v>
      </c>
      <c r="F189">
        <v>1</v>
      </c>
      <c r="G189">
        <v>30570983</v>
      </c>
      <c r="H189">
        <v>3</v>
      </c>
      <c r="I189" t="s">
        <v>560</v>
      </c>
      <c r="J189" t="s">
        <v>562</v>
      </c>
      <c r="K189" t="s">
        <v>561</v>
      </c>
      <c r="L189">
        <v>1354</v>
      </c>
      <c r="N189">
        <v>1010</v>
      </c>
      <c r="O189" t="s">
        <v>402</v>
      </c>
      <c r="P189" t="s">
        <v>402</v>
      </c>
      <c r="Q189">
        <v>1</v>
      </c>
      <c r="W189">
        <v>0</v>
      </c>
      <c r="X189">
        <v>-2104125041</v>
      </c>
      <c r="Y189">
        <f t="shared" si="85"/>
        <v>1</v>
      </c>
      <c r="AA189">
        <v>1949.26</v>
      </c>
      <c r="AB189">
        <v>0</v>
      </c>
      <c r="AC189">
        <v>0</v>
      </c>
      <c r="AD189">
        <v>0</v>
      </c>
      <c r="AE189">
        <v>323.26</v>
      </c>
      <c r="AF189">
        <v>0</v>
      </c>
      <c r="AG189">
        <v>0</v>
      </c>
      <c r="AH189">
        <v>0</v>
      </c>
      <c r="AI189">
        <v>6.03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1</v>
      </c>
      <c r="AU189" t="s">
        <v>3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ROUND(Y189*Source!I524,9)</f>
        <v>1</v>
      </c>
      <c r="CY189">
        <f t="shared" si="96"/>
        <v>1949.26</v>
      </c>
      <c r="CZ189">
        <f t="shared" si="97"/>
        <v>323.26</v>
      </c>
      <c r="DA189">
        <f t="shared" si="98"/>
        <v>6.03</v>
      </c>
      <c r="DB189">
        <f t="shared" si="86"/>
        <v>323.26</v>
      </c>
      <c r="DC189">
        <f t="shared" si="87"/>
        <v>0</v>
      </c>
      <c r="DD189" t="s">
        <v>3</v>
      </c>
      <c r="DE189" t="s">
        <v>3</v>
      </c>
      <c r="DF189">
        <f t="shared" si="99"/>
        <v>1949.26</v>
      </c>
      <c r="DG189">
        <f t="shared" si="100"/>
        <v>0</v>
      </c>
      <c r="DH189">
        <f t="shared" si="101"/>
        <v>0</v>
      </c>
      <c r="DI189">
        <f t="shared" si="72"/>
        <v>0</v>
      </c>
      <c r="DJ189">
        <f t="shared" si="102"/>
        <v>1949.26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ROW(Source!A524)</f>
        <v>524</v>
      </c>
      <c r="B190">
        <v>50626683</v>
      </c>
      <c r="C190">
        <v>50628713</v>
      </c>
      <c r="D190">
        <v>46148516</v>
      </c>
      <c r="E190">
        <v>1</v>
      </c>
      <c r="F190">
        <v>1</v>
      </c>
      <c r="G190">
        <v>30570983</v>
      </c>
      <c r="H190">
        <v>3</v>
      </c>
      <c r="I190" t="s">
        <v>1012</v>
      </c>
      <c r="J190" t="s">
        <v>1013</v>
      </c>
      <c r="K190" t="s">
        <v>1014</v>
      </c>
      <c r="L190">
        <v>1301</v>
      </c>
      <c r="N190">
        <v>1003</v>
      </c>
      <c r="O190" t="s">
        <v>287</v>
      </c>
      <c r="P190" t="s">
        <v>287</v>
      </c>
      <c r="Q190">
        <v>1</v>
      </c>
      <c r="W190">
        <v>0</v>
      </c>
      <c r="X190">
        <v>-2046478966</v>
      </c>
      <c r="Y190">
        <f t="shared" si="85"/>
        <v>9.16</v>
      </c>
      <c r="AA190">
        <v>4.53</v>
      </c>
      <c r="AB190">
        <v>0</v>
      </c>
      <c r="AC190">
        <v>0</v>
      </c>
      <c r="AD190">
        <v>0</v>
      </c>
      <c r="AE190">
        <v>0.69</v>
      </c>
      <c r="AF190">
        <v>0</v>
      </c>
      <c r="AG190">
        <v>0</v>
      </c>
      <c r="AH190">
        <v>0</v>
      </c>
      <c r="AI190">
        <v>6.57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9.16</v>
      </c>
      <c r="AU190" t="s">
        <v>3</v>
      </c>
      <c r="AV190">
        <v>0</v>
      </c>
      <c r="AW190">
        <v>2</v>
      </c>
      <c r="AX190">
        <v>50628730</v>
      </c>
      <c r="AY190">
        <v>1</v>
      </c>
      <c r="AZ190">
        <v>0</v>
      </c>
      <c r="BA190">
        <v>236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ROUND(Y190*Source!I524,9)</f>
        <v>9.16</v>
      </c>
      <c r="CY190">
        <f t="shared" si="96"/>
        <v>4.53</v>
      </c>
      <c r="CZ190">
        <f t="shared" si="97"/>
        <v>0.69</v>
      </c>
      <c r="DA190">
        <f t="shared" si="98"/>
        <v>6.57</v>
      </c>
      <c r="DB190">
        <f t="shared" si="86"/>
        <v>6.32</v>
      </c>
      <c r="DC190">
        <f t="shared" si="87"/>
        <v>0</v>
      </c>
      <c r="DD190" t="s">
        <v>3</v>
      </c>
      <c r="DE190" t="s">
        <v>3</v>
      </c>
      <c r="DF190">
        <f t="shared" si="99"/>
        <v>41.49</v>
      </c>
      <c r="DG190">
        <f t="shared" si="100"/>
        <v>0</v>
      </c>
      <c r="DH190">
        <f t="shared" si="101"/>
        <v>0</v>
      </c>
      <c r="DI190">
        <f t="shared" si="72"/>
        <v>0</v>
      </c>
      <c r="DJ190">
        <f t="shared" si="102"/>
        <v>41.49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ROW(Source!A524)</f>
        <v>524</v>
      </c>
      <c r="B191">
        <v>50626683</v>
      </c>
      <c r="C191">
        <v>50628713</v>
      </c>
      <c r="D191">
        <v>46148553</v>
      </c>
      <c r="E191">
        <v>1</v>
      </c>
      <c r="F191">
        <v>1</v>
      </c>
      <c r="G191">
        <v>30570983</v>
      </c>
      <c r="H191">
        <v>3</v>
      </c>
      <c r="I191" t="s">
        <v>988</v>
      </c>
      <c r="J191" t="s">
        <v>989</v>
      </c>
      <c r="K191" t="s">
        <v>990</v>
      </c>
      <c r="L191">
        <v>1356</v>
      </c>
      <c r="N191">
        <v>1010</v>
      </c>
      <c r="O191" t="s">
        <v>540</v>
      </c>
      <c r="P191" t="s">
        <v>540</v>
      </c>
      <c r="Q191">
        <v>1000</v>
      </c>
      <c r="W191">
        <v>0</v>
      </c>
      <c r="X191">
        <v>-1862568020</v>
      </c>
      <c r="Y191">
        <f t="shared" si="85"/>
        <v>2E-3</v>
      </c>
      <c r="AA191">
        <v>1251.27</v>
      </c>
      <c r="AB191">
        <v>0</v>
      </c>
      <c r="AC191">
        <v>0</v>
      </c>
      <c r="AD191">
        <v>0</v>
      </c>
      <c r="AE191">
        <v>226.68</v>
      </c>
      <c r="AF191">
        <v>0</v>
      </c>
      <c r="AG191">
        <v>0</v>
      </c>
      <c r="AH191">
        <v>0</v>
      </c>
      <c r="AI191">
        <v>5.52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2E-3</v>
      </c>
      <c r="AU191" t="s">
        <v>3</v>
      </c>
      <c r="AV191">
        <v>0</v>
      </c>
      <c r="AW191">
        <v>2</v>
      </c>
      <c r="AX191">
        <v>50628731</v>
      </c>
      <c r="AY191">
        <v>1</v>
      </c>
      <c r="AZ191">
        <v>0</v>
      </c>
      <c r="BA191">
        <v>237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ROUND(Y191*Source!I524,9)</f>
        <v>2E-3</v>
      </c>
      <c r="CY191">
        <f t="shared" si="96"/>
        <v>1251.27</v>
      </c>
      <c r="CZ191">
        <f t="shared" si="97"/>
        <v>226.68</v>
      </c>
      <c r="DA191">
        <f t="shared" si="98"/>
        <v>5.52</v>
      </c>
      <c r="DB191">
        <f t="shared" si="86"/>
        <v>0.45</v>
      </c>
      <c r="DC191">
        <f t="shared" si="87"/>
        <v>0</v>
      </c>
      <c r="DD191" t="s">
        <v>3</v>
      </c>
      <c r="DE191" t="s">
        <v>3</v>
      </c>
      <c r="DF191">
        <f t="shared" si="99"/>
        <v>2.5</v>
      </c>
      <c r="DG191">
        <f t="shared" si="100"/>
        <v>0</v>
      </c>
      <c r="DH191">
        <f t="shared" si="101"/>
        <v>0</v>
      </c>
      <c r="DI191">
        <f t="shared" si="72"/>
        <v>0</v>
      </c>
      <c r="DJ191">
        <f t="shared" si="102"/>
        <v>2.5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ROW(Source!A524)</f>
        <v>524</v>
      </c>
      <c r="B192">
        <v>50626683</v>
      </c>
      <c r="C192">
        <v>50628713</v>
      </c>
      <c r="D192">
        <v>46148713</v>
      </c>
      <c r="E192">
        <v>1</v>
      </c>
      <c r="F192">
        <v>1</v>
      </c>
      <c r="G192">
        <v>30570983</v>
      </c>
      <c r="H192">
        <v>3</v>
      </c>
      <c r="I192" t="s">
        <v>1015</v>
      </c>
      <c r="J192" t="s">
        <v>1016</v>
      </c>
      <c r="K192" t="s">
        <v>1017</v>
      </c>
      <c r="L192">
        <v>1354</v>
      </c>
      <c r="N192">
        <v>1010</v>
      </c>
      <c r="O192" t="s">
        <v>402</v>
      </c>
      <c r="P192" t="s">
        <v>402</v>
      </c>
      <c r="Q192">
        <v>1</v>
      </c>
      <c r="W192">
        <v>0</v>
      </c>
      <c r="X192">
        <v>1112018754</v>
      </c>
      <c r="Y192">
        <f t="shared" si="85"/>
        <v>1</v>
      </c>
      <c r="AA192">
        <v>120.67</v>
      </c>
      <c r="AB192">
        <v>0</v>
      </c>
      <c r="AC192">
        <v>0</v>
      </c>
      <c r="AD192">
        <v>0</v>
      </c>
      <c r="AE192">
        <v>14.99</v>
      </c>
      <c r="AF192">
        <v>0</v>
      </c>
      <c r="AG192">
        <v>0</v>
      </c>
      <c r="AH192">
        <v>0</v>
      </c>
      <c r="AI192">
        <v>8.0500000000000007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</v>
      </c>
      <c r="AU192" t="s">
        <v>3</v>
      </c>
      <c r="AV192">
        <v>0</v>
      </c>
      <c r="AW192">
        <v>2</v>
      </c>
      <c r="AX192">
        <v>50628732</v>
      </c>
      <c r="AY192">
        <v>1</v>
      </c>
      <c r="AZ192">
        <v>0</v>
      </c>
      <c r="BA192">
        <v>238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ROUND(Y192*Source!I524,9)</f>
        <v>1</v>
      </c>
      <c r="CY192">
        <f t="shared" si="96"/>
        <v>120.67</v>
      </c>
      <c r="CZ192">
        <f t="shared" si="97"/>
        <v>14.99</v>
      </c>
      <c r="DA192">
        <f t="shared" si="98"/>
        <v>8.0500000000000007</v>
      </c>
      <c r="DB192">
        <f t="shared" si="86"/>
        <v>14.99</v>
      </c>
      <c r="DC192">
        <f t="shared" si="87"/>
        <v>0</v>
      </c>
      <c r="DD192" t="s">
        <v>3</v>
      </c>
      <c r="DE192" t="s">
        <v>3</v>
      </c>
      <c r="DF192">
        <f t="shared" si="99"/>
        <v>120.67</v>
      </c>
      <c r="DG192">
        <f t="shared" si="100"/>
        <v>0</v>
      </c>
      <c r="DH192">
        <f t="shared" si="101"/>
        <v>0</v>
      </c>
      <c r="DI192">
        <f t="shared" si="72"/>
        <v>0</v>
      </c>
      <c r="DJ192">
        <f t="shared" si="102"/>
        <v>120.67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ROW(Source!A527)</f>
        <v>527</v>
      </c>
      <c r="B193">
        <v>50626682</v>
      </c>
      <c r="C193">
        <v>50628736</v>
      </c>
      <c r="D193">
        <v>40404405</v>
      </c>
      <c r="E193">
        <v>30570983</v>
      </c>
      <c r="F193">
        <v>1</v>
      </c>
      <c r="G193">
        <v>30570983</v>
      </c>
      <c r="H193">
        <v>1</v>
      </c>
      <c r="I193" t="s">
        <v>887</v>
      </c>
      <c r="J193" t="s">
        <v>3</v>
      </c>
      <c r="K193" t="s">
        <v>888</v>
      </c>
      <c r="L193">
        <v>1191</v>
      </c>
      <c r="N193">
        <v>1013</v>
      </c>
      <c r="O193" t="s">
        <v>889</v>
      </c>
      <c r="P193" t="s">
        <v>889</v>
      </c>
      <c r="Q193">
        <v>1</v>
      </c>
      <c r="W193">
        <v>0</v>
      </c>
      <c r="X193">
        <v>476480486</v>
      </c>
      <c r="Y193">
        <f>(AT193*0.8)</f>
        <v>1.6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</v>
      </c>
      <c r="AU193" t="s">
        <v>567</v>
      </c>
      <c r="AV193">
        <v>1</v>
      </c>
      <c r="AW193">
        <v>2</v>
      </c>
      <c r="AX193">
        <v>50628755</v>
      </c>
      <c r="AY193">
        <v>1</v>
      </c>
      <c r="AZ193">
        <v>0</v>
      </c>
      <c r="BA193">
        <v>241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ROUND(AT193*Source!I527*AH193*AL193,2)</f>
        <v>0</v>
      </c>
      <c r="CV193">
        <f>ROUND(Y193*Source!I527,9)</f>
        <v>3.2</v>
      </c>
      <c r="CW193">
        <v>0</v>
      </c>
      <c r="CX193">
        <f>ROUND(Y193*Source!I527,9)</f>
        <v>3.2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ROUND((ROUND(AT193*CZ193,2)*0.8),6)</f>
        <v>0</v>
      </c>
      <c r="DC193">
        <f>ROUND((ROUND(AT193*AG193,2)*0.8),6)</f>
        <v>0</v>
      </c>
      <c r="DD193" t="s">
        <v>3</v>
      </c>
      <c r="DE193" t="s">
        <v>3</v>
      </c>
      <c r="DF193">
        <f t="shared" ref="DF193:DF215" si="103">ROUND(ROUND(AE193,2)*CX193,2)</f>
        <v>0</v>
      </c>
      <c r="DG193">
        <f t="shared" si="100"/>
        <v>0</v>
      </c>
      <c r="DH193">
        <f t="shared" si="101"/>
        <v>0</v>
      </c>
      <c r="DI193">
        <f t="shared" ref="DI193:DI256" si="104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ROW(Source!A527)</f>
        <v>527</v>
      </c>
      <c r="B194">
        <v>50626682</v>
      </c>
      <c r="C194">
        <v>50628736</v>
      </c>
      <c r="D194">
        <v>46170623</v>
      </c>
      <c r="E194">
        <v>1</v>
      </c>
      <c r="F194">
        <v>1</v>
      </c>
      <c r="G194">
        <v>30570983</v>
      </c>
      <c r="H194">
        <v>2</v>
      </c>
      <c r="I194" t="s">
        <v>1018</v>
      </c>
      <c r="J194" t="s">
        <v>1019</v>
      </c>
      <c r="K194" t="s">
        <v>1020</v>
      </c>
      <c r="L194">
        <v>1368</v>
      </c>
      <c r="N194">
        <v>1011</v>
      </c>
      <c r="O194" t="s">
        <v>893</v>
      </c>
      <c r="P194" t="s">
        <v>893</v>
      </c>
      <c r="Q194">
        <v>1</v>
      </c>
      <c r="W194">
        <v>0</v>
      </c>
      <c r="X194">
        <v>831184158</v>
      </c>
      <c r="Y194">
        <f>(AT194*0.8)</f>
        <v>8.8000000000000009E-2</v>
      </c>
      <c r="AA194">
        <v>0</v>
      </c>
      <c r="AB194">
        <v>7.11</v>
      </c>
      <c r="AC194">
        <v>0</v>
      </c>
      <c r="AD194">
        <v>0</v>
      </c>
      <c r="AE194">
        <v>0</v>
      </c>
      <c r="AF194">
        <v>7.11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0.11</v>
      </c>
      <c r="AU194" t="s">
        <v>567</v>
      </c>
      <c r="AV194">
        <v>0</v>
      </c>
      <c r="AW194">
        <v>2</v>
      </c>
      <c r="AX194">
        <v>50628756</v>
      </c>
      <c r="AY194">
        <v>1</v>
      </c>
      <c r="AZ194">
        <v>0</v>
      </c>
      <c r="BA194">
        <v>242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ROUND(Y194*Source!I527*DO194,9)</f>
        <v>0</v>
      </c>
      <c r="CX194">
        <f>ROUND(Y194*Source!I527,9)</f>
        <v>0.17599999999999999</v>
      </c>
      <c r="CY194">
        <f>AB194</f>
        <v>7.11</v>
      </c>
      <c r="CZ194">
        <f>AF194</f>
        <v>7.11</v>
      </c>
      <c r="DA194">
        <f>AJ194</f>
        <v>1</v>
      </c>
      <c r="DB194">
        <f>ROUND((ROUND(AT194*CZ194,2)*0.8),6)</f>
        <v>0.624</v>
      </c>
      <c r="DC194">
        <f>ROUND((ROUND(AT194*AG194,2)*0.8),6)</f>
        <v>0</v>
      </c>
      <c r="DD194" t="s">
        <v>3</v>
      </c>
      <c r="DE194" t="s">
        <v>3</v>
      </c>
      <c r="DF194">
        <f t="shared" si="103"/>
        <v>0</v>
      </c>
      <c r="DG194">
        <f t="shared" si="100"/>
        <v>1.25</v>
      </c>
      <c r="DH194">
        <f t="shared" si="101"/>
        <v>0</v>
      </c>
      <c r="DI194">
        <f t="shared" si="104"/>
        <v>0</v>
      </c>
      <c r="DJ194">
        <f>DG194</f>
        <v>1.25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ROW(Source!A527)</f>
        <v>527</v>
      </c>
      <c r="B195">
        <v>50626682</v>
      </c>
      <c r="C195">
        <v>50628736</v>
      </c>
      <c r="D195">
        <v>46170867</v>
      </c>
      <c r="E195">
        <v>1</v>
      </c>
      <c r="F195">
        <v>1</v>
      </c>
      <c r="G195">
        <v>30570983</v>
      </c>
      <c r="H195">
        <v>2</v>
      </c>
      <c r="I195" t="s">
        <v>939</v>
      </c>
      <c r="J195" t="s">
        <v>940</v>
      </c>
      <c r="K195" t="s">
        <v>941</v>
      </c>
      <c r="L195">
        <v>1368</v>
      </c>
      <c r="N195">
        <v>1011</v>
      </c>
      <c r="O195" t="s">
        <v>893</v>
      </c>
      <c r="P195" t="s">
        <v>893</v>
      </c>
      <c r="Q195">
        <v>1</v>
      </c>
      <c r="W195">
        <v>0</v>
      </c>
      <c r="X195">
        <v>-7781208</v>
      </c>
      <c r="Y195">
        <f>(AT195*0.8)</f>
        <v>8.0000000000000002E-3</v>
      </c>
      <c r="AA195">
        <v>0</v>
      </c>
      <c r="AB195">
        <v>83.1</v>
      </c>
      <c r="AC195">
        <v>12.62</v>
      </c>
      <c r="AD195">
        <v>0</v>
      </c>
      <c r="AE195">
        <v>0</v>
      </c>
      <c r="AF195">
        <v>83.1</v>
      </c>
      <c r="AG195">
        <v>12.62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0.01</v>
      </c>
      <c r="AU195" t="s">
        <v>567</v>
      </c>
      <c r="AV195">
        <v>0</v>
      </c>
      <c r="AW195">
        <v>2</v>
      </c>
      <c r="AX195">
        <v>50628757</v>
      </c>
      <c r="AY195">
        <v>1</v>
      </c>
      <c r="AZ195">
        <v>0</v>
      </c>
      <c r="BA195">
        <v>243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ROUND(Y195*Source!I527*DO195,9)</f>
        <v>0</v>
      </c>
      <c r="CX195">
        <f>ROUND(Y195*Source!I527,9)</f>
        <v>1.6E-2</v>
      </c>
      <c r="CY195">
        <f>AB195</f>
        <v>83.1</v>
      </c>
      <c r="CZ195">
        <f>AF195</f>
        <v>83.1</v>
      </c>
      <c r="DA195">
        <f>AJ195</f>
        <v>1</v>
      </c>
      <c r="DB195">
        <f>ROUND((ROUND(AT195*CZ195,2)*0.8),6)</f>
        <v>0.66400000000000003</v>
      </c>
      <c r="DC195">
        <f>ROUND((ROUND(AT195*AG195,2)*0.8),6)</f>
        <v>0.104</v>
      </c>
      <c r="DD195" t="s">
        <v>3</v>
      </c>
      <c r="DE195" t="s">
        <v>3</v>
      </c>
      <c r="DF195">
        <f t="shared" si="103"/>
        <v>0</v>
      </c>
      <c r="DG195">
        <f t="shared" si="100"/>
        <v>1.33</v>
      </c>
      <c r="DH195">
        <f t="shared" si="101"/>
        <v>0.2</v>
      </c>
      <c r="DI195">
        <f t="shared" si="104"/>
        <v>0</v>
      </c>
      <c r="DJ195">
        <f>DG195</f>
        <v>1.33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ROW(Source!A527)</f>
        <v>527</v>
      </c>
      <c r="B196">
        <v>50626682</v>
      </c>
      <c r="C196">
        <v>50628736</v>
      </c>
      <c r="D196">
        <v>46170951</v>
      </c>
      <c r="E196">
        <v>1</v>
      </c>
      <c r="F196">
        <v>1</v>
      </c>
      <c r="G196">
        <v>30570983</v>
      </c>
      <c r="H196">
        <v>2</v>
      </c>
      <c r="I196" t="s">
        <v>1021</v>
      </c>
      <c r="J196" t="s">
        <v>1022</v>
      </c>
      <c r="K196" t="s">
        <v>1023</v>
      </c>
      <c r="L196">
        <v>1368</v>
      </c>
      <c r="N196">
        <v>1011</v>
      </c>
      <c r="O196" t="s">
        <v>893</v>
      </c>
      <c r="P196" t="s">
        <v>893</v>
      </c>
      <c r="Q196">
        <v>1</v>
      </c>
      <c r="W196">
        <v>0</v>
      </c>
      <c r="X196">
        <v>-1649300942</v>
      </c>
      <c r="Y196">
        <f>(AT196*0.8)</f>
        <v>0.14399999999999999</v>
      </c>
      <c r="AA196">
        <v>0</v>
      </c>
      <c r="AB196">
        <v>1.4</v>
      </c>
      <c r="AC196">
        <v>0</v>
      </c>
      <c r="AD196">
        <v>0</v>
      </c>
      <c r="AE196">
        <v>0</v>
      </c>
      <c r="AF196">
        <v>1.4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0.18</v>
      </c>
      <c r="AU196" t="s">
        <v>567</v>
      </c>
      <c r="AV196">
        <v>0</v>
      </c>
      <c r="AW196">
        <v>2</v>
      </c>
      <c r="AX196">
        <v>50628758</v>
      </c>
      <c r="AY196">
        <v>1</v>
      </c>
      <c r="AZ196">
        <v>0</v>
      </c>
      <c r="BA196">
        <v>244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ROUND(Y196*Source!I527*DO196,9)</f>
        <v>0</v>
      </c>
      <c r="CX196">
        <f>ROUND(Y196*Source!I527,9)</f>
        <v>0.28799999999999998</v>
      </c>
      <c r="CY196">
        <f>AB196</f>
        <v>1.4</v>
      </c>
      <c r="CZ196">
        <f>AF196</f>
        <v>1.4</v>
      </c>
      <c r="DA196">
        <f>AJ196</f>
        <v>1</v>
      </c>
      <c r="DB196">
        <f>ROUND((ROUND(AT196*CZ196,2)*0.8),6)</f>
        <v>0.2</v>
      </c>
      <c r="DC196">
        <f>ROUND((ROUND(AT196*AG196,2)*0.8),6)</f>
        <v>0</v>
      </c>
      <c r="DD196" t="s">
        <v>3</v>
      </c>
      <c r="DE196" t="s">
        <v>3</v>
      </c>
      <c r="DF196">
        <f t="shared" si="103"/>
        <v>0</v>
      </c>
      <c r="DG196">
        <f t="shared" si="100"/>
        <v>0.4</v>
      </c>
      <c r="DH196">
        <f t="shared" si="101"/>
        <v>0</v>
      </c>
      <c r="DI196">
        <f t="shared" si="104"/>
        <v>0</v>
      </c>
      <c r="DJ196">
        <f>DG196</f>
        <v>0.4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ROW(Source!A527)</f>
        <v>527</v>
      </c>
      <c r="B197">
        <v>50626682</v>
      </c>
      <c r="C197">
        <v>50628736</v>
      </c>
      <c r="D197">
        <v>46093437</v>
      </c>
      <c r="E197">
        <v>1</v>
      </c>
      <c r="F197">
        <v>1</v>
      </c>
      <c r="G197">
        <v>30570983</v>
      </c>
      <c r="H197">
        <v>2</v>
      </c>
      <c r="I197" t="s">
        <v>1024</v>
      </c>
      <c r="J197" t="s">
        <v>1025</v>
      </c>
      <c r="K197" t="s">
        <v>1026</v>
      </c>
      <c r="L197">
        <v>1368</v>
      </c>
      <c r="N197">
        <v>1011</v>
      </c>
      <c r="O197" t="s">
        <v>893</v>
      </c>
      <c r="P197" t="s">
        <v>893</v>
      </c>
      <c r="Q197">
        <v>1</v>
      </c>
      <c r="W197">
        <v>0</v>
      </c>
      <c r="X197">
        <v>1144856659</v>
      </c>
      <c r="Y197">
        <f>(AT197*0.8)</f>
        <v>2.4E-2</v>
      </c>
      <c r="AA197">
        <v>0</v>
      </c>
      <c r="AB197">
        <v>0.35</v>
      </c>
      <c r="AC197">
        <v>0</v>
      </c>
      <c r="AD197">
        <v>0</v>
      </c>
      <c r="AE197">
        <v>0</v>
      </c>
      <c r="AF197">
        <v>0.35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0.03</v>
      </c>
      <c r="AU197" t="s">
        <v>567</v>
      </c>
      <c r="AV197">
        <v>0</v>
      </c>
      <c r="AW197">
        <v>2</v>
      </c>
      <c r="AX197">
        <v>50628759</v>
      </c>
      <c r="AY197">
        <v>1</v>
      </c>
      <c r="AZ197">
        <v>0</v>
      </c>
      <c r="BA197">
        <v>245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ROUND(Y197*Source!I527*DO197,9)</f>
        <v>0</v>
      </c>
      <c r="CX197">
        <f>ROUND(Y197*Source!I527,9)</f>
        <v>4.8000000000000001E-2</v>
      </c>
      <c r="CY197">
        <f>AB197</f>
        <v>0.35</v>
      </c>
      <c r="CZ197">
        <f>AF197</f>
        <v>0.35</v>
      </c>
      <c r="DA197">
        <f>AJ197</f>
        <v>1</v>
      </c>
      <c r="DB197">
        <f>ROUND((ROUND(AT197*CZ197,2)*0.8),6)</f>
        <v>8.0000000000000002E-3</v>
      </c>
      <c r="DC197">
        <f>ROUND((ROUND(AT197*AG197,2)*0.8),6)</f>
        <v>0</v>
      </c>
      <c r="DD197" t="s">
        <v>3</v>
      </c>
      <c r="DE197" t="s">
        <v>3</v>
      </c>
      <c r="DF197">
        <f t="shared" si="103"/>
        <v>0</v>
      </c>
      <c r="DG197">
        <f t="shared" si="100"/>
        <v>0.02</v>
      </c>
      <c r="DH197">
        <f t="shared" si="101"/>
        <v>0</v>
      </c>
      <c r="DI197">
        <f t="shared" si="104"/>
        <v>0</v>
      </c>
      <c r="DJ197">
        <f>DG197</f>
        <v>0.02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ROW(Source!A527)</f>
        <v>527</v>
      </c>
      <c r="B198">
        <v>50626682</v>
      </c>
      <c r="C198">
        <v>50628736</v>
      </c>
      <c r="D198">
        <v>31111826</v>
      </c>
      <c r="E198">
        <v>1</v>
      </c>
      <c r="F198">
        <v>1</v>
      </c>
      <c r="G198">
        <v>30570983</v>
      </c>
      <c r="H198">
        <v>3</v>
      </c>
      <c r="I198" t="s">
        <v>1027</v>
      </c>
      <c r="J198" t="s">
        <v>1028</v>
      </c>
      <c r="K198" t="s">
        <v>1029</v>
      </c>
      <c r="L198">
        <v>1346</v>
      </c>
      <c r="N198">
        <v>1009</v>
      </c>
      <c r="O198" t="s">
        <v>262</v>
      </c>
      <c r="P198" t="s">
        <v>262</v>
      </c>
      <c r="Q198">
        <v>1</v>
      </c>
      <c r="W198">
        <v>0</v>
      </c>
      <c r="X198">
        <v>-703736887</v>
      </c>
      <c r="Y198">
        <f t="shared" ref="Y198:Y210" si="105">AT198</f>
        <v>4.0000000000000001E-3</v>
      </c>
      <c r="AA198">
        <v>13.96</v>
      </c>
      <c r="AB198">
        <v>0</v>
      </c>
      <c r="AC198">
        <v>0</v>
      </c>
      <c r="AD198">
        <v>0</v>
      </c>
      <c r="AE198">
        <v>13.96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4.0000000000000001E-3</v>
      </c>
      <c r="AU198" t="s">
        <v>3</v>
      </c>
      <c r="AV198">
        <v>0</v>
      </c>
      <c r="AW198">
        <v>2</v>
      </c>
      <c r="AX198">
        <v>50628760</v>
      </c>
      <c r="AY198">
        <v>1</v>
      </c>
      <c r="AZ198">
        <v>0</v>
      </c>
      <c r="BA198">
        <v>246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ROUND(Y198*Source!I527,9)</f>
        <v>8.0000000000000002E-3</v>
      </c>
      <c r="CY198">
        <f t="shared" ref="CY198:CY210" si="106">AA198</f>
        <v>13.96</v>
      </c>
      <c r="CZ198">
        <f t="shared" ref="CZ198:CZ210" si="107">AE198</f>
        <v>13.96</v>
      </c>
      <c r="DA198">
        <f t="shared" ref="DA198:DA210" si="108">AI198</f>
        <v>1</v>
      </c>
      <c r="DB198">
        <f t="shared" ref="DB198:DB210" si="109">ROUND(ROUND(AT198*CZ198,2),6)</f>
        <v>0.06</v>
      </c>
      <c r="DC198">
        <f t="shared" ref="DC198:DC210" si="110">ROUND(ROUND(AT198*AG198,2),6)</f>
        <v>0</v>
      </c>
      <c r="DD198" t="s">
        <v>3</v>
      </c>
      <c r="DE198" t="s">
        <v>3</v>
      </c>
      <c r="DF198">
        <f t="shared" si="103"/>
        <v>0.11</v>
      </c>
      <c r="DG198">
        <f t="shared" si="100"/>
        <v>0</v>
      </c>
      <c r="DH198">
        <f t="shared" si="101"/>
        <v>0</v>
      </c>
      <c r="DI198">
        <f t="shared" si="104"/>
        <v>0</v>
      </c>
      <c r="DJ198">
        <f t="shared" ref="DJ198:DJ210" si="111">DF198</f>
        <v>0.11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ROW(Source!A527)</f>
        <v>527</v>
      </c>
      <c r="B199">
        <v>50626682</v>
      </c>
      <c r="C199">
        <v>50628736</v>
      </c>
      <c r="D199">
        <v>46136793</v>
      </c>
      <c r="E199">
        <v>1</v>
      </c>
      <c r="F199">
        <v>1</v>
      </c>
      <c r="G199">
        <v>30570983</v>
      </c>
      <c r="H199">
        <v>3</v>
      </c>
      <c r="I199" t="s">
        <v>1030</v>
      </c>
      <c r="J199" t="s">
        <v>1031</v>
      </c>
      <c r="K199" t="s">
        <v>1032</v>
      </c>
      <c r="L199">
        <v>1346</v>
      </c>
      <c r="N199">
        <v>1009</v>
      </c>
      <c r="O199" t="s">
        <v>262</v>
      </c>
      <c r="P199" t="s">
        <v>262</v>
      </c>
      <c r="Q199">
        <v>1</v>
      </c>
      <c r="W199">
        <v>0</v>
      </c>
      <c r="X199">
        <v>-23916938</v>
      </c>
      <c r="Y199">
        <f t="shared" si="105"/>
        <v>4.7E-2</v>
      </c>
      <c r="AA199">
        <v>29.9</v>
      </c>
      <c r="AB199">
        <v>0</v>
      </c>
      <c r="AC199">
        <v>0</v>
      </c>
      <c r="AD199">
        <v>0</v>
      </c>
      <c r="AE199">
        <v>29.9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4.7E-2</v>
      </c>
      <c r="AU199" t="s">
        <v>3</v>
      </c>
      <c r="AV199">
        <v>0</v>
      </c>
      <c r="AW199">
        <v>2</v>
      </c>
      <c r="AX199">
        <v>50628761</v>
      </c>
      <c r="AY199">
        <v>1</v>
      </c>
      <c r="AZ199">
        <v>0</v>
      </c>
      <c r="BA199">
        <v>247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ROUND(Y199*Source!I527,9)</f>
        <v>9.4E-2</v>
      </c>
      <c r="CY199">
        <f t="shared" si="106"/>
        <v>29.9</v>
      </c>
      <c r="CZ199">
        <f t="shared" si="107"/>
        <v>29.9</v>
      </c>
      <c r="DA199">
        <f t="shared" si="108"/>
        <v>1</v>
      </c>
      <c r="DB199">
        <f t="shared" si="109"/>
        <v>1.41</v>
      </c>
      <c r="DC199">
        <f t="shared" si="110"/>
        <v>0</v>
      </c>
      <c r="DD199" t="s">
        <v>3</v>
      </c>
      <c r="DE199" t="s">
        <v>3</v>
      </c>
      <c r="DF199">
        <f t="shared" si="103"/>
        <v>2.81</v>
      </c>
      <c r="DG199">
        <f t="shared" si="100"/>
        <v>0</v>
      </c>
      <c r="DH199">
        <f t="shared" si="101"/>
        <v>0</v>
      </c>
      <c r="DI199">
        <f t="shared" si="104"/>
        <v>0</v>
      </c>
      <c r="DJ199">
        <f t="shared" si="111"/>
        <v>2.81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ROW(Source!A527)</f>
        <v>527</v>
      </c>
      <c r="B200">
        <v>50626682</v>
      </c>
      <c r="C200">
        <v>50628736</v>
      </c>
      <c r="D200">
        <v>46136840</v>
      </c>
      <c r="E200">
        <v>1</v>
      </c>
      <c r="F200">
        <v>1</v>
      </c>
      <c r="G200">
        <v>30570983</v>
      </c>
      <c r="H200">
        <v>3</v>
      </c>
      <c r="I200" t="s">
        <v>1033</v>
      </c>
      <c r="J200" t="s">
        <v>1034</v>
      </c>
      <c r="K200" t="s">
        <v>1035</v>
      </c>
      <c r="L200">
        <v>1348</v>
      </c>
      <c r="N200">
        <v>1009</v>
      </c>
      <c r="O200" t="s">
        <v>84</v>
      </c>
      <c r="P200" t="s">
        <v>84</v>
      </c>
      <c r="Q200">
        <v>1000</v>
      </c>
      <c r="W200">
        <v>0</v>
      </c>
      <c r="X200">
        <v>-2033265844</v>
      </c>
      <c r="Y200">
        <f t="shared" si="105"/>
        <v>6.9999999999999994E-5</v>
      </c>
      <c r="AA200">
        <v>8596.85</v>
      </c>
      <c r="AB200">
        <v>0</v>
      </c>
      <c r="AC200">
        <v>0</v>
      </c>
      <c r="AD200">
        <v>0</v>
      </c>
      <c r="AE200">
        <v>8596.85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6.9999999999999994E-5</v>
      </c>
      <c r="AU200" t="s">
        <v>3</v>
      </c>
      <c r="AV200">
        <v>0</v>
      </c>
      <c r="AW200">
        <v>2</v>
      </c>
      <c r="AX200">
        <v>50628762</v>
      </c>
      <c r="AY200">
        <v>1</v>
      </c>
      <c r="AZ200">
        <v>0</v>
      </c>
      <c r="BA200">
        <v>248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ROUND(Y200*Source!I527,9)</f>
        <v>1.3999999999999999E-4</v>
      </c>
      <c r="CY200">
        <f t="shared" si="106"/>
        <v>8596.85</v>
      </c>
      <c r="CZ200">
        <f t="shared" si="107"/>
        <v>8596.85</v>
      </c>
      <c r="DA200">
        <f t="shared" si="108"/>
        <v>1</v>
      </c>
      <c r="DB200">
        <f t="shared" si="109"/>
        <v>0.6</v>
      </c>
      <c r="DC200">
        <f t="shared" si="110"/>
        <v>0</v>
      </c>
      <c r="DD200" t="s">
        <v>3</v>
      </c>
      <c r="DE200" t="s">
        <v>3</v>
      </c>
      <c r="DF200">
        <f t="shared" si="103"/>
        <v>1.2</v>
      </c>
      <c r="DG200">
        <f t="shared" si="100"/>
        <v>0</v>
      </c>
      <c r="DH200">
        <f t="shared" si="101"/>
        <v>0</v>
      </c>
      <c r="DI200">
        <f t="shared" si="104"/>
        <v>0</v>
      </c>
      <c r="DJ200">
        <f t="shared" si="111"/>
        <v>1.2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ROW(Source!A527)</f>
        <v>527</v>
      </c>
      <c r="B201">
        <v>50626682</v>
      </c>
      <c r="C201">
        <v>50628736</v>
      </c>
      <c r="D201">
        <v>46136870</v>
      </c>
      <c r="E201">
        <v>1</v>
      </c>
      <c r="F201">
        <v>1</v>
      </c>
      <c r="G201">
        <v>30570983</v>
      </c>
      <c r="H201">
        <v>3</v>
      </c>
      <c r="I201" t="s">
        <v>1003</v>
      </c>
      <c r="J201" t="s">
        <v>1004</v>
      </c>
      <c r="K201" t="s">
        <v>1005</v>
      </c>
      <c r="L201">
        <v>1346</v>
      </c>
      <c r="N201">
        <v>1009</v>
      </c>
      <c r="O201" t="s">
        <v>262</v>
      </c>
      <c r="P201" t="s">
        <v>262</v>
      </c>
      <c r="Q201">
        <v>1</v>
      </c>
      <c r="W201">
        <v>0</v>
      </c>
      <c r="X201">
        <v>-666633332</v>
      </c>
      <c r="Y201">
        <f t="shared" si="105"/>
        <v>3.5999999999999997E-2</v>
      </c>
      <c r="AA201">
        <v>159.07</v>
      </c>
      <c r="AB201">
        <v>0</v>
      </c>
      <c r="AC201">
        <v>0</v>
      </c>
      <c r="AD201">
        <v>0</v>
      </c>
      <c r="AE201">
        <v>159.07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3.5999999999999997E-2</v>
      </c>
      <c r="AU201" t="s">
        <v>3</v>
      </c>
      <c r="AV201">
        <v>0</v>
      </c>
      <c r="AW201">
        <v>2</v>
      </c>
      <c r="AX201">
        <v>50628763</v>
      </c>
      <c r="AY201">
        <v>1</v>
      </c>
      <c r="AZ201">
        <v>0</v>
      </c>
      <c r="BA201">
        <v>249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ROUND(Y201*Source!I527,9)</f>
        <v>7.1999999999999995E-2</v>
      </c>
      <c r="CY201">
        <f t="shared" si="106"/>
        <v>159.07</v>
      </c>
      <c r="CZ201">
        <f t="shared" si="107"/>
        <v>159.07</v>
      </c>
      <c r="DA201">
        <f t="shared" si="108"/>
        <v>1</v>
      </c>
      <c r="DB201">
        <f t="shared" si="109"/>
        <v>5.73</v>
      </c>
      <c r="DC201">
        <f t="shared" si="110"/>
        <v>0</v>
      </c>
      <c r="DD201" t="s">
        <v>3</v>
      </c>
      <c r="DE201" t="s">
        <v>3</v>
      </c>
      <c r="DF201">
        <f t="shared" si="103"/>
        <v>11.45</v>
      </c>
      <c r="DG201">
        <f t="shared" si="100"/>
        <v>0</v>
      </c>
      <c r="DH201">
        <f t="shared" si="101"/>
        <v>0</v>
      </c>
      <c r="DI201">
        <f t="shared" si="104"/>
        <v>0</v>
      </c>
      <c r="DJ201">
        <f t="shared" si="111"/>
        <v>11.45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ROW(Source!A527)</f>
        <v>527</v>
      </c>
      <c r="B202">
        <v>50626682</v>
      </c>
      <c r="C202">
        <v>50628736</v>
      </c>
      <c r="D202">
        <v>46136087</v>
      </c>
      <c r="E202">
        <v>1</v>
      </c>
      <c r="F202">
        <v>1</v>
      </c>
      <c r="G202">
        <v>30570983</v>
      </c>
      <c r="H202">
        <v>3</v>
      </c>
      <c r="I202" t="s">
        <v>1036</v>
      </c>
      <c r="J202" t="s">
        <v>1037</v>
      </c>
      <c r="K202" t="s">
        <v>1038</v>
      </c>
      <c r="L202">
        <v>1354</v>
      </c>
      <c r="N202">
        <v>1010</v>
      </c>
      <c r="O202" t="s">
        <v>402</v>
      </c>
      <c r="P202" t="s">
        <v>402</v>
      </c>
      <c r="Q202">
        <v>1</v>
      </c>
      <c r="W202">
        <v>0</v>
      </c>
      <c r="X202">
        <v>1346064091</v>
      </c>
      <c r="Y202">
        <f t="shared" si="105"/>
        <v>1.3</v>
      </c>
      <c r="AA202">
        <v>3.86</v>
      </c>
      <c r="AB202">
        <v>0</v>
      </c>
      <c r="AC202">
        <v>0</v>
      </c>
      <c r="AD202">
        <v>0</v>
      </c>
      <c r="AE202">
        <v>3.86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1.3</v>
      </c>
      <c r="AU202" t="s">
        <v>3</v>
      </c>
      <c r="AV202">
        <v>0</v>
      </c>
      <c r="AW202">
        <v>2</v>
      </c>
      <c r="AX202">
        <v>50628764</v>
      </c>
      <c r="AY202">
        <v>1</v>
      </c>
      <c r="AZ202">
        <v>0</v>
      </c>
      <c r="BA202">
        <v>250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ROUND(Y202*Source!I527,9)</f>
        <v>2.6</v>
      </c>
      <c r="CY202">
        <f t="shared" si="106"/>
        <v>3.86</v>
      </c>
      <c r="CZ202">
        <f t="shared" si="107"/>
        <v>3.86</v>
      </c>
      <c r="DA202">
        <f t="shared" si="108"/>
        <v>1</v>
      </c>
      <c r="DB202">
        <f t="shared" si="109"/>
        <v>5.0199999999999996</v>
      </c>
      <c r="DC202">
        <f t="shared" si="110"/>
        <v>0</v>
      </c>
      <c r="DD202" t="s">
        <v>3</v>
      </c>
      <c r="DE202" t="s">
        <v>3</v>
      </c>
      <c r="DF202">
        <f t="shared" si="103"/>
        <v>10.039999999999999</v>
      </c>
      <c r="DG202">
        <f t="shared" si="100"/>
        <v>0</v>
      </c>
      <c r="DH202">
        <f t="shared" si="101"/>
        <v>0</v>
      </c>
      <c r="DI202">
        <f t="shared" si="104"/>
        <v>0</v>
      </c>
      <c r="DJ202">
        <f t="shared" si="111"/>
        <v>10.039999999999999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ROW(Source!A527)</f>
        <v>527</v>
      </c>
      <c r="B203">
        <v>50626682</v>
      </c>
      <c r="C203">
        <v>50628736</v>
      </c>
      <c r="D203">
        <v>46136088</v>
      </c>
      <c r="E203">
        <v>1</v>
      </c>
      <c r="F203">
        <v>1</v>
      </c>
      <c r="G203">
        <v>30570983</v>
      </c>
      <c r="H203">
        <v>3</v>
      </c>
      <c r="I203" t="s">
        <v>1006</v>
      </c>
      <c r="J203" t="s">
        <v>1007</v>
      </c>
      <c r="K203" t="s">
        <v>1008</v>
      </c>
      <c r="L203">
        <v>1354</v>
      </c>
      <c r="N203">
        <v>1010</v>
      </c>
      <c r="O203" t="s">
        <v>402</v>
      </c>
      <c r="P203" t="s">
        <v>402</v>
      </c>
      <c r="Q203">
        <v>1</v>
      </c>
      <c r="W203">
        <v>0</v>
      </c>
      <c r="X203">
        <v>-934629768</v>
      </c>
      <c r="Y203">
        <f t="shared" si="105"/>
        <v>1.4</v>
      </c>
      <c r="AA203">
        <v>0.89</v>
      </c>
      <c r="AB203">
        <v>0</v>
      </c>
      <c r="AC203">
        <v>0</v>
      </c>
      <c r="AD203">
        <v>0</v>
      </c>
      <c r="AE203">
        <v>0.89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1.4</v>
      </c>
      <c r="AU203" t="s">
        <v>3</v>
      </c>
      <c r="AV203">
        <v>0</v>
      </c>
      <c r="AW203">
        <v>2</v>
      </c>
      <c r="AX203">
        <v>50628765</v>
      </c>
      <c r="AY203">
        <v>1</v>
      </c>
      <c r="AZ203">
        <v>0</v>
      </c>
      <c r="BA203">
        <v>251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ROUND(Y203*Source!I527,9)</f>
        <v>2.8</v>
      </c>
      <c r="CY203">
        <f t="shared" si="106"/>
        <v>0.89</v>
      </c>
      <c r="CZ203">
        <f t="shared" si="107"/>
        <v>0.89</v>
      </c>
      <c r="DA203">
        <f t="shared" si="108"/>
        <v>1</v>
      </c>
      <c r="DB203">
        <f t="shared" si="109"/>
        <v>1.25</v>
      </c>
      <c r="DC203">
        <f t="shared" si="110"/>
        <v>0</v>
      </c>
      <c r="DD203" t="s">
        <v>3</v>
      </c>
      <c r="DE203" t="s">
        <v>3</v>
      </c>
      <c r="DF203">
        <f t="shared" si="103"/>
        <v>2.4900000000000002</v>
      </c>
      <c r="DG203">
        <f t="shared" si="100"/>
        <v>0</v>
      </c>
      <c r="DH203">
        <f t="shared" si="101"/>
        <v>0</v>
      </c>
      <c r="DI203">
        <f t="shared" si="104"/>
        <v>0</v>
      </c>
      <c r="DJ203">
        <f t="shared" si="111"/>
        <v>2.4900000000000002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ROW(Source!A527)</f>
        <v>527</v>
      </c>
      <c r="B204">
        <v>50626682</v>
      </c>
      <c r="C204">
        <v>50628736</v>
      </c>
      <c r="D204">
        <v>46137340</v>
      </c>
      <c r="E204">
        <v>1</v>
      </c>
      <c r="F204">
        <v>1</v>
      </c>
      <c r="G204">
        <v>30570983</v>
      </c>
      <c r="H204">
        <v>3</v>
      </c>
      <c r="I204" t="s">
        <v>1039</v>
      </c>
      <c r="J204" t="s">
        <v>1040</v>
      </c>
      <c r="K204" t="s">
        <v>1041</v>
      </c>
      <c r="L204">
        <v>1346</v>
      </c>
      <c r="N204">
        <v>1009</v>
      </c>
      <c r="O204" t="s">
        <v>262</v>
      </c>
      <c r="P204" t="s">
        <v>262</v>
      </c>
      <c r="Q204">
        <v>1</v>
      </c>
      <c r="W204">
        <v>0</v>
      </c>
      <c r="X204">
        <v>-1934992785</v>
      </c>
      <c r="Y204">
        <f t="shared" si="105"/>
        <v>1.4E-2</v>
      </c>
      <c r="AA204">
        <v>15.11</v>
      </c>
      <c r="AB204">
        <v>0</v>
      </c>
      <c r="AC204">
        <v>0</v>
      </c>
      <c r="AD204">
        <v>0</v>
      </c>
      <c r="AE204">
        <v>15.11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1.4E-2</v>
      </c>
      <c r="AU204" t="s">
        <v>3</v>
      </c>
      <c r="AV204">
        <v>0</v>
      </c>
      <c r="AW204">
        <v>2</v>
      </c>
      <c r="AX204">
        <v>50628766</v>
      </c>
      <c r="AY204">
        <v>1</v>
      </c>
      <c r="AZ204">
        <v>0</v>
      </c>
      <c r="BA204">
        <v>252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ROUND(Y204*Source!I527,9)</f>
        <v>2.8000000000000001E-2</v>
      </c>
      <c r="CY204">
        <f t="shared" si="106"/>
        <v>15.11</v>
      </c>
      <c r="CZ204">
        <f t="shared" si="107"/>
        <v>15.11</v>
      </c>
      <c r="DA204">
        <f t="shared" si="108"/>
        <v>1</v>
      </c>
      <c r="DB204">
        <f t="shared" si="109"/>
        <v>0.21</v>
      </c>
      <c r="DC204">
        <f t="shared" si="110"/>
        <v>0</v>
      </c>
      <c r="DD204" t="s">
        <v>3</v>
      </c>
      <c r="DE204" t="s">
        <v>3</v>
      </c>
      <c r="DF204">
        <f t="shared" si="103"/>
        <v>0.42</v>
      </c>
      <c r="DG204">
        <f t="shared" si="100"/>
        <v>0</v>
      </c>
      <c r="DH204">
        <f t="shared" si="101"/>
        <v>0</v>
      </c>
      <c r="DI204">
        <f t="shared" si="104"/>
        <v>0</v>
      </c>
      <c r="DJ204">
        <f t="shared" si="111"/>
        <v>0.42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ROW(Source!A527)</f>
        <v>527</v>
      </c>
      <c r="B205">
        <v>50626682</v>
      </c>
      <c r="C205">
        <v>50628736</v>
      </c>
      <c r="D205">
        <v>31113627</v>
      </c>
      <c r="E205">
        <v>1</v>
      </c>
      <c r="F205">
        <v>1</v>
      </c>
      <c r="G205">
        <v>30570983</v>
      </c>
      <c r="H205">
        <v>3</v>
      </c>
      <c r="I205" t="s">
        <v>1042</v>
      </c>
      <c r="J205" t="s">
        <v>1043</v>
      </c>
      <c r="K205" t="s">
        <v>1044</v>
      </c>
      <c r="L205">
        <v>1346</v>
      </c>
      <c r="N205">
        <v>1009</v>
      </c>
      <c r="O205" t="s">
        <v>262</v>
      </c>
      <c r="P205" t="s">
        <v>262</v>
      </c>
      <c r="Q205">
        <v>1</v>
      </c>
      <c r="W205">
        <v>0</v>
      </c>
      <c r="X205">
        <v>-1357320227</v>
      </c>
      <c r="Y205">
        <f t="shared" si="105"/>
        <v>8.9999999999999993E-3</v>
      </c>
      <c r="AA205">
        <v>23.12</v>
      </c>
      <c r="AB205">
        <v>0</v>
      </c>
      <c r="AC205">
        <v>0</v>
      </c>
      <c r="AD205">
        <v>0</v>
      </c>
      <c r="AE205">
        <v>23.12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8.9999999999999993E-3</v>
      </c>
      <c r="AU205" t="s">
        <v>3</v>
      </c>
      <c r="AV205">
        <v>0</v>
      </c>
      <c r="AW205">
        <v>2</v>
      </c>
      <c r="AX205">
        <v>50628767</v>
      </c>
      <c r="AY205">
        <v>1</v>
      </c>
      <c r="AZ205">
        <v>0</v>
      </c>
      <c r="BA205">
        <v>253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ROUND(Y205*Source!I527,9)</f>
        <v>1.7999999999999999E-2</v>
      </c>
      <c r="CY205">
        <f t="shared" si="106"/>
        <v>23.12</v>
      </c>
      <c r="CZ205">
        <f t="shared" si="107"/>
        <v>23.12</v>
      </c>
      <c r="DA205">
        <f t="shared" si="108"/>
        <v>1</v>
      </c>
      <c r="DB205">
        <f t="shared" si="109"/>
        <v>0.21</v>
      </c>
      <c r="DC205">
        <f t="shared" si="110"/>
        <v>0</v>
      </c>
      <c r="DD205" t="s">
        <v>3</v>
      </c>
      <c r="DE205" t="s">
        <v>3</v>
      </c>
      <c r="DF205">
        <f t="shared" si="103"/>
        <v>0.42</v>
      </c>
      <c r="DG205">
        <f t="shared" si="100"/>
        <v>0</v>
      </c>
      <c r="DH205">
        <f t="shared" si="101"/>
        <v>0</v>
      </c>
      <c r="DI205">
        <f t="shared" si="104"/>
        <v>0</v>
      </c>
      <c r="DJ205">
        <f t="shared" si="111"/>
        <v>0.42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ROW(Source!A527)</f>
        <v>527</v>
      </c>
      <c r="B206">
        <v>50626682</v>
      </c>
      <c r="C206">
        <v>50628736</v>
      </c>
      <c r="D206">
        <v>31114144</v>
      </c>
      <c r="E206">
        <v>1</v>
      </c>
      <c r="F206">
        <v>1</v>
      </c>
      <c r="G206">
        <v>30570983</v>
      </c>
      <c r="H206">
        <v>3</v>
      </c>
      <c r="I206" t="s">
        <v>1045</v>
      </c>
      <c r="J206" t="s">
        <v>1046</v>
      </c>
      <c r="K206" t="s">
        <v>1047</v>
      </c>
      <c r="L206">
        <v>1349</v>
      </c>
      <c r="N206">
        <v>1009</v>
      </c>
      <c r="O206" t="s">
        <v>1048</v>
      </c>
      <c r="P206" t="s">
        <v>1048</v>
      </c>
      <c r="Q206">
        <v>1E-3</v>
      </c>
      <c r="W206">
        <v>0</v>
      </c>
      <c r="X206">
        <v>1880335342</v>
      </c>
      <c r="Y206">
        <f t="shared" si="105"/>
        <v>2</v>
      </c>
      <c r="AA206">
        <v>7.0000000000000007E-2</v>
      </c>
      <c r="AB206">
        <v>0</v>
      </c>
      <c r="AC206">
        <v>0</v>
      </c>
      <c r="AD206">
        <v>0</v>
      </c>
      <c r="AE206">
        <v>7.0000000000000007E-2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</v>
      </c>
      <c r="AU206" t="s">
        <v>3</v>
      </c>
      <c r="AV206">
        <v>0</v>
      </c>
      <c r="AW206">
        <v>2</v>
      </c>
      <c r="AX206">
        <v>50628768</v>
      </c>
      <c r="AY206">
        <v>1</v>
      </c>
      <c r="AZ206">
        <v>0</v>
      </c>
      <c r="BA206">
        <v>254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ROUND(Y206*Source!I527,9)</f>
        <v>4</v>
      </c>
      <c r="CY206">
        <f t="shared" si="106"/>
        <v>7.0000000000000007E-2</v>
      </c>
      <c r="CZ206">
        <f t="shared" si="107"/>
        <v>7.0000000000000007E-2</v>
      </c>
      <c r="DA206">
        <f t="shared" si="108"/>
        <v>1</v>
      </c>
      <c r="DB206">
        <f t="shared" si="109"/>
        <v>0.14000000000000001</v>
      </c>
      <c r="DC206">
        <f t="shared" si="110"/>
        <v>0</v>
      </c>
      <c r="DD206" t="s">
        <v>3</v>
      </c>
      <c r="DE206" t="s">
        <v>3</v>
      </c>
      <c r="DF206">
        <f t="shared" si="103"/>
        <v>0.28000000000000003</v>
      </c>
      <c r="DG206">
        <f t="shared" si="100"/>
        <v>0</v>
      </c>
      <c r="DH206">
        <f t="shared" si="101"/>
        <v>0</v>
      </c>
      <c r="DI206">
        <f t="shared" si="104"/>
        <v>0</v>
      </c>
      <c r="DJ206">
        <f t="shared" si="111"/>
        <v>0.28000000000000003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ROW(Source!A527)</f>
        <v>527</v>
      </c>
      <c r="B207">
        <v>50626682</v>
      </c>
      <c r="C207">
        <v>50628736</v>
      </c>
      <c r="D207">
        <v>46148431</v>
      </c>
      <c r="E207">
        <v>1</v>
      </c>
      <c r="F207">
        <v>1</v>
      </c>
      <c r="G207">
        <v>30570983</v>
      </c>
      <c r="H207">
        <v>3</v>
      </c>
      <c r="I207" t="s">
        <v>569</v>
      </c>
      <c r="J207" t="s">
        <v>571</v>
      </c>
      <c r="K207" t="s">
        <v>570</v>
      </c>
      <c r="L207">
        <v>1354</v>
      </c>
      <c r="N207">
        <v>1010</v>
      </c>
      <c r="O207" t="s">
        <v>402</v>
      </c>
      <c r="P207" t="s">
        <v>402</v>
      </c>
      <c r="Q207">
        <v>1</v>
      </c>
      <c r="W207">
        <v>0</v>
      </c>
      <c r="X207">
        <v>404647027</v>
      </c>
      <c r="Y207">
        <f t="shared" si="105"/>
        <v>0.5</v>
      </c>
      <c r="AA207">
        <v>312.16000000000003</v>
      </c>
      <c r="AB207">
        <v>0</v>
      </c>
      <c r="AC207">
        <v>0</v>
      </c>
      <c r="AD207">
        <v>0</v>
      </c>
      <c r="AE207">
        <v>312.16000000000003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0.5</v>
      </c>
      <c r="AU207" t="s">
        <v>3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ROUND(Y207*Source!I527,9)</f>
        <v>1</v>
      </c>
      <c r="CY207">
        <f t="shared" si="106"/>
        <v>312.16000000000003</v>
      </c>
      <c r="CZ207">
        <f t="shared" si="107"/>
        <v>312.16000000000003</v>
      </c>
      <c r="DA207">
        <f t="shared" si="108"/>
        <v>1</v>
      </c>
      <c r="DB207">
        <f t="shared" si="109"/>
        <v>156.08000000000001</v>
      </c>
      <c r="DC207">
        <f t="shared" si="110"/>
        <v>0</v>
      </c>
      <c r="DD207" t="s">
        <v>3</v>
      </c>
      <c r="DE207" t="s">
        <v>3</v>
      </c>
      <c r="DF207">
        <f t="shared" si="103"/>
        <v>312.16000000000003</v>
      </c>
      <c r="DG207">
        <f t="shared" si="100"/>
        <v>0</v>
      </c>
      <c r="DH207">
        <f t="shared" si="101"/>
        <v>0</v>
      </c>
      <c r="DI207">
        <f t="shared" si="104"/>
        <v>0</v>
      </c>
      <c r="DJ207">
        <f t="shared" si="111"/>
        <v>312.16000000000003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ROW(Source!A527)</f>
        <v>527</v>
      </c>
      <c r="B208">
        <v>50626682</v>
      </c>
      <c r="C208">
        <v>50628736</v>
      </c>
      <c r="D208">
        <v>46148455</v>
      </c>
      <c r="E208">
        <v>1</v>
      </c>
      <c r="F208">
        <v>1</v>
      </c>
      <c r="G208">
        <v>30570983</v>
      </c>
      <c r="H208">
        <v>3</v>
      </c>
      <c r="I208" t="s">
        <v>573</v>
      </c>
      <c r="J208" t="s">
        <v>575</v>
      </c>
      <c r="K208" t="s">
        <v>574</v>
      </c>
      <c r="L208">
        <v>1354</v>
      </c>
      <c r="N208">
        <v>1010</v>
      </c>
      <c r="O208" t="s">
        <v>402</v>
      </c>
      <c r="P208" t="s">
        <v>402</v>
      </c>
      <c r="Q208">
        <v>1</v>
      </c>
      <c r="W208">
        <v>0</v>
      </c>
      <c r="X208">
        <v>-1543957231</v>
      </c>
      <c r="Y208">
        <f t="shared" si="105"/>
        <v>0.5</v>
      </c>
      <c r="AA208">
        <v>398.82</v>
      </c>
      <c r="AB208">
        <v>0</v>
      </c>
      <c r="AC208">
        <v>0</v>
      </c>
      <c r="AD208">
        <v>0</v>
      </c>
      <c r="AE208">
        <v>398.82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0.5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ROUND(Y208*Source!I527,9)</f>
        <v>1</v>
      </c>
      <c r="CY208">
        <f t="shared" si="106"/>
        <v>398.82</v>
      </c>
      <c r="CZ208">
        <f t="shared" si="107"/>
        <v>398.82</v>
      </c>
      <c r="DA208">
        <f t="shared" si="108"/>
        <v>1</v>
      </c>
      <c r="DB208">
        <f t="shared" si="109"/>
        <v>199.41</v>
      </c>
      <c r="DC208">
        <f t="shared" si="110"/>
        <v>0</v>
      </c>
      <c r="DD208" t="s">
        <v>3</v>
      </c>
      <c r="DE208" t="s">
        <v>3</v>
      </c>
      <c r="DF208">
        <f t="shared" si="103"/>
        <v>398.82</v>
      </c>
      <c r="DG208">
        <f t="shared" si="100"/>
        <v>0</v>
      </c>
      <c r="DH208">
        <f t="shared" si="101"/>
        <v>0</v>
      </c>
      <c r="DI208">
        <f t="shared" si="104"/>
        <v>0</v>
      </c>
      <c r="DJ208">
        <f t="shared" si="111"/>
        <v>398.82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ROW(Source!A527)</f>
        <v>527</v>
      </c>
      <c r="B209">
        <v>50626682</v>
      </c>
      <c r="C209">
        <v>50628736</v>
      </c>
      <c r="D209">
        <v>46148554</v>
      </c>
      <c r="E209">
        <v>1</v>
      </c>
      <c r="F209">
        <v>1</v>
      </c>
      <c r="G209">
        <v>30570983</v>
      </c>
      <c r="H209">
        <v>3</v>
      </c>
      <c r="I209" t="s">
        <v>1049</v>
      </c>
      <c r="J209" t="s">
        <v>1050</v>
      </c>
      <c r="K209" t="s">
        <v>1051</v>
      </c>
      <c r="L209">
        <v>1356</v>
      </c>
      <c r="N209">
        <v>1010</v>
      </c>
      <c r="O209" t="s">
        <v>540</v>
      </c>
      <c r="P209" t="s">
        <v>540</v>
      </c>
      <c r="Q209">
        <v>1000</v>
      </c>
      <c r="W209">
        <v>0</v>
      </c>
      <c r="X209">
        <v>-380859890</v>
      </c>
      <c r="Y209">
        <f t="shared" si="105"/>
        <v>2E-3</v>
      </c>
      <c r="AA209">
        <v>56.17</v>
      </c>
      <c r="AB209">
        <v>0</v>
      </c>
      <c r="AC209">
        <v>0</v>
      </c>
      <c r="AD209">
        <v>0</v>
      </c>
      <c r="AE209">
        <v>56.17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2E-3</v>
      </c>
      <c r="AU209" t="s">
        <v>3</v>
      </c>
      <c r="AV209">
        <v>0</v>
      </c>
      <c r="AW209">
        <v>2</v>
      </c>
      <c r="AX209">
        <v>50628769</v>
      </c>
      <c r="AY209">
        <v>1</v>
      </c>
      <c r="AZ209">
        <v>0</v>
      </c>
      <c r="BA209">
        <v>255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ROUND(Y209*Source!I527,9)</f>
        <v>4.0000000000000001E-3</v>
      </c>
      <c r="CY209">
        <f t="shared" si="106"/>
        <v>56.17</v>
      </c>
      <c r="CZ209">
        <f t="shared" si="107"/>
        <v>56.17</v>
      </c>
      <c r="DA209">
        <f t="shared" si="108"/>
        <v>1</v>
      </c>
      <c r="DB209">
        <f t="shared" si="109"/>
        <v>0.11</v>
      </c>
      <c r="DC209">
        <f t="shared" si="110"/>
        <v>0</v>
      </c>
      <c r="DD209" t="s">
        <v>3</v>
      </c>
      <c r="DE209" t="s">
        <v>3</v>
      </c>
      <c r="DF209">
        <f t="shared" si="103"/>
        <v>0.22</v>
      </c>
      <c r="DG209">
        <f t="shared" si="100"/>
        <v>0</v>
      </c>
      <c r="DH209">
        <f t="shared" si="101"/>
        <v>0</v>
      </c>
      <c r="DI209">
        <f t="shared" si="104"/>
        <v>0</v>
      </c>
      <c r="DJ209">
        <f t="shared" si="111"/>
        <v>0.22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ROW(Source!A527)</f>
        <v>527</v>
      </c>
      <c r="B210">
        <v>50626682</v>
      </c>
      <c r="C210">
        <v>50628736</v>
      </c>
      <c r="D210">
        <v>46148713</v>
      </c>
      <c r="E210">
        <v>1</v>
      </c>
      <c r="F210">
        <v>1</v>
      </c>
      <c r="G210">
        <v>30570983</v>
      </c>
      <c r="H210">
        <v>3</v>
      </c>
      <c r="I210" t="s">
        <v>1015</v>
      </c>
      <c r="J210" t="s">
        <v>1016</v>
      </c>
      <c r="K210" t="s">
        <v>1017</v>
      </c>
      <c r="L210">
        <v>1354</v>
      </c>
      <c r="N210">
        <v>1010</v>
      </c>
      <c r="O210" t="s">
        <v>402</v>
      </c>
      <c r="P210" t="s">
        <v>402</v>
      </c>
      <c r="Q210">
        <v>1</v>
      </c>
      <c r="W210">
        <v>0</v>
      </c>
      <c r="X210">
        <v>1112018754</v>
      </c>
      <c r="Y210">
        <f t="shared" si="105"/>
        <v>1</v>
      </c>
      <c r="AA210">
        <v>14.99</v>
      </c>
      <c r="AB210">
        <v>0</v>
      </c>
      <c r="AC210">
        <v>0</v>
      </c>
      <c r="AD210">
        <v>0</v>
      </c>
      <c r="AE210">
        <v>14.99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1</v>
      </c>
      <c r="AU210" t="s">
        <v>3</v>
      </c>
      <c r="AV210">
        <v>0</v>
      </c>
      <c r="AW210">
        <v>2</v>
      </c>
      <c r="AX210">
        <v>50628770</v>
      </c>
      <c r="AY210">
        <v>1</v>
      </c>
      <c r="AZ210">
        <v>0</v>
      </c>
      <c r="BA210">
        <v>256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ROUND(Y210*Source!I527,9)</f>
        <v>2</v>
      </c>
      <c r="CY210">
        <f t="shared" si="106"/>
        <v>14.99</v>
      </c>
      <c r="CZ210">
        <f t="shared" si="107"/>
        <v>14.99</v>
      </c>
      <c r="DA210">
        <f t="shared" si="108"/>
        <v>1</v>
      </c>
      <c r="DB210">
        <f t="shared" si="109"/>
        <v>14.99</v>
      </c>
      <c r="DC210">
        <f t="shared" si="110"/>
        <v>0</v>
      </c>
      <c r="DD210" t="s">
        <v>3</v>
      </c>
      <c r="DE210" t="s">
        <v>3</v>
      </c>
      <c r="DF210">
        <f t="shared" si="103"/>
        <v>29.98</v>
      </c>
      <c r="DG210">
        <f t="shared" si="100"/>
        <v>0</v>
      </c>
      <c r="DH210">
        <f t="shared" si="101"/>
        <v>0</v>
      </c>
      <c r="DI210">
        <f t="shared" si="104"/>
        <v>0</v>
      </c>
      <c r="DJ210">
        <f t="shared" si="111"/>
        <v>29.98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ROW(Source!A528)</f>
        <v>528</v>
      </c>
      <c r="B211">
        <v>50626683</v>
      </c>
      <c r="C211">
        <v>50628736</v>
      </c>
      <c r="D211">
        <v>40404405</v>
      </c>
      <c r="E211">
        <v>30570983</v>
      </c>
      <c r="F211">
        <v>1</v>
      </c>
      <c r="G211">
        <v>30570983</v>
      </c>
      <c r="H211">
        <v>1</v>
      </c>
      <c r="I211" t="s">
        <v>887</v>
      </c>
      <c r="J211" t="s">
        <v>3</v>
      </c>
      <c r="K211" t="s">
        <v>888</v>
      </c>
      <c r="L211">
        <v>1191</v>
      </c>
      <c r="N211">
        <v>1013</v>
      </c>
      <c r="O211" t="s">
        <v>889</v>
      </c>
      <c r="P211" t="s">
        <v>889</v>
      </c>
      <c r="Q211">
        <v>1</v>
      </c>
      <c r="W211">
        <v>0</v>
      </c>
      <c r="X211">
        <v>476480486</v>
      </c>
      <c r="Y211">
        <f>(AT211*0.8)</f>
        <v>1.6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2</v>
      </c>
      <c r="AU211" t="s">
        <v>567</v>
      </c>
      <c r="AV211">
        <v>1</v>
      </c>
      <c r="AW211">
        <v>2</v>
      </c>
      <c r="AX211">
        <v>50628755</v>
      </c>
      <c r="AY211">
        <v>1</v>
      </c>
      <c r="AZ211">
        <v>0</v>
      </c>
      <c r="BA211">
        <v>261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ROUND(AT211*Source!I528*AH211*AL211,2)</f>
        <v>0</v>
      </c>
      <c r="CV211">
        <f>ROUND(Y211*Source!I528,9)</f>
        <v>3.2</v>
      </c>
      <c r="CW211">
        <v>0</v>
      </c>
      <c r="CX211">
        <f>ROUND(Y211*Source!I528,9)</f>
        <v>3.2</v>
      </c>
      <c r="CY211">
        <f>AD211</f>
        <v>0</v>
      </c>
      <c r="CZ211">
        <f>AH211</f>
        <v>0</v>
      </c>
      <c r="DA211">
        <f>AL211</f>
        <v>1</v>
      </c>
      <c r="DB211">
        <f>ROUND((ROUND(AT211*CZ211,2)*0.8),6)</f>
        <v>0</v>
      </c>
      <c r="DC211">
        <f>ROUND((ROUND(AT211*AG211,2)*0.8),6)</f>
        <v>0</v>
      </c>
      <c r="DD211" t="s">
        <v>3</v>
      </c>
      <c r="DE211" t="s">
        <v>3</v>
      </c>
      <c r="DF211">
        <f t="shared" si="103"/>
        <v>0</v>
      </c>
      <c r="DG211">
        <f t="shared" si="100"/>
        <v>0</v>
      </c>
      <c r="DH211">
        <f t="shared" si="101"/>
        <v>0</v>
      </c>
      <c r="DI211">
        <f t="shared" si="104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ROW(Source!A528)</f>
        <v>528</v>
      </c>
      <c r="B212">
        <v>50626683</v>
      </c>
      <c r="C212">
        <v>50628736</v>
      </c>
      <c r="D212">
        <v>46170623</v>
      </c>
      <c r="E212">
        <v>1</v>
      </c>
      <c r="F212">
        <v>1</v>
      </c>
      <c r="G212">
        <v>30570983</v>
      </c>
      <c r="H212">
        <v>2</v>
      </c>
      <c r="I212" t="s">
        <v>1018</v>
      </c>
      <c r="J212" t="s">
        <v>1019</v>
      </c>
      <c r="K212" t="s">
        <v>1020</v>
      </c>
      <c r="L212">
        <v>1368</v>
      </c>
      <c r="N212">
        <v>1011</v>
      </c>
      <c r="O212" t="s">
        <v>893</v>
      </c>
      <c r="P212" t="s">
        <v>893</v>
      </c>
      <c r="Q212">
        <v>1</v>
      </c>
      <c r="W212">
        <v>0</v>
      </c>
      <c r="X212">
        <v>831184158</v>
      </c>
      <c r="Y212">
        <f>(AT212*0.8)</f>
        <v>8.8000000000000009E-2</v>
      </c>
      <c r="AA212">
        <v>0</v>
      </c>
      <c r="AB212">
        <v>80.319999999999993</v>
      </c>
      <c r="AC212">
        <v>0</v>
      </c>
      <c r="AD212">
        <v>0</v>
      </c>
      <c r="AE212">
        <v>0</v>
      </c>
      <c r="AF212">
        <v>7.11</v>
      </c>
      <c r="AG212">
        <v>0</v>
      </c>
      <c r="AH212">
        <v>0</v>
      </c>
      <c r="AI212">
        <v>1</v>
      </c>
      <c r="AJ212">
        <v>10.79</v>
      </c>
      <c r="AK212">
        <v>34.090000000000003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0.11</v>
      </c>
      <c r="AU212" t="s">
        <v>567</v>
      </c>
      <c r="AV212">
        <v>0</v>
      </c>
      <c r="AW212">
        <v>2</v>
      </c>
      <c r="AX212">
        <v>50628756</v>
      </c>
      <c r="AY212">
        <v>1</v>
      </c>
      <c r="AZ212">
        <v>0</v>
      </c>
      <c r="BA212">
        <v>262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ROUND(Y212*Source!I528*DO212,9)</f>
        <v>0</v>
      </c>
      <c r="CX212">
        <f>ROUND(Y212*Source!I528,9)</f>
        <v>0.17599999999999999</v>
      </c>
      <c r="CY212">
        <f>AB212</f>
        <v>80.319999999999993</v>
      </c>
      <c r="CZ212">
        <f>AF212</f>
        <v>7.11</v>
      </c>
      <c r="DA212">
        <f>AJ212</f>
        <v>10.79</v>
      </c>
      <c r="DB212">
        <f>ROUND((ROUND(AT212*CZ212,2)*0.8),6)</f>
        <v>0.624</v>
      </c>
      <c r="DC212">
        <f>ROUND((ROUND(AT212*AG212,2)*0.8),6)</f>
        <v>0</v>
      </c>
      <c r="DD212" t="s">
        <v>3</v>
      </c>
      <c r="DE212" t="s">
        <v>3</v>
      </c>
      <c r="DF212">
        <f t="shared" si="103"/>
        <v>0</v>
      </c>
      <c r="DG212">
        <f>ROUND(ROUND(AF212*AJ212,2)*CX212,2)</f>
        <v>13.5</v>
      </c>
      <c r="DH212">
        <f>ROUND(ROUND(AG212*AK212,2)*CX212,2)</f>
        <v>0</v>
      </c>
      <c r="DI212">
        <f t="shared" si="104"/>
        <v>0</v>
      </c>
      <c r="DJ212">
        <f>DG212</f>
        <v>13.5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ROW(Source!A528)</f>
        <v>528</v>
      </c>
      <c r="B213">
        <v>50626683</v>
      </c>
      <c r="C213">
        <v>50628736</v>
      </c>
      <c r="D213">
        <v>46170867</v>
      </c>
      <c r="E213">
        <v>1</v>
      </c>
      <c r="F213">
        <v>1</v>
      </c>
      <c r="G213">
        <v>30570983</v>
      </c>
      <c r="H213">
        <v>2</v>
      </c>
      <c r="I213" t="s">
        <v>939</v>
      </c>
      <c r="J213" t="s">
        <v>940</v>
      </c>
      <c r="K213" t="s">
        <v>941</v>
      </c>
      <c r="L213">
        <v>1368</v>
      </c>
      <c r="N213">
        <v>1011</v>
      </c>
      <c r="O213" t="s">
        <v>893</v>
      </c>
      <c r="P213" t="s">
        <v>893</v>
      </c>
      <c r="Q213">
        <v>1</v>
      </c>
      <c r="W213">
        <v>0</v>
      </c>
      <c r="X213">
        <v>-7781208</v>
      </c>
      <c r="Y213">
        <f>(AT213*0.8)</f>
        <v>8.0000000000000002E-3</v>
      </c>
      <c r="AA213">
        <v>0</v>
      </c>
      <c r="AB213">
        <v>1106.71</v>
      </c>
      <c r="AC213">
        <v>450.44</v>
      </c>
      <c r="AD213">
        <v>0</v>
      </c>
      <c r="AE213">
        <v>0</v>
      </c>
      <c r="AF213">
        <v>83.1</v>
      </c>
      <c r="AG213">
        <v>12.62</v>
      </c>
      <c r="AH213">
        <v>0</v>
      </c>
      <c r="AI213">
        <v>1</v>
      </c>
      <c r="AJ213">
        <v>12.72</v>
      </c>
      <c r="AK213">
        <v>34.090000000000003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0.01</v>
      </c>
      <c r="AU213" t="s">
        <v>567</v>
      </c>
      <c r="AV213">
        <v>0</v>
      </c>
      <c r="AW213">
        <v>2</v>
      </c>
      <c r="AX213">
        <v>50628757</v>
      </c>
      <c r="AY213">
        <v>1</v>
      </c>
      <c r="AZ213">
        <v>0</v>
      </c>
      <c r="BA213">
        <v>263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ROUND(Y213*Source!I528*DO213,9)</f>
        <v>0</v>
      </c>
      <c r="CX213">
        <f>ROUND(Y213*Source!I528,9)</f>
        <v>1.6E-2</v>
      </c>
      <c r="CY213">
        <f>AB213</f>
        <v>1106.71</v>
      </c>
      <c r="CZ213">
        <f>AF213</f>
        <v>83.1</v>
      </c>
      <c r="DA213">
        <f>AJ213</f>
        <v>12.72</v>
      </c>
      <c r="DB213">
        <f>ROUND((ROUND(AT213*CZ213,2)*0.8),6)</f>
        <v>0.66400000000000003</v>
      </c>
      <c r="DC213">
        <f>ROUND((ROUND(AT213*AG213,2)*0.8),6)</f>
        <v>0.104</v>
      </c>
      <c r="DD213" t="s">
        <v>3</v>
      </c>
      <c r="DE213" t="s">
        <v>3</v>
      </c>
      <c r="DF213">
        <f t="shared" si="103"/>
        <v>0</v>
      </c>
      <c r="DG213">
        <f>ROUND(ROUND(AF213*AJ213,2)*CX213,2)</f>
        <v>16.91</v>
      </c>
      <c r="DH213">
        <f>ROUND(ROUND(AG213*AK213,2)*CX213,2)</f>
        <v>6.88</v>
      </c>
      <c r="DI213">
        <f t="shared" si="104"/>
        <v>0</v>
      </c>
      <c r="DJ213">
        <f>DG213</f>
        <v>16.91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ROW(Source!A528)</f>
        <v>528</v>
      </c>
      <c r="B214">
        <v>50626683</v>
      </c>
      <c r="C214">
        <v>50628736</v>
      </c>
      <c r="D214">
        <v>46170951</v>
      </c>
      <c r="E214">
        <v>1</v>
      </c>
      <c r="F214">
        <v>1</v>
      </c>
      <c r="G214">
        <v>30570983</v>
      </c>
      <c r="H214">
        <v>2</v>
      </c>
      <c r="I214" t="s">
        <v>1021</v>
      </c>
      <c r="J214" t="s">
        <v>1022</v>
      </c>
      <c r="K214" t="s">
        <v>1023</v>
      </c>
      <c r="L214">
        <v>1368</v>
      </c>
      <c r="N214">
        <v>1011</v>
      </c>
      <c r="O214" t="s">
        <v>893</v>
      </c>
      <c r="P214" t="s">
        <v>893</v>
      </c>
      <c r="Q214">
        <v>1</v>
      </c>
      <c r="W214">
        <v>0</v>
      </c>
      <c r="X214">
        <v>-1649300942</v>
      </c>
      <c r="Y214">
        <f>(AT214*0.8)</f>
        <v>0.14399999999999999</v>
      </c>
      <c r="AA214">
        <v>0</v>
      </c>
      <c r="AB214">
        <v>13.07</v>
      </c>
      <c r="AC214">
        <v>0</v>
      </c>
      <c r="AD214">
        <v>0</v>
      </c>
      <c r="AE214">
        <v>0</v>
      </c>
      <c r="AF214">
        <v>1.4</v>
      </c>
      <c r="AG214">
        <v>0</v>
      </c>
      <c r="AH214">
        <v>0</v>
      </c>
      <c r="AI214">
        <v>1</v>
      </c>
      <c r="AJ214">
        <v>8.92</v>
      </c>
      <c r="AK214">
        <v>34.090000000000003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0.18</v>
      </c>
      <c r="AU214" t="s">
        <v>567</v>
      </c>
      <c r="AV214">
        <v>0</v>
      </c>
      <c r="AW214">
        <v>2</v>
      </c>
      <c r="AX214">
        <v>50628758</v>
      </c>
      <c r="AY214">
        <v>1</v>
      </c>
      <c r="AZ214">
        <v>0</v>
      </c>
      <c r="BA214">
        <v>264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ROUND(Y214*Source!I528*DO214,9)</f>
        <v>0</v>
      </c>
      <c r="CX214">
        <f>ROUND(Y214*Source!I528,9)</f>
        <v>0.28799999999999998</v>
      </c>
      <c r="CY214">
        <f>AB214</f>
        <v>13.07</v>
      </c>
      <c r="CZ214">
        <f>AF214</f>
        <v>1.4</v>
      </c>
      <c r="DA214">
        <f>AJ214</f>
        <v>8.92</v>
      </c>
      <c r="DB214">
        <f>ROUND((ROUND(AT214*CZ214,2)*0.8),6)</f>
        <v>0.2</v>
      </c>
      <c r="DC214">
        <f>ROUND((ROUND(AT214*AG214,2)*0.8),6)</f>
        <v>0</v>
      </c>
      <c r="DD214" t="s">
        <v>3</v>
      </c>
      <c r="DE214" t="s">
        <v>3</v>
      </c>
      <c r="DF214">
        <f t="shared" si="103"/>
        <v>0</v>
      </c>
      <c r="DG214">
        <f>ROUND(ROUND(AF214*AJ214,2)*CX214,2)</f>
        <v>3.6</v>
      </c>
      <c r="DH214">
        <f>ROUND(ROUND(AG214*AK214,2)*CX214,2)</f>
        <v>0</v>
      </c>
      <c r="DI214">
        <f t="shared" si="104"/>
        <v>0</v>
      </c>
      <c r="DJ214">
        <f>DG214</f>
        <v>3.6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ROW(Source!A528)</f>
        <v>528</v>
      </c>
      <c r="B215">
        <v>50626683</v>
      </c>
      <c r="C215">
        <v>50628736</v>
      </c>
      <c r="D215">
        <v>46093437</v>
      </c>
      <c r="E215">
        <v>1</v>
      </c>
      <c r="F215">
        <v>1</v>
      </c>
      <c r="G215">
        <v>30570983</v>
      </c>
      <c r="H215">
        <v>2</v>
      </c>
      <c r="I215" t="s">
        <v>1024</v>
      </c>
      <c r="J215" t="s">
        <v>1025</v>
      </c>
      <c r="K215" t="s">
        <v>1026</v>
      </c>
      <c r="L215">
        <v>1368</v>
      </c>
      <c r="N215">
        <v>1011</v>
      </c>
      <c r="O215" t="s">
        <v>893</v>
      </c>
      <c r="P215" t="s">
        <v>893</v>
      </c>
      <c r="Q215">
        <v>1</v>
      </c>
      <c r="W215">
        <v>0</v>
      </c>
      <c r="X215">
        <v>1144856659</v>
      </c>
      <c r="Y215">
        <f>(AT215*0.8)</f>
        <v>2.4E-2</v>
      </c>
      <c r="AA215">
        <v>0</v>
      </c>
      <c r="AB215">
        <v>3.03</v>
      </c>
      <c r="AC215">
        <v>0</v>
      </c>
      <c r="AD215">
        <v>0</v>
      </c>
      <c r="AE215">
        <v>0</v>
      </c>
      <c r="AF215">
        <v>0.35</v>
      </c>
      <c r="AG215">
        <v>0</v>
      </c>
      <c r="AH215">
        <v>0</v>
      </c>
      <c r="AI215">
        <v>1</v>
      </c>
      <c r="AJ215">
        <v>8.26</v>
      </c>
      <c r="AK215">
        <v>34.090000000000003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0.03</v>
      </c>
      <c r="AU215" t="s">
        <v>567</v>
      </c>
      <c r="AV215">
        <v>0</v>
      </c>
      <c r="AW215">
        <v>2</v>
      </c>
      <c r="AX215">
        <v>50628759</v>
      </c>
      <c r="AY215">
        <v>1</v>
      </c>
      <c r="AZ215">
        <v>0</v>
      </c>
      <c r="BA215">
        <v>265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ROUND(Y215*Source!I528*DO215,9)</f>
        <v>0</v>
      </c>
      <c r="CX215">
        <f>ROUND(Y215*Source!I528,9)</f>
        <v>4.8000000000000001E-2</v>
      </c>
      <c r="CY215">
        <f>AB215</f>
        <v>3.03</v>
      </c>
      <c r="CZ215">
        <f>AF215</f>
        <v>0.35</v>
      </c>
      <c r="DA215">
        <f>AJ215</f>
        <v>8.26</v>
      </c>
      <c r="DB215">
        <f>ROUND((ROUND(AT215*CZ215,2)*0.8),6)</f>
        <v>8.0000000000000002E-3</v>
      </c>
      <c r="DC215">
        <f>ROUND((ROUND(AT215*AG215,2)*0.8),6)</f>
        <v>0</v>
      </c>
      <c r="DD215" t="s">
        <v>3</v>
      </c>
      <c r="DE215" t="s">
        <v>3</v>
      </c>
      <c r="DF215">
        <f t="shared" si="103"/>
        <v>0</v>
      </c>
      <c r="DG215">
        <f>ROUND(ROUND(AF215*AJ215,2)*CX215,2)</f>
        <v>0.14000000000000001</v>
      </c>
      <c r="DH215">
        <f>ROUND(ROUND(AG215*AK215,2)*CX215,2)</f>
        <v>0</v>
      </c>
      <c r="DI215">
        <f t="shared" si="104"/>
        <v>0</v>
      </c>
      <c r="DJ215">
        <f>DG215</f>
        <v>0.14000000000000001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ROW(Source!A528)</f>
        <v>528</v>
      </c>
      <c r="B216">
        <v>50626683</v>
      </c>
      <c r="C216">
        <v>50628736</v>
      </c>
      <c r="D216">
        <v>31111826</v>
      </c>
      <c r="E216">
        <v>1</v>
      </c>
      <c r="F216">
        <v>1</v>
      </c>
      <c r="G216">
        <v>30570983</v>
      </c>
      <c r="H216">
        <v>3</v>
      </c>
      <c r="I216" t="s">
        <v>1027</v>
      </c>
      <c r="J216" t="s">
        <v>1028</v>
      </c>
      <c r="K216" t="s">
        <v>1029</v>
      </c>
      <c r="L216">
        <v>1346</v>
      </c>
      <c r="N216">
        <v>1009</v>
      </c>
      <c r="O216" t="s">
        <v>262</v>
      </c>
      <c r="P216" t="s">
        <v>262</v>
      </c>
      <c r="Q216">
        <v>1</v>
      </c>
      <c r="W216">
        <v>0</v>
      </c>
      <c r="X216">
        <v>-703736887</v>
      </c>
      <c r="Y216">
        <f t="shared" ref="Y216:Y228" si="112">AT216</f>
        <v>4.0000000000000001E-3</v>
      </c>
      <c r="AA216">
        <v>184.27</v>
      </c>
      <c r="AB216">
        <v>0</v>
      </c>
      <c r="AC216">
        <v>0</v>
      </c>
      <c r="AD216">
        <v>0</v>
      </c>
      <c r="AE216">
        <v>13.96</v>
      </c>
      <c r="AF216">
        <v>0</v>
      </c>
      <c r="AG216">
        <v>0</v>
      </c>
      <c r="AH216">
        <v>0</v>
      </c>
      <c r="AI216">
        <v>13.2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4.0000000000000001E-3</v>
      </c>
      <c r="AU216" t="s">
        <v>3</v>
      </c>
      <c r="AV216">
        <v>0</v>
      </c>
      <c r="AW216">
        <v>2</v>
      </c>
      <c r="AX216">
        <v>50628760</v>
      </c>
      <c r="AY216">
        <v>1</v>
      </c>
      <c r="AZ216">
        <v>0</v>
      </c>
      <c r="BA216">
        <v>266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ROUND(Y216*Source!I528,9)</f>
        <v>8.0000000000000002E-3</v>
      </c>
      <c r="CY216">
        <f t="shared" ref="CY216:CY228" si="113">AA216</f>
        <v>184.27</v>
      </c>
      <c r="CZ216">
        <f t="shared" ref="CZ216:CZ228" si="114">AE216</f>
        <v>13.96</v>
      </c>
      <c r="DA216">
        <f t="shared" ref="DA216:DA228" si="115">AI216</f>
        <v>13.2</v>
      </c>
      <c r="DB216">
        <f t="shared" ref="DB216:DB228" si="116">ROUND(ROUND(AT216*CZ216,2),6)</f>
        <v>0.06</v>
      </c>
      <c r="DC216">
        <f t="shared" ref="DC216:DC228" si="117">ROUND(ROUND(AT216*AG216,2),6)</f>
        <v>0</v>
      </c>
      <c r="DD216" t="s">
        <v>3</v>
      </c>
      <c r="DE216" t="s">
        <v>3</v>
      </c>
      <c r="DF216">
        <f t="shared" ref="DF216:DF228" si="118">ROUND(ROUND(AE216*AI216,2)*CX216,2)</f>
        <v>1.47</v>
      </c>
      <c r="DG216">
        <f t="shared" ref="DG216:DG244" si="119">ROUND(ROUND(AF216,2)*CX216,2)</f>
        <v>0</v>
      </c>
      <c r="DH216">
        <f t="shared" ref="DH216:DH244" si="120">ROUND(ROUND(AG216,2)*CX216,2)</f>
        <v>0</v>
      </c>
      <c r="DI216">
        <f t="shared" si="104"/>
        <v>0</v>
      </c>
      <c r="DJ216">
        <f t="shared" ref="DJ216:DJ228" si="121">DF216</f>
        <v>1.47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ROW(Source!A528)</f>
        <v>528</v>
      </c>
      <c r="B217">
        <v>50626683</v>
      </c>
      <c r="C217">
        <v>50628736</v>
      </c>
      <c r="D217">
        <v>46136793</v>
      </c>
      <c r="E217">
        <v>1</v>
      </c>
      <c r="F217">
        <v>1</v>
      </c>
      <c r="G217">
        <v>30570983</v>
      </c>
      <c r="H217">
        <v>3</v>
      </c>
      <c r="I217" t="s">
        <v>1030</v>
      </c>
      <c r="J217" t="s">
        <v>1031</v>
      </c>
      <c r="K217" t="s">
        <v>1032</v>
      </c>
      <c r="L217">
        <v>1346</v>
      </c>
      <c r="N217">
        <v>1009</v>
      </c>
      <c r="O217" t="s">
        <v>262</v>
      </c>
      <c r="P217" t="s">
        <v>262</v>
      </c>
      <c r="Q217">
        <v>1</v>
      </c>
      <c r="W217">
        <v>0</v>
      </c>
      <c r="X217">
        <v>-23916938</v>
      </c>
      <c r="Y217">
        <f t="shared" si="112"/>
        <v>4.7E-2</v>
      </c>
      <c r="AA217">
        <v>87.61</v>
      </c>
      <c r="AB217">
        <v>0</v>
      </c>
      <c r="AC217">
        <v>0</v>
      </c>
      <c r="AD217">
        <v>0</v>
      </c>
      <c r="AE217">
        <v>29.9</v>
      </c>
      <c r="AF217">
        <v>0</v>
      </c>
      <c r="AG217">
        <v>0</v>
      </c>
      <c r="AH217">
        <v>0</v>
      </c>
      <c r="AI217">
        <v>2.93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4.7E-2</v>
      </c>
      <c r="AU217" t="s">
        <v>3</v>
      </c>
      <c r="AV217">
        <v>0</v>
      </c>
      <c r="AW217">
        <v>2</v>
      </c>
      <c r="AX217">
        <v>50628761</v>
      </c>
      <c r="AY217">
        <v>1</v>
      </c>
      <c r="AZ217">
        <v>0</v>
      </c>
      <c r="BA217">
        <v>267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ROUND(Y217*Source!I528,9)</f>
        <v>9.4E-2</v>
      </c>
      <c r="CY217">
        <f t="shared" si="113"/>
        <v>87.61</v>
      </c>
      <c r="CZ217">
        <f t="shared" si="114"/>
        <v>29.9</v>
      </c>
      <c r="DA217">
        <f t="shared" si="115"/>
        <v>2.93</v>
      </c>
      <c r="DB217">
        <f t="shared" si="116"/>
        <v>1.41</v>
      </c>
      <c r="DC217">
        <f t="shared" si="117"/>
        <v>0</v>
      </c>
      <c r="DD217" t="s">
        <v>3</v>
      </c>
      <c r="DE217" t="s">
        <v>3</v>
      </c>
      <c r="DF217">
        <f t="shared" si="118"/>
        <v>8.24</v>
      </c>
      <c r="DG217">
        <f t="shared" si="119"/>
        <v>0</v>
      </c>
      <c r="DH217">
        <f t="shared" si="120"/>
        <v>0</v>
      </c>
      <c r="DI217">
        <f t="shared" si="104"/>
        <v>0</v>
      </c>
      <c r="DJ217">
        <f t="shared" si="121"/>
        <v>8.24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ROW(Source!A528)</f>
        <v>528</v>
      </c>
      <c r="B218">
        <v>50626683</v>
      </c>
      <c r="C218">
        <v>50628736</v>
      </c>
      <c r="D218">
        <v>46136840</v>
      </c>
      <c r="E218">
        <v>1</v>
      </c>
      <c r="F218">
        <v>1</v>
      </c>
      <c r="G218">
        <v>30570983</v>
      </c>
      <c r="H218">
        <v>3</v>
      </c>
      <c r="I218" t="s">
        <v>1033</v>
      </c>
      <c r="J218" t="s">
        <v>1034</v>
      </c>
      <c r="K218" t="s">
        <v>1035</v>
      </c>
      <c r="L218">
        <v>1348</v>
      </c>
      <c r="N218">
        <v>1009</v>
      </c>
      <c r="O218" t="s">
        <v>84</v>
      </c>
      <c r="P218" t="s">
        <v>84</v>
      </c>
      <c r="Q218">
        <v>1000</v>
      </c>
      <c r="W218">
        <v>0</v>
      </c>
      <c r="X218">
        <v>-2033265844</v>
      </c>
      <c r="Y218">
        <f t="shared" si="112"/>
        <v>6.9999999999999994E-5</v>
      </c>
      <c r="AA218">
        <v>157580.26</v>
      </c>
      <c r="AB218">
        <v>0</v>
      </c>
      <c r="AC218">
        <v>0</v>
      </c>
      <c r="AD218">
        <v>0</v>
      </c>
      <c r="AE218">
        <v>8596.85</v>
      </c>
      <c r="AF218">
        <v>0</v>
      </c>
      <c r="AG218">
        <v>0</v>
      </c>
      <c r="AH218">
        <v>0</v>
      </c>
      <c r="AI218">
        <v>18.329999999999998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6.9999999999999994E-5</v>
      </c>
      <c r="AU218" t="s">
        <v>3</v>
      </c>
      <c r="AV218">
        <v>0</v>
      </c>
      <c r="AW218">
        <v>2</v>
      </c>
      <c r="AX218">
        <v>50628762</v>
      </c>
      <c r="AY218">
        <v>1</v>
      </c>
      <c r="AZ218">
        <v>0</v>
      </c>
      <c r="BA218">
        <v>268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ROUND(Y218*Source!I528,9)</f>
        <v>1.3999999999999999E-4</v>
      </c>
      <c r="CY218">
        <f t="shared" si="113"/>
        <v>157580.26</v>
      </c>
      <c r="CZ218">
        <f t="shared" si="114"/>
        <v>8596.85</v>
      </c>
      <c r="DA218">
        <f t="shared" si="115"/>
        <v>18.329999999999998</v>
      </c>
      <c r="DB218">
        <f t="shared" si="116"/>
        <v>0.6</v>
      </c>
      <c r="DC218">
        <f t="shared" si="117"/>
        <v>0</v>
      </c>
      <c r="DD218" t="s">
        <v>3</v>
      </c>
      <c r="DE218" t="s">
        <v>3</v>
      </c>
      <c r="DF218">
        <f t="shared" si="118"/>
        <v>22.06</v>
      </c>
      <c r="DG218">
        <f t="shared" si="119"/>
        <v>0</v>
      </c>
      <c r="DH218">
        <f t="shared" si="120"/>
        <v>0</v>
      </c>
      <c r="DI218">
        <f t="shared" si="104"/>
        <v>0</v>
      </c>
      <c r="DJ218">
        <f t="shared" si="121"/>
        <v>22.06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ROW(Source!A528)</f>
        <v>528</v>
      </c>
      <c r="B219">
        <v>50626683</v>
      </c>
      <c r="C219">
        <v>50628736</v>
      </c>
      <c r="D219">
        <v>46136870</v>
      </c>
      <c r="E219">
        <v>1</v>
      </c>
      <c r="F219">
        <v>1</v>
      </c>
      <c r="G219">
        <v>30570983</v>
      </c>
      <c r="H219">
        <v>3</v>
      </c>
      <c r="I219" t="s">
        <v>1003</v>
      </c>
      <c r="J219" t="s">
        <v>1004</v>
      </c>
      <c r="K219" t="s">
        <v>1005</v>
      </c>
      <c r="L219">
        <v>1346</v>
      </c>
      <c r="N219">
        <v>1009</v>
      </c>
      <c r="O219" t="s">
        <v>262</v>
      </c>
      <c r="P219" t="s">
        <v>262</v>
      </c>
      <c r="Q219">
        <v>1</v>
      </c>
      <c r="W219">
        <v>0</v>
      </c>
      <c r="X219">
        <v>-666633332</v>
      </c>
      <c r="Y219">
        <f t="shared" si="112"/>
        <v>3.5999999999999997E-2</v>
      </c>
      <c r="AA219">
        <v>270.42</v>
      </c>
      <c r="AB219">
        <v>0</v>
      </c>
      <c r="AC219">
        <v>0</v>
      </c>
      <c r="AD219">
        <v>0</v>
      </c>
      <c r="AE219">
        <v>159.07</v>
      </c>
      <c r="AF219">
        <v>0</v>
      </c>
      <c r="AG219">
        <v>0</v>
      </c>
      <c r="AH219">
        <v>0</v>
      </c>
      <c r="AI219">
        <v>1.7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3.5999999999999997E-2</v>
      </c>
      <c r="AU219" t="s">
        <v>3</v>
      </c>
      <c r="AV219">
        <v>0</v>
      </c>
      <c r="AW219">
        <v>2</v>
      </c>
      <c r="AX219">
        <v>50628763</v>
      </c>
      <c r="AY219">
        <v>1</v>
      </c>
      <c r="AZ219">
        <v>0</v>
      </c>
      <c r="BA219">
        <v>269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ROUND(Y219*Source!I528,9)</f>
        <v>7.1999999999999995E-2</v>
      </c>
      <c r="CY219">
        <f t="shared" si="113"/>
        <v>270.42</v>
      </c>
      <c r="CZ219">
        <f t="shared" si="114"/>
        <v>159.07</v>
      </c>
      <c r="DA219">
        <f t="shared" si="115"/>
        <v>1.7</v>
      </c>
      <c r="DB219">
        <f t="shared" si="116"/>
        <v>5.73</v>
      </c>
      <c r="DC219">
        <f t="shared" si="117"/>
        <v>0</v>
      </c>
      <c r="DD219" t="s">
        <v>3</v>
      </c>
      <c r="DE219" t="s">
        <v>3</v>
      </c>
      <c r="DF219">
        <f t="shared" si="118"/>
        <v>19.47</v>
      </c>
      <c r="DG219">
        <f t="shared" si="119"/>
        <v>0</v>
      </c>
      <c r="DH219">
        <f t="shared" si="120"/>
        <v>0</v>
      </c>
      <c r="DI219">
        <f t="shared" si="104"/>
        <v>0</v>
      </c>
      <c r="DJ219">
        <f t="shared" si="121"/>
        <v>19.47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ROW(Source!A528)</f>
        <v>528</v>
      </c>
      <c r="B220">
        <v>50626683</v>
      </c>
      <c r="C220">
        <v>50628736</v>
      </c>
      <c r="D220">
        <v>46136087</v>
      </c>
      <c r="E220">
        <v>1</v>
      </c>
      <c r="F220">
        <v>1</v>
      </c>
      <c r="G220">
        <v>30570983</v>
      </c>
      <c r="H220">
        <v>3</v>
      </c>
      <c r="I220" t="s">
        <v>1036</v>
      </c>
      <c r="J220" t="s">
        <v>1037</v>
      </c>
      <c r="K220" t="s">
        <v>1038</v>
      </c>
      <c r="L220">
        <v>1354</v>
      </c>
      <c r="N220">
        <v>1010</v>
      </c>
      <c r="O220" t="s">
        <v>402</v>
      </c>
      <c r="P220" t="s">
        <v>402</v>
      </c>
      <c r="Q220">
        <v>1</v>
      </c>
      <c r="W220">
        <v>0</v>
      </c>
      <c r="X220">
        <v>1346064091</v>
      </c>
      <c r="Y220">
        <f t="shared" si="112"/>
        <v>1.3</v>
      </c>
      <c r="AA220">
        <v>8.76</v>
      </c>
      <c r="AB220">
        <v>0</v>
      </c>
      <c r="AC220">
        <v>0</v>
      </c>
      <c r="AD220">
        <v>0</v>
      </c>
      <c r="AE220">
        <v>3.86</v>
      </c>
      <c r="AF220">
        <v>0</v>
      </c>
      <c r="AG220">
        <v>0</v>
      </c>
      <c r="AH220">
        <v>0</v>
      </c>
      <c r="AI220">
        <v>2.27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1.3</v>
      </c>
      <c r="AU220" t="s">
        <v>3</v>
      </c>
      <c r="AV220">
        <v>0</v>
      </c>
      <c r="AW220">
        <v>2</v>
      </c>
      <c r="AX220">
        <v>50628764</v>
      </c>
      <c r="AY220">
        <v>1</v>
      </c>
      <c r="AZ220">
        <v>0</v>
      </c>
      <c r="BA220">
        <v>270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ROUND(Y220*Source!I528,9)</f>
        <v>2.6</v>
      </c>
      <c r="CY220">
        <f t="shared" si="113"/>
        <v>8.76</v>
      </c>
      <c r="CZ220">
        <f t="shared" si="114"/>
        <v>3.86</v>
      </c>
      <c r="DA220">
        <f t="shared" si="115"/>
        <v>2.27</v>
      </c>
      <c r="DB220">
        <f t="shared" si="116"/>
        <v>5.0199999999999996</v>
      </c>
      <c r="DC220">
        <f t="shared" si="117"/>
        <v>0</v>
      </c>
      <c r="DD220" t="s">
        <v>3</v>
      </c>
      <c r="DE220" t="s">
        <v>3</v>
      </c>
      <c r="DF220">
        <f t="shared" si="118"/>
        <v>22.78</v>
      </c>
      <c r="DG220">
        <f t="shared" si="119"/>
        <v>0</v>
      </c>
      <c r="DH220">
        <f t="shared" si="120"/>
        <v>0</v>
      </c>
      <c r="DI220">
        <f t="shared" si="104"/>
        <v>0</v>
      </c>
      <c r="DJ220">
        <f t="shared" si="121"/>
        <v>22.78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ROW(Source!A528)</f>
        <v>528</v>
      </c>
      <c r="B221">
        <v>50626683</v>
      </c>
      <c r="C221">
        <v>50628736</v>
      </c>
      <c r="D221">
        <v>46136088</v>
      </c>
      <c r="E221">
        <v>1</v>
      </c>
      <c r="F221">
        <v>1</v>
      </c>
      <c r="G221">
        <v>30570983</v>
      </c>
      <c r="H221">
        <v>3</v>
      </c>
      <c r="I221" t="s">
        <v>1006</v>
      </c>
      <c r="J221" t="s">
        <v>1007</v>
      </c>
      <c r="K221" t="s">
        <v>1008</v>
      </c>
      <c r="L221">
        <v>1354</v>
      </c>
      <c r="N221">
        <v>1010</v>
      </c>
      <c r="O221" t="s">
        <v>402</v>
      </c>
      <c r="P221" t="s">
        <v>402</v>
      </c>
      <c r="Q221">
        <v>1</v>
      </c>
      <c r="W221">
        <v>0</v>
      </c>
      <c r="X221">
        <v>-934629768</v>
      </c>
      <c r="Y221">
        <f t="shared" si="112"/>
        <v>1.4</v>
      </c>
      <c r="AA221">
        <v>0.86</v>
      </c>
      <c r="AB221">
        <v>0</v>
      </c>
      <c r="AC221">
        <v>0</v>
      </c>
      <c r="AD221">
        <v>0</v>
      </c>
      <c r="AE221">
        <v>0.89</v>
      </c>
      <c r="AF221">
        <v>0</v>
      </c>
      <c r="AG221">
        <v>0</v>
      </c>
      <c r="AH221">
        <v>0</v>
      </c>
      <c r="AI221">
        <v>0.97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1.4</v>
      </c>
      <c r="AU221" t="s">
        <v>3</v>
      </c>
      <c r="AV221">
        <v>0</v>
      </c>
      <c r="AW221">
        <v>2</v>
      </c>
      <c r="AX221">
        <v>50628765</v>
      </c>
      <c r="AY221">
        <v>1</v>
      </c>
      <c r="AZ221">
        <v>0</v>
      </c>
      <c r="BA221">
        <v>271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ROUND(Y221*Source!I528,9)</f>
        <v>2.8</v>
      </c>
      <c r="CY221">
        <f t="shared" si="113"/>
        <v>0.86</v>
      </c>
      <c r="CZ221">
        <f t="shared" si="114"/>
        <v>0.89</v>
      </c>
      <c r="DA221">
        <f t="shared" si="115"/>
        <v>0.97</v>
      </c>
      <c r="DB221">
        <f t="shared" si="116"/>
        <v>1.25</v>
      </c>
      <c r="DC221">
        <f t="shared" si="117"/>
        <v>0</v>
      </c>
      <c r="DD221" t="s">
        <v>3</v>
      </c>
      <c r="DE221" t="s">
        <v>3</v>
      </c>
      <c r="DF221">
        <f t="shared" si="118"/>
        <v>2.41</v>
      </c>
      <c r="DG221">
        <f t="shared" si="119"/>
        <v>0</v>
      </c>
      <c r="DH221">
        <f t="shared" si="120"/>
        <v>0</v>
      </c>
      <c r="DI221">
        <f t="shared" si="104"/>
        <v>0</v>
      </c>
      <c r="DJ221">
        <f t="shared" si="121"/>
        <v>2.41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ROW(Source!A528)</f>
        <v>528</v>
      </c>
      <c r="B222">
        <v>50626683</v>
      </c>
      <c r="C222">
        <v>50628736</v>
      </c>
      <c r="D222">
        <v>46137340</v>
      </c>
      <c r="E222">
        <v>1</v>
      </c>
      <c r="F222">
        <v>1</v>
      </c>
      <c r="G222">
        <v>30570983</v>
      </c>
      <c r="H222">
        <v>3</v>
      </c>
      <c r="I222" t="s">
        <v>1039</v>
      </c>
      <c r="J222" t="s">
        <v>1040</v>
      </c>
      <c r="K222" t="s">
        <v>1041</v>
      </c>
      <c r="L222">
        <v>1346</v>
      </c>
      <c r="N222">
        <v>1009</v>
      </c>
      <c r="O222" t="s">
        <v>262</v>
      </c>
      <c r="P222" t="s">
        <v>262</v>
      </c>
      <c r="Q222">
        <v>1</v>
      </c>
      <c r="W222">
        <v>0</v>
      </c>
      <c r="X222">
        <v>-1934992785</v>
      </c>
      <c r="Y222">
        <f t="shared" si="112"/>
        <v>1.4E-2</v>
      </c>
      <c r="AA222">
        <v>194.62</v>
      </c>
      <c r="AB222">
        <v>0</v>
      </c>
      <c r="AC222">
        <v>0</v>
      </c>
      <c r="AD222">
        <v>0</v>
      </c>
      <c r="AE222">
        <v>15.11</v>
      </c>
      <c r="AF222">
        <v>0</v>
      </c>
      <c r="AG222">
        <v>0</v>
      </c>
      <c r="AH222">
        <v>0</v>
      </c>
      <c r="AI222">
        <v>12.88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1.4E-2</v>
      </c>
      <c r="AU222" t="s">
        <v>3</v>
      </c>
      <c r="AV222">
        <v>0</v>
      </c>
      <c r="AW222">
        <v>2</v>
      </c>
      <c r="AX222">
        <v>50628766</v>
      </c>
      <c r="AY222">
        <v>1</v>
      </c>
      <c r="AZ222">
        <v>0</v>
      </c>
      <c r="BA222">
        <v>272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ROUND(Y222*Source!I528,9)</f>
        <v>2.8000000000000001E-2</v>
      </c>
      <c r="CY222">
        <f t="shared" si="113"/>
        <v>194.62</v>
      </c>
      <c r="CZ222">
        <f t="shared" si="114"/>
        <v>15.11</v>
      </c>
      <c r="DA222">
        <f t="shared" si="115"/>
        <v>12.88</v>
      </c>
      <c r="DB222">
        <f t="shared" si="116"/>
        <v>0.21</v>
      </c>
      <c r="DC222">
        <f t="shared" si="117"/>
        <v>0</v>
      </c>
      <c r="DD222" t="s">
        <v>3</v>
      </c>
      <c r="DE222" t="s">
        <v>3</v>
      </c>
      <c r="DF222">
        <f t="shared" si="118"/>
        <v>5.45</v>
      </c>
      <c r="DG222">
        <f t="shared" si="119"/>
        <v>0</v>
      </c>
      <c r="DH222">
        <f t="shared" si="120"/>
        <v>0</v>
      </c>
      <c r="DI222">
        <f t="shared" si="104"/>
        <v>0</v>
      </c>
      <c r="DJ222">
        <f t="shared" si="121"/>
        <v>5.45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ROW(Source!A528)</f>
        <v>528</v>
      </c>
      <c r="B223">
        <v>50626683</v>
      </c>
      <c r="C223">
        <v>50628736</v>
      </c>
      <c r="D223">
        <v>31113627</v>
      </c>
      <c r="E223">
        <v>1</v>
      </c>
      <c r="F223">
        <v>1</v>
      </c>
      <c r="G223">
        <v>30570983</v>
      </c>
      <c r="H223">
        <v>3</v>
      </c>
      <c r="I223" t="s">
        <v>1042</v>
      </c>
      <c r="J223" t="s">
        <v>1043</v>
      </c>
      <c r="K223" t="s">
        <v>1044</v>
      </c>
      <c r="L223">
        <v>1346</v>
      </c>
      <c r="N223">
        <v>1009</v>
      </c>
      <c r="O223" t="s">
        <v>262</v>
      </c>
      <c r="P223" t="s">
        <v>262</v>
      </c>
      <c r="Q223">
        <v>1</v>
      </c>
      <c r="W223">
        <v>0</v>
      </c>
      <c r="X223">
        <v>-1357320227</v>
      </c>
      <c r="Y223">
        <f t="shared" si="112"/>
        <v>8.9999999999999993E-3</v>
      </c>
      <c r="AA223">
        <v>246.46</v>
      </c>
      <c r="AB223">
        <v>0</v>
      </c>
      <c r="AC223">
        <v>0</v>
      </c>
      <c r="AD223">
        <v>0</v>
      </c>
      <c r="AE223">
        <v>23.12</v>
      </c>
      <c r="AF223">
        <v>0</v>
      </c>
      <c r="AG223">
        <v>0</v>
      </c>
      <c r="AH223">
        <v>0</v>
      </c>
      <c r="AI223">
        <v>10.66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8.9999999999999993E-3</v>
      </c>
      <c r="AU223" t="s">
        <v>3</v>
      </c>
      <c r="AV223">
        <v>0</v>
      </c>
      <c r="AW223">
        <v>2</v>
      </c>
      <c r="AX223">
        <v>50628767</v>
      </c>
      <c r="AY223">
        <v>1</v>
      </c>
      <c r="AZ223">
        <v>0</v>
      </c>
      <c r="BA223">
        <v>273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ROUND(Y223*Source!I528,9)</f>
        <v>1.7999999999999999E-2</v>
      </c>
      <c r="CY223">
        <f t="shared" si="113"/>
        <v>246.46</v>
      </c>
      <c r="CZ223">
        <f t="shared" si="114"/>
        <v>23.12</v>
      </c>
      <c r="DA223">
        <f t="shared" si="115"/>
        <v>10.66</v>
      </c>
      <c r="DB223">
        <f t="shared" si="116"/>
        <v>0.21</v>
      </c>
      <c r="DC223">
        <f t="shared" si="117"/>
        <v>0</v>
      </c>
      <c r="DD223" t="s">
        <v>3</v>
      </c>
      <c r="DE223" t="s">
        <v>3</v>
      </c>
      <c r="DF223">
        <f t="shared" si="118"/>
        <v>4.4400000000000004</v>
      </c>
      <c r="DG223">
        <f t="shared" si="119"/>
        <v>0</v>
      </c>
      <c r="DH223">
        <f t="shared" si="120"/>
        <v>0</v>
      </c>
      <c r="DI223">
        <f t="shared" si="104"/>
        <v>0</v>
      </c>
      <c r="DJ223">
        <f t="shared" si="121"/>
        <v>4.4400000000000004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ROW(Source!A528)</f>
        <v>528</v>
      </c>
      <c r="B224">
        <v>50626683</v>
      </c>
      <c r="C224">
        <v>50628736</v>
      </c>
      <c r="D224">
        <v>31114144</v>
      </c>
      <c r="E224">
        <v>1</v>
      </c>
      <c r="F224">
        <v>1</v>
      </c>
      <c r="G224">
        <v>30570983</v>
      </c>
      <c r="H224">
        <v>3</v>
      </c>
      <c r="I224" t="s">
        <v>1045</v>
      </c>
      <c r="J224" t="s">
        <v>1046</v>
      </c>
      <c r="K224" t="s">
        <v>1047</v>
      </c>
      <c r="L224">
        <v>1349</v>
      </c>
      <c r="N224">
        <v>1009</v>
      </c>
      <c r="O224" t="s">
        <v>1048</v>
      </c>
      <c r="P224" t="s">
        <v>1048</v>
      </c>
      <c r="Q224">
        <v>1E-3</v>
      </c>
      <c r="W224">
        <v>0</v>
      </c>
      <c r="X224">
        <v>1880335342</v>
      </c>
      <c r="Y224">
        <f t="shared" si="112"/>
        <v>2</v>
      </c>
      <c r="AA224">
        <v>0.37</v>
      </c>
      <c r="AB224">
        <v>0</v>
      </c>
      <c r="AC224">
        <v>0</v>
      </c>
      <c r="AD224">
        <v>0</v>
      </c>
      <c r="AE224">
        <v>7.0000000000000007E-2</v>
      </c>
      <c r="AF224">
        <v>0</v>
      </c>
      <c r="AG224">
        <v>0</v>
      </c>
      <c r="AH224">
        <v>0</v>
      </c>
      <c r="AI224">
        <v>5.29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</v>
      </c>
      <c r="AU224" t="s">
        <v>3</v>
      </c>
      <c r="AV224">
        <v>0</v>
      </c>
      <c r="AW224">
        <v>2</v>
      </c>
      <c r="AX224">
        <v>50628768</v>
      </c>
      <c r="AY224">
        <v>1</v>
      </c>
      <c r="AZ224">
        <v>0</v>
      </c>
      <c r="BA224">
        <v>274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ROUND(Y224*Source!I528,9)</f>
        <v>4</v>
      </c>
      <c r="CY224">
        <f t="shared" si="113"/>
        <v>0.37</v>
      </c>
      <c r="CZ224">
        <f t="shared" si="114"/>
        <v>7.0000000000000007E-2</v>
      </c>
      <c r="DA224">
        <f t="shared" si="115"/>
        <v>5.29</v>
      </c>
      <c r="DB224">
        <f t="shared" si="116"/>
        <v>0.14000000000000001</v>
      </c>
      <c r="DC224">
        <f t="shared" si="117"/>
        <v>0</v>
      </c>
      <c r="DD224" t="s">
        <v>3</v>
      </c>
      <c r="DE224" t="s">
        <v>3</v>
      </c>
      <c r="DF224">
        <f t="shared" si="118"/>
        <v>1.48</v>
      </c>
      <c r="DG224">
        <f t="shared" si="119"/>
        <v>0</v>
      </c>
      <c r="DH224">
        <f t="shared" si="120"/>
        <v>0</v>
      </c>
      <c r="DI224">
        <f t="shared" si="104"/>
        <v>0</v>
      </c>
      <c r="DJ224">
        <f t="shared" si="121"/>
        <v>1.48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ROW(Source!A528)</f>
        <v>528</v>
      </c>
      <c r="B225">
        <v>50626683</v>
      </c>
      <c r="C225">
        <v>50628736</v>
      </c>
      <c r="D225">
        <v>46148431</v>
      </c>
      <c r="E225">
        <v>1</v>
      </c>
      <c r="F225">
        <v>1</v>
      </c>
      <c r="G225">
        <v>30570983</v>
      </c>
      <c r="H225">
        <v>3</v>
      </c>
      <c r="I225" t="s">
        <v>569</v>
      </c>
      <c r="J225" t="s">
        <v>571</v>
      </c>
      <c r="K225" t="s">
        <v>570</v>
      </c>
      <c r="L225">
        <v>1354</v>
      </c>
      <c r="N225">
        <v>1010</v>
      </c>
      <c r="O225" t="s">
        <v>402</v>
      </c>
      <c r="P225" t="s">
        <v>402</v>
      </c>
      <c r="Q225">
        <v>1</v>
      </c>
      <c r="W225">
        <v>0</v>
      </c>
      <c r="X225">
        <v>404647027</v>
      </c>
      <c r="Y225">
        <f t="shared" si="112"/>
        <v>0.5</v>
      </c>
      <c r="AA225">
        <v>2228.8200000000002</v>
      </c>
      <c r="AB225">
        <v>0</v>
      </c>
      <c r="AC225">
        <v>0</v>
      </c>
      <c r="AD225">
        <v>0</v>
      </c>
      <c r="AE225">
        <v>312.16000000000003</v>
      </c>
      <c r="AF225">
        <v>0</v>
      </c>
      <c r="AG225">
        <v>0</v>
      </c>
      <c r="AH225">
        <v>0</v>
      </c>
      <c r="AI225">
        <v>7.14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3</v>
      </c>
      <c r="AT225">
        <v>0.5</v>
      </c>
      <c r="AU225" t="s">
        <v>3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ROUND(Y225*Source!I528,9)</f>
        <v>1</v>
      </c>
      <c r="CY225">
        <f t="shared" si="113"/>
        <v>2228.8200000000002</v>
      </c>
      <c r="CZ225">
        <f t="shared" si="114"/>
        <v>312.16000000000003</v>
      </c>
      <c r="DA225">
        <f t="shared" si="115"/>
        <v>7.14</v>
      </c>
      <c r="DB225">
        <f t="shared" si="116"/>
        <v>156.08000000000001</v>
      </c>
      <c r="DC225">
        <f t="shared" si="117"/>
        <v>0</v>
      </c>
      <c r="DD225" t="s">
        <v>3</v>
      </c>
      <c r="DE225" t="s">
        <v>3</v>
      </c>
      <c r="DF225">
        <f t="shared" si="118"/>
        <v>2228.8200000000002</v>
      </c>
      <c r="DG225">
        <f t="shared" si="119"/>
        <v>0</v>
      </c>
      <c r="DH225">
        <f t="shared" si="120"/>
        <v>0</v>
      </c>
      <c r="DI225">
        <f t="shared" si="104"/>
        <v>0</v>
      </c>
      <c r="DJ225">
        <f t="shared" si="121"/>
        <v>2228.8200000000002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ROW(Source!A528)</f>
        <v>528</v>
      </c>
      <c r="B226">
        <v>50626683</v>
      </c>
      <c r="C226">
        <v>50628736</v>
      </c>
      <c r="D226">
        <v>46148455</v>
      </c>
      <c r="E226">
        <v>1</v>
      </c>
      <c r="F226">
        <v>1</v>
      </c>
      <c r="G226">
        <v>30570983</v>
      </c>
      <c r="H226">
        <v>3</v>
      </c>
      <c r="I226" t="s">
        <v>573</v>
      </c>
      <c r="J226" t="s">
        <v>575</v>
      </c>
      <c r="K226" t="s">
        <v>574</v>
      </c>
      <c r="L226">
        <v>1354</v>
      </c>
      <c r="N226">
        <v>1010</v>
      </c>
      <c r="O226" t="s">
        <v>402</v>
      </c>
      <c r="P226" t="s">
        <v>402</v>
      </c>
      <c r="Q226">
        <v>1</v>
      </c>
      <c r="W226">
        <v>0</v>
      </c>
      <c r="X226">
        <v>-1543957231</v>
      </c>
      <c r="Y226">
        <f t="shared" si="112"/>
        <v>0.5</v>
      </c>
      <c r="AA226">
        <v>2125.71</v>
      </c>
      <c r="AB226">
        <v>0</v>
      </c>
      <c r="AC226">
        <v>0</v>
      </c>
      <c r="AD226">
        <v>0</v>
      </c>
      <c r="AE226">
        <v>398.82</v>
      </c>
      <c r="AF226">
        <v>0</v>
      </c>
      <c r="AG226">
        <v>0</v>
      </c>
      <c r="AH226">
        <v>0</v>
      </c>
      <c r="AI226">
        <v>5.33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0.5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ROUND(Y226*Source!I528,9)</f>
        <v>1</v>
      </c>
      <c r="CY226">
        <f t="shared" si="113"/>
        <v>2125.71</v>
      </c>
      <c r="CZ226">
        <f t="shared" si="114"/>
        <v>398.82</v>
      </c>
      <c r="DA226">
        <f t="shared" si="115"/>
        <v>5.33</v>
      </c>
      <c r="DB226">
        <f t="shared" si="116"/>
        <v>199.41</v>
      </c>
      <c r="DC226">
        <f t="shared" si="117"/>
        <v>0</v>
      </c>
      <c r="DD226" t="s">
        <v>3</v>
      </c>
      <c r="DE226" t="s">
        <v>3</v>
      </c>
      <c r="DF226">
        <f t="shared" si="118"/>
        <v>2125.71</v>
      </c>
      <c r="DG226">
        <f t="shared" si="119"/>
        <v>0</v>
      </c>
      <c r="DH226">
        <f t="shared" si="120"/>
        <v>0</v>
      </c>
      <c r="DI226">
        <f t="shared" si="104"/>
        <v>0</v>
      </c>
      <c r="DJ226">
        <f t="shared" si="121"/>
        <v>2125.71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ROW(Source!A528)</f>
        <v>528</v>
      </c>
      <c r="B227">
        <v>50626683</v>
      </c>
      <c r="C227">
        <v>50628736</v>
      </c>
      <c r="D227">
        <v>46148554</v>
      </c>
      <c r="E227">
        <v>1</v>
      </c>
      <c r="F227">
        <v>1</v>
      </c>
      <c r="G227">
        <v>30570983</v>
      </c>
      <c r="H227">
        <v>3</v>
      </c>
      <c r="I227" t="s">
        <v>1049</v>
      </c>
      <c r="J227" t="s">
        <v>1050</v>
      </c>
      <c r="K227" t="s">
        <v>1051</v>
      </c>
      <c r="L227">
        <v>1356</v>
      </c>
      <c r="N227">
        <v>1010</v>
      </c>
      <c r="O227" t="s">
        <v>540</v>
      </c>
      <c r="P227" t="s">
        <v>540</v>
      </c>
      <c r="Q227">
        <v>1000</v>
      </c>
      <c r="W227">
        <v>0</v>
      </c>
      <c r="X227">
        <v>-380859890</v>
      </c>
      <c r="Y227">
        <f t="shared" si="112"/>
        <v>2E-3</v>
      </c>
      <c r="AA227">
        <v>572.37</v>
      </c>
      <c r="AB227">
        <v>0</v>
      </c>
      <c r="AC227">
        <v>0</v>
      </c>
      <c r="AD227">
        <v>0</v>
      </c>
      <c r="AE227">
        <v>56.17</v>
      </c>
      <c r="AF227">
        <v>0</v>
      </c>
      <c r="AG227">
        <v>0</v>
      </c>
      <c r="AH227">
        <v>0</v>
      </c>
      <c r="AI227">
        <v>10.19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2E-3</v>
      </c>
      <c r="AU227" t="s">
        <v>3</v>
      </c>
      <c r="AV227">
        <v>0</v>
      </c>
      <c r="AW227">
        <v>2</v>
      </c>
      <c r="AX227">
        <v>50628769</v>
      </c>
      <c r="AY227">
        <v>1</v>
      </c>
      <c r="AZ227">
        <v>0</v>
      </c>
      <c r="BA227">
        <v>275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ROUND(Y227*Source!I528,9)</f>
        <v>4.0000000000000001E-3</v>
      </c>
      <c r="CY227">
        <f t="shared" si="113"/>
        <v>572.37</v>
      </c>
      <c r="CZ227">
        <f t="shared" si="114"/>
        <v>56.17</v>
      </c>
      <c r="DA227">
        <f t="shared" si="115"/>
        <v>10.19</v>
      </c>
      <c r="DB227">
        <f t="shared" si="116"/>
        <v>0.11</v>
      </c>
      <c r="DC227">
        <f t="shared" si="117"/>
        <v>0</v>
      </c>
      <c r="DD227" t="s">
        <v>3</v>
      </c>
      <c r="DE227" t="s">
        <v>3</v>
      </c>
      <c r="DF227">
        <f t="shared" si="118"/>
        <v>2.29</v>
      </c>
      <c r="DG227">
        <f t="shared" si="119"/>
        <v>0</v>
      </c>
      <c r="DH227">
        <f t="shared" si="120"/>
        <v>0</v>
      </c>
      <c r="DI227">
        <f t="shared" si="104"/>
        <v>0</v>
      </c>
      <c r="DJ227">
        <f t="shared" si="121"/>
        <v>2.29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ROW(Source!A528)</f>
        <v>528</v>
      </c>
      <c r="B228">
        <v>50626683</v>
      </c>
      <c r="C228">
        <v>50628736</v>
      </c>
      <c r="D228">
        <v>46148713</v>
      </c>
      <c r="E228">
        <v>1</v>
      </c>
      <c r="F228">
        <v>1</v>
      </c>
      <c r="G228">
        <v>30570983</v>
      </c>
      <c r="H228">
        <v>3</v>
      </c>
      <c r="I228" t="s">
        <v>1015</v>
      </c>
      <c r="J228" t="s">
        <v>1016</v>
      </c>
      <c r="K228" t="s">
        <v>1017</v>
      </c>
      <c r="L228">
        <v>1354</v>
      </c>
      <c r="N228">
        <v>1010</v>
      </c>
      <c r="O228" t="s">
        <v>402</v>
      </c>
      <c r="P228" t="s">
        <v>402</v>
      </c>
      <c r="Q228">
        <v>1</v>
      </c>
      <c r="W228">
        <v>0</v>
      </c>
      <c r="X228">
        <v>1112018754</v>
      </c>
      <c r="Y228">
        <f t="shared" si="112"/>
        <v>1</v>
      </c>
      <c r="AA228">
        <v>120.67</v>
      </c>
      <c r="AB228">
        <v>0</v>
      </c>
      <c r="AC228">
        <v>0</v>
      </c>
      <c r="AD228">
        <v>0</v>
      </c>
      <c r="AE228">
        <v>14.99</v>
      </c>
      <c r="AF228">
        <v>0</v>
      </c>
      <c r="AG228">
        <v>0</v>
      </c>
      <c r="AH228">
        <v>0</v>
      </c>
      <c r="AI228">
        <v>8.0500000000000007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</v>
      </c>
      <c r="AU228" t="s">
        <v>3</v>
      </c>
      <c r="AV228">
        <v>0</v>
      </c>
      <c r="AW228">
        <v>2</v>
      </c>
      <c r="AX228">
        <v>50628770</v>
      </c>
      <c r="AY228">
        <v>1</v>
      </c>
      <c r="AZ228">
        <v>0</v>
      </c>
      <c r="BA228">
        <v>276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ROUND(Y228*Source!I528,9)</f>
        <v>2</v>
      </c>
      <c r="CY228">
        <f t="shared" si="113"/>
        <v>120.67</v>
      </c>
      <c r="CZ228">
        <f t="shared" si="114"/>
        <v>14.99</v>
      </c>
      <c r="DA228">
        <f t="shared" si="115"/>
        <v>8.0500000000000007</v>
      </c>
      <c r="DB228">
        <f t="shared" si="116"/>
        <v>14.99</v>
      </c>
      <c r="DC228">
        <f t="shared" si="117"/>
        <v>0</v>
      </c>
      <c r="DD228" t="s">
        <v>3</v>
      </c>
      <c r="DE228" t="s">
        <v>3</v>
      </c>
      <c r="DF228">
        <f t="shared" si="118"/>
        <v>241.34</v>
      </c>
      <c r="DG228">
        <f t="shared" si="119"/>
        <v>0</v>
      </c>
      <c r="DH228">
        <f t="shared" si="120"/>
        <v>0</v>
      </c>
      <c r="DI228">
        <f t="shared" si="104"/>
        <v>0</v>
      </c>
      <c r="DJ228">
        <f t="shared" si="121"/>
        <v>241.34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ROW(Source!A533)</f>
        <v>533</v>
      </c>
      <c r="B229">
        <v>50626682</v>
      </c>
      <c r="C229">
        <v>50628777</v>
      </c>
      <c r="D229">
        <v>40404405</v>
      </c>
      <c r="E229">
        <v>30570983</v>
      </c>
      <c r="F229">
        <v>1</v>
      </c>
      <c r="G229">
        <v>30570983</v>
      </c>
      <c r="H229">
        <v>1</v>
      </c>
      <c r="I229" t="s">
        <v>887</v>
      </c>
      <c r="J229" t="s">
        <v>3</v>
      </c>
      <c r="K229" t="s">
        <v>888</v>
      </c>
      <c r="L229">
        <v>1191</v>
      </c>
      <c r="N229">
        <v>1013</v>
      </c>
      <c r="O229" t="s">
        <v>889</v>
      </c>
      <c r="P229" t="s">
        <v>889</v>
      </c>
      <c r="Q229">
        <v>1</v>
      </c>
      <c r="W229">
        <v>0</v>
      </c>
      <c r="X229">
        <v>476480486</v>
      </c>
      <c r="Y229">
        <f>(AT229*0.8)</f>
        <v>1.0720000000000001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1.34</v>
      </c>
      <c r="AU229" t="s">
        <v>567</v>
      </c>
      <c r="AV229">
        <v>1</v>
      </c>
      <c r="AW229">
        <v>2</v>
      </c>
      <c r="AX229">
        <v>50628793</v>
      </c>
      <c r="AY229">
        <v>1</v>
      </c>
      <c r="AZ229">
        <v>0</v>
      </c>
      <c r="BA229">
        <v>281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ROUND(AT229*Source!I533*AH229*AL229,2)</f>
        <v>0</v>
      </c>
      <c r="CV229">
        <f>ROUND(Y229*Source!I533,9)</f>
        <v>5.36</v>
      </c>
      <c r="CW229">
        <v>0</v>
      </c>
      <c r="CX229">
        <f>ROUND(Y229*Source!I533,9)</f>
        <v>5.36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ROUND((ROUND(AT229*CZ229,2)*0.8),6)</f>
        <v>0</v>
      </c>
      <c r="DC229">
        <f>ROUND((ROUND(AT229*AG229,2)*0.8),6)</f>
        <v>0</v>
      </c>
      <c r="DD229" t="s">
        <v>3</v>
      </c>
      <c r="DE229" t="s">
        <v>3</v>
      </c>
      <c r="DF229">
        <f t="shared" ref="DF229:DF246" si="122">ROUND(ROUND(AE229,2)*CX229,2)</f>
        <v>0</v>
      </c>
      <c r="DG229">
        <f t="shared" si="119"/>
        <v>0</v>
      </c>
      <c r="DH229">
        <f t="shared" si="120"/>
        <v>0</v>
      </c>
      <c r="DI229">
        <f t="shared" si="104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ROW(Source!A533)</f>
        <v>533</v>
      </c>
      <c r="B230">
        <v>50626682</v>
      </c>
      <c r="C230">
        <v>50628777</v>
      </c>
      <c r="D230">
        <v>46170623</v>
      </c>
      <c r="E230">
        <v>1</v>
      </c>
      <c r="F230">
        <v>1</v>
      </c>
      <c r="G230">
        <v>30570983</v>
      </c>
      <c r="H230">
        <v>2</v>
      </c>
      <c r="I230" t="s">
        <v>1018</v>
      </c>
      <c r="J230" t="s">
        <v>1019</v>
      </c>
      <c r="K230" t="s">
        <v>1020</v>
      </c>
      <c r="L230">
        <v>1368</v>
      </c>
      <c r="N230">
        <v>1011</v>
      </c>
      <c r="O230" t="s">
        <v>893</v>
      </c>
      <c r="P230" t="s">
        <v>893</v>
      </c>
      <c r="Q230">
        <v>1</v>
      </c>
      <c r="W230">
        <v>0</v>
      </c>
      <c r="X230">
        <v>831184158</v>
      </c>
      <c r="Y230">
        <f>(AT230*0.8)</f>
        <v>8.8000000000000009E-2</v>
      </c>
      <c r="AA230">
        <v>0</v>
      </c>
      <c r="AB230">
        <v>7.11</v>
      </c>
      <c r="AC230">
        <v>0</v>
      </c>
      <c r="AD230">
        <v>0</v>
      </c>
      <c r="AE230">
        <v>0</v>
      </c>
      <c r="AF230">
        <v>7.11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0.11</v>
      </c>
      <c r="AU230" t="s">
        <v>567</v>
      </c>
      <c r="AV230">
        <v>0</v>
      </c>
      <c r="AW230">
        <v>2</v>
      </c>
      <c r="AX230">
        <v>50628794</v>
      </c>
      <c r="AY230">
        <v>1</v>
      </c>
      <c r="AZ230">
        <v>0</v>
      </c>
      <c r="BA230">
        <v>282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ROUND(Y230*Source!I533*DO230,9)</f>
        <v>0</v>
      </c>
      <c r="CX230">
        <f>ROUND(Y230*Source!I533,9)</f>
        <v>0.44</v>
      </c>
      <c r="CY230">
        <f>AB230</f>
        <v>7.11</v>
      </c>
      <c r="CZ230">
        <f>AF230</f>
        <v>7.11</v>
      </c>
      <c r="DA230">
        <f>AJ230</f>
        <v>1</v>
      </c>
      <c r="DB230">
        <f>ROUND((ROUND(AT230*CZ230,2)*0.8),6)</f>
        <v>0.624</v>
      </c>
      <c r="DC230">
        <f>ROUND((ROUND(AT230*AG230,2)*0.8),6)</f>
        <v>0</v>
      </c>
      <c r="DD230" t="s">
        <v>3</v>
      </c>
      <c r="DE230" t="s">
        <v>3</v>
      </c>
      <c r="DF230">
        <f t="shared" si="122"/>
        <v>0</v>
      </c>
      <c r="DG230">
        <f t="shared" si="119"/>
        <v>3.13</v>
      </c>
      <c r="DH230">
        <f t="shared" si="120"/>
        <v>0</v>
      </c>
      <c r="DI230">
        <f t="shared" si="104"/>
        <v>0</v>
      </c>
      <c r="DJ230">
        <f>DG230</f>
        <v>3.13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ROW(Source!A533)</f>
        <v>533</v>
      </c>
      <c r="B231">
        <v>50626682</v>
      </c>
      <c r="C231">
        <v>50628777</v>
      </c>
      <c r="D231">
        <v>46093437</v>
      </c>
      <c r="E231">
        <v>1</v>
      </c>
      <c r="F231">
        <v>1</v>
      </c>
      <c r="G231">
        <v>30570983</v>
      </c>
      <c r="H231">
        <v>2</v>
      </c>
      <c r="I231" t="s">
        <v>1024</v>
      </c>
      <c r="J231" t="s">
        <v>1025</v>
      </c>
      <c r="K231" t="s">
        <v>1026</v>
      </c>
      <c r="L231">
        <v>1368</v>
      </c>
      <c r="N231">
        <v>1011</v>
      </c>
      <c r="O231" t="s">
        <v>893</v>
      </c>
      <c r="P231" t="s">
        <v>893</v>
      </c>
      <c r="Q231">
        <v>1</v>
      </c>
      <c r="W231">
        <v>0</v>
      </c>
      <c r="X231">
        <v>1144856659</v>
      </c>
      <c r="Y231">
        <f>(AT231*0.8)</f>
        <v>2.4E-2</v>
      </c>
      <c r="AA231">
        <v>0</v>
      </c>
      <c r="AB231">
        <v>0.35</v>
      </c>
      <c r="AC231">
        <v>0</v>
      </c>
      <c r="AD231">
        <v>0</v>
      </c>
      <c r="AE231">
        <v>0</v>
      </c>
      <c r="AF231">
        <v>0.35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0.03</v>
      </c>
      <c r="AU231" t="s">
        <v>567</v>
      </c>
      <c r="AV231">
        <v>0</v>
      </c>
      <c r="AW231">
        <v>2</v>
      </c>
      <c r="AX231">
        <v>50628795</v>
      </c>
      <c r="AY231">
        <v>1</v>
      </c>
      <c r="AZ231">
        <v>0</v>
      </c>
      <c r="BA231">
        <v>283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ROUND(Y231*Source!I533*DO231,9)</f>
        <v>0</v>
      </c>
      <c r="CX231">
        <f>ROUND(Y231*Source!I533,9)</f>
        <v>0.12</v>
      </c>
      <c r="CY231">
        <f>AB231</f>
        <v>0.35</v>
      </c>
      <c r="CZ231">
        <f>AF231</f>
        <v>0.35</v>
      </c>
      <c r="DA231">
        <f>AJ231</f>
        <v>1</v>
      </c>
      <c r="DB231">
        <f>ROUND((ROUND(AT231*CZ231,2)*0.8),6)</f>
        <v>8.0000000000000002E-3</v>
      </c>
      <c r="DC231">
        <f>ROUND((ROUND(AT231*AG231,2)*0.8),6)</f>
        <v>0</v>
      </c>
      <c r="DD231" t="s">
        <v>3</v>
      </c>
      <c r="DE231" t="s">
        <v>3</v>
      </c>
      <c r="DF231">
        <f t="shared" si="122"/>
        <v>0</v>
      </c>
      <c r="DG231">
        <f t="shared" si="119"/>
        <v>0.04</v>
      </c>
      <c r="DH231">
        <f t="shared" si="120"/>
        <v>0</v>
      </c>
      <c r="DI231">
        <f t="shared" si="104"/>
        <v>0</v>
      </c>
      <c r="DJ231">
        <f>DG231</f>
        <v>0.04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ROW(Source!A533)</f>
        <v>533</v>
      </c>
      <c r="B232">
        <v>50626682</v>
      </c>
      <c r="C232">
        <v>50628777</v>
      </c>
      <c r="D232">
        <v>31111826</v>
      </c>
      <c r="E232">
        <v>1</v>
      </c>
      <c r="F232">
        <v>1</v>
      </c>
      <c r="G232">
        <v>30570983</v>
      </c>
      <c r="H232">
        <v>3</v>
      </c>
      <c r="I232" t="s">
        <v>1027</v>
      </c>
      <c r="J232" t="s">
        <v>1028</v>
      </c>
      <c r="K232" t="s">
        <v>1029</v>
      </c>
      <c r="L232">
        <v>1346</v>
      </c>
      <c r="N232">
        <v>1009</v>
      </c>
      <c r="O232" t="s">
        <v>262</v>
      </c>
      <c r="P232" t="s">
        <v>262</v>
      </c>
      <c r="Q232">
        <v>1</v>
      </c>
      <c r="W232">
        <v>0</v>
      </c>
      <c r="X232">
        <v>-703736887</v>
      </c>
      <c r="Y232">
        <f t="shared" ref="Y232:Y243" si="123">AT232</f>
        <v>1E-3</v>
      </c>
      <c r="AA232">
        <v>13.96</v>
      </c>
      <c r="AB232">
        <v>0</v>
      </c>
      <c r="AC232">
        <v>0</v>
      </c>
      <c r="AD232">
        <v>0</v>
      </c>
      <c r="AE232">
        <v>13.96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1E-3</v>
      </c>
      <c r="AU232" t="s">
        <v>3</v>
      </c>
      <c r="AV232">
        <v>0</v>
      </c>
      <c r="AW232">
        <v>2</v>
      </c>
      <c r="AX232">
        <v>50628796</v>
      </c>
      <c r="AY232">
        <v>1</v>
      </c>
      <c r="AZ232">
        <v>0</v>
      </c>
      <c r="BA232">
        <v>284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ROUND(Y232*Source!I533,9)</f>
        <v>5.0000000000000001E-3</v>
      </c>
      <c r="CY232">
        <f t="shared" ref="CY232:CY243" si="124">AA232</f>
        <v>13.96</v>
      </c>
      <c r="CZ232">
        <f t="shared" ref="CZ232:CZ243" si="125">AE232</f>
        <v>13.96</v>
      </c>
      <c r="DA232">
        <f t="shared" ref="DA232:DA243" si="126">AI232</f>
        <v>1</v>
      </c>
      <c r="DB232">
        <f t="shared" ref="DB232:DB243" si="127">ROUND(ROUND(AT232*CZ232,2),6)</f>
        <v>0.01</v>
      </c>
      <c r="DC232">
        <f t="shared" ref="DC232:DC243" si="128">ROUND(ROUND(AT232*AG232,2),6)</f>
        <v>0</v>
      </c>
      <c r="DD232" t="s">
        <v>3</v>
      </c>
      <c r="DE232" t="s">
        <v>3</v>
      </c>
      <c r="DF232">
        <f t="shared" si="122"/>
        <v>7.0000000000000007E-2</v>
      </c>
      <c r="DG232">
        <f t="shared" si="119"/>
        <v>0</v>
      </c>
      <c r="DH232">
        <f t="shared" si="120"/>
        <v>0</v>
      </c>
      <c r="DI232">
        <f t="shared" si="104"/>
        <v>0</v>
      </c>
      <c r="DJ232">
        <f t="shared" ref="DJ232:DJ243" si="129">DF232</f>
        <v>7.0000000000000007E-2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ROW(Source!A533)</f>
        <v>533</v>
      </c>
      <c r="B233">
        <v>50626682</v>
      </c>
      <c r="C233">
        <v>50628777</v>
      </c>
      <c r="D233">
        <v>46136793</v>
      </c>
      <c r="E233">
        <v>1</v>
      </c>
      <c r="F233">
        <v>1</v>
      </c>
      <c r="G233">
        <v>30570983</v>
      </c>
      <c r="H233">
        <v>3</v>
      </c>
      <c r="I233" t="s">
        <v>1030</v>
      </c>
      <c r="J233" t="s">
        <v>1031</v>
      </c>
      <c r="K233" t="s">
        <v>1032</v>
      </c>
      <c r="L233">
        <v>1346</v>
      </c>
      <c r="N233">
        <v>1009</v>
      </c>
      <c r="O233" t="s">
        <v>262</v>
      </c>
      <c r="P233" t="s">
        <v>262</v>
      </c>
      <c r="Q233">
        <v>1</v>
      </c>
      <c r="W233">
        <v>0</v>
      </c>
      <c r="X233">
        <v>-23916938</v>
      </c>
      <c r="Y233">
        <f t="shared" si="123"/>
        <v>3.5999999999999997E-2</v>
      </c>
      <c r="AA233">
        <v>29.9</v>
      </c>
      <c r="AB233">
        <v>0</v>
      </c>
      <c r="AC233">
        <v>0</v>
      </c>
      <c r="AD233">
        <v>0</v>
      </c>
      <c r="AE233">
        <v>29.9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3.5999999999999997E-2</v>
      </c>
      <c r="AU233" t="s">
        <v>3</v>
      </c>
      <c r="AV233">
        <v>0</v>
      </c>
      <c r="AW233">
        <v>2</v>
      </c>
      <c r="AX233">
        <v>50628797</v>
      </c>
      <c r="AY233">
        <v>1</v>
      </c>
      <c r="AZ233">
        <v>0</v>
      </c>
      <c r="BA233">
        <v>285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ROUND(Y233*Source!I533,9)</f>
        <v>0.18</v>
      </c>
      <c r="CY233">
        <f t="shared" si="124"/>
        <v>29.9</v>
      </c>
      <c r="CZ233">
        <f t="shared" si="125"/>
        <v>29.9</v>
      </c>
      <c r="DA233">
        <f t="shared" si="126"/>
        <v>1</v>
      </c>
      <c r="DB233">
        <f t="shared" si="127"/>
        <v>1.08</v>
      </c>
      <c r="DC233">
        <f t="shared" si="128"/>
        <v>0</v>
      </c>
      <c r="DD233" t="s">
        <v>3</v>
      </c>
      <c r="DE233" t="s">
        <v>3</v>
      </c>
      <c r="DF233">
        <f t="shared" si="122"/>
        <v>5.38</v>
      </c>
      <c r="DG233">
        <f t="shared" si="119"/>
        <v>0</v>
      </c>
      <c r="DH233">
        <f t="shared" si="120"/>
        <v>0</v>
      </c>
      <c r="DI233">
        <f t="shared" si="104"/>
        <v>0</v>
      </c>
      <c r="DJ233">
        <f t="shared" si="129"/>
        <v>5.38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ROW(Source!A533)</f>
        <v>533</v>
      </c>
      <c r="B234">
        <v>50626682</v>
      </c>
      <c r="C234">
        <v>50628777</v>
      </c>
      <c r="D234">
        <v>46136840</v>
      </c>
      <c r="E234">
        <v>1</v>
      </c>
      <c r="F234">
        <v>1</v>
      </c>
      <c r="G234">
        <v>30570983</v>
      </c>
      <c r="H234">
        <v>3</v>
      </c>
      <c r="I234" t="s">
        <v>1033</v>
      </c>
      <c r="J234" t="s">
        <v>1034</v>
      </c>
      <c r="K234" t="s">
        <v>1035</v>
      </c>
      <c r="L234">
        <v>1348</v>
      </c>
      <c r="N234">
        <v>1009</v>
      </c>
      <c r="O234" t="s">
        <v>84</v>
      </c>
      <c r="P234" t="s">
        <v>84</v>
      </c>
      <c r="Q234">
        <v>1000</v>
      </c>
      <c r="W234">
        <v>0</v>
      </c>
      <c r="X234">
        <v>-2033265844</v>
      </c>
      <c r="Y234">
        <f t="shared" si="123"/>
        <v>6.9999999999999994E-5</v>
      </c>
      <c r="AA234">
        <v>8596.85</v>
      </c>
      <c r="AB234">
        <v>0</v>
      </c>
      <c r="AC234">
        <v>0</v>
      </c>
      <c r="AD234">
        <v>0</v>
      </c>
      <c r="AE234">
        <v>8596.85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6.9999999999999994E-5</v>
      </c>
      <c r="AU234" t="s">
        <v>3</v>
      </c>
      <c r="AV234">
        <v>0</v>
      </c>
      <c r="AW234">
        <v>2</v>
      </c>
      <c r="AX234">
        <v>50628798</v>
      </c>
      <c r="AY234">
        <v>1</v>
      </c>
      <c r="AZ234">
        <v>0</v>
      </c>
      <c r="BA234">
        <v>286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ROUND(Y234*Source!I533,9)</f>
        <v>3.5E-4</v>
      </c>
      <c r="CY234">
        <f t="shared" si="124"/>
        <v>8596.85</v>
      </c>
      <c r="CZ234">
        <f t="shared" si="125"/>
        <v>8596.85</v>
      </c>
      <c r="DA234">
        <f t="shared" si="126"/>
        <v>1</v>
      </c>
      <c r="DB234">
        <f t="shared" si="127"/>
        <v>0.6</v>
      </c>
      <c r="DC234">
        <f t="shared" si="128"/>
        <v>0</v>
      </c>
      <c r="DD234" t="s">
        <v>3</v>
      </c>
      <c r="DE234" t="s">
        <v>3</v>
      </c>
      <c r="DF234">
        <f t="shared" si="122"/>
        <v>3.01</v>
      </c>
      <c r="DG234">
        <f t="shared" si="119"/>
        <v>0</v>
      </c>
      <c r="DH234">
        <f t="shared" si="120"/>
        <v>0</v>
      </c>
      <c r="DI234">
        <f t="shared" si="104"/>
        <v>0</v>
      </c>
      <c r="DJ234">
        <f t="shared" si="129"/>
        <v>3.01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ROW(Source!A533)</f>
        <v>533</v>
      </c>
      <c r="B235">
        <v>50626682</v>
      </c>
      <c r="C235">
        <v>50628777</v>
      </c>
      <c r="D235">
        <v>46136870</v>
      </c>
      <c r="E235">
        <v>1</v>
      </c>
      <c r="F235">
        <v>1</v>
      </c>
      <c r="G235">
        <v>30570983</v>
      </c>
      <c r="H235">
        <v>3</v>
      </c>
      <c r="I235" t="s">
        <v>1003</v>
      </c>
      <c r="J235" t="s">
        <v>1004</v>
      </c>
      <c r="K235" t="s">
        <v>1005</v>
      </c>
      <c r="L235">
        <v>1346</v>
      </c>
      <c r="N235">
        <v>1009</v>
      </c>
      <c r="O235" t="s">
        <v>262</v>
      </c>
      <c r="P235" t="s">
        <v>262</v>
      </c>
      <c r="Q235">
        <v>1</v>
      </c>
      <c r="W235">
        <v>0</v>
      </c>
      <c r="X235">
        <v>-666633332</v>
      </c>
      <c r="Y235">
        <f t="shared" si="123"/>
        <v>1.2E-2</v>
      </c>
      <c r="AA235">
        <v>159.07</v>
      </c>
      <c r="AB235">
        <v>0</v>
      </c>
      <c r="AC235">
        <v>0</v>
      </c>
      <c r="AD235">
        <v>0</v>
      </c>
      <c r="AE235">
        <v>159.07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1.2E-2</v>
      </c>
      <c r="AU235" t="s">
        <v>3</v>
      </c>
      <c r="AV235">
        <v>0</v>
      </c>
      <c r="AW235">
        <v>2</v>
      </c>
      <c r="AX235">
        <v>50628799</v>
      </c>
      <c r="AY235">
        <v>1</v>
      </c>
      <c r="AZ235">
        <v>0</v>
      </c>
      <c r="BA235">
        <v>287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ROUND(Y235*Source!I533,9)</f>
        <v>0.06</v>
      </c>
      <c r="CY235">
        <f t="shared" si="124"/>
        <v>159.07</v>
      </c>
      <c r="CZ235">
        <f t="shared" si="125"/>
        <v>159.07</v>
      </c>
      <c r="DA235">
        <f t="shared" si="126"/>
        <v>1</v>
      </c>
      <c r="DB235">
        <f t="shared" si="127"/>
        <v>1.91</v>
      </c>
      <c r="DC235">
        <f t="shared" si="128"/>
        <v>0</v>
      </c>
      <c r="DD235" t="s">
        <v>3</v>
      </c>
      <c r="DE235" t="s">
        <v>3</v>
      </c>
      <c r="DF235">
        <f t="shared" si="122"/>
        <v>9.5399999999999991</v>
      </c>
      <c r="DG235">
        <f t="shared" si="119"/>
        <v>0</v>
      </c>
      <c r="DH235">
        <f t="shared" si="120"/>
        <v>0</v>
      </c>
      <c r="DI235">
        <f t="shared" si="104"/>
        <v>0</v>
      </c>
      <c r="DJ235">
        <f t="shared" si="129"/>
        <v>9.5399999999999991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ROW(Source!A533)</f>
        <v>533</v>
      </c>
      <c r="B236">
        <v>50626682</v>
      </c>
      <c r="C236">
        <v>50628777</v>
      </c>
      <c r="D236">
        <v>46136087</v>
      </c>
      <c r="E236">
        <v>1</v>
      </c>
      <c r="F236">
        <v>1</v>
      </c>
      <c r="G236">
        <v>30570983</v>
      </c>
      <c r="H236">
        <v>3</v>
      </c>
      <c r="I236" t="s">
        <v>1036</v>
      </c>
      <c r="J236" t="s">
        <v>1037</v>
      </c>
      <c r="K236" t="s">
        <v>1038</v>
      </c>
      <c r="L236">
        <v>1354</v>
      </c>
      <c r="N236">
        <v>1010</v>
      </c>
      <c r="O236" t="s">
        <v>402</v>
      </c>
      <c r="P236" t="s">
        <v>402</v>
      </c>
      <c r="Q236">
        <v>1</v>
      </c>
      <c r="W236">
        <v>0</v>
      </c>
      <c r="X236">
        <v>1346064091</v>
      </c>
      <c r="Y236">
        <f t="shared" si="123"/>
        <v>1.3</v>
      </c>
      <c r="AA236">
        <v>3.86</v>
      </c>
      <c r="AB236">
        <v>0</v>
      </c>
      <c r="AC236">
        <v>0</v>
      </c>
      <c r="AD236">
        <v>0</v>
      </c>
      <c r="AE236">
        <v>3.86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1.3</v>
      </c>
      <c r="AU236" t="s">
        <v>3</v>
      </c>
      <c r="AV236">
        <v>0</v>
      </c>
      <c r="AW236">
        <v>2</v>
      </c>
      <c r="AX236">
        <v>50628800</v>
      </c>
      <c r="AY236">
        <v>1</v>
      </c>
      <c r="AZ236">
        <v>0</v>
      </c>
      <c r="BA236">
        <v>288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ROUND(Y236*Source!I533,9)</f>
        <v>6.5</v>
      </c>
      <c r="CY236">
        <f t="shared" si="124"/>
        <v>3.86</v>
      </c>
      <c r="CZ236">
        <f t="shared" si="125"/>
        <v>3.86</v>
      </c>
      <c r="DA236">
        <f t="shared" si="126"/>
        <v>1</v>
      </c>
      <c r="DB236">
        <f t="shared" si="127"/>
        <v>5.0199999999999996</v>
      </c>
      <c r="DC236">
        <f t="shared" si="128"/>
        <v>0</v>
      </c>
      <c r="DD236" t="s">
        <v>3</v>
      </c>
      <c r="DE236" t="s">
        <v>3</v>
      </c>
      <c r="DF236">
        <f t="shared" si="122"/>
        <v>25.09</v>
      </c>
      <c r="DG236">
        <f t="shared" si="119"/>
        <v>0</v>
      </c>
      <c r="DH236">
        <f t="shared" si="120"/>
        <v>0</v>
      </c>
      <c r="DI236">
        <f t="shared" si="104"/>
        <v>0</v>
      </c>
      <c r="DJ236">
        <f t="shared" si="129"/>
        <v>25.09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ROW(Source!A533)</f>
        <v>533</v>
      </c>
      <c r="B237">
        <v>50626682</v>
      </c>
      <c r="C237">
        <v>50628777</v>
      </c>
      <c r="D237">
        <v>46136088</v>
      </c>
      <c r="E237">
        <v>1</v>
      </c>
      <c r="F237">
        <v>1</v>
      </c>
      <c r="G237">
        <v>30570983</v>
      </c>
      <c r="H237">
        <v>3</v>
      </c>
      <c r="I237" t="s">
        <v>1006</v>
      </c>
      <c r="J237" t="s">
        <v>1007</v>
      </c>
      <c r="K237" t="s">
        <v>1008</v>
      </c>
      <c r="L237">
        <v>1354</v>
      </c>
      <c r="N237">
        <v>1010</v>
      </c>
      <c r="O237" t="s">
        <v>402</v>
      </c>
      <c r="P237" t="s">
        <v>402</v>
      </c>
      <c r="Q237">
        <v>1</v>
      </c>
      <c r="W237">
        <v>0</v>
      </c>
      <c r="X237">
        <v>-934629768</v>
      </c>
      <c r="Y237">
        <f t="shared" si="123"/>
        <v>1.4</v>
      </c>
      <c r="AA237">
        <v>0.89</v>
      </c>
      <c r="AB237">
        <v>0</v>
      </c>
      <c r="AC237">
        <v>0</v>
      </c>
      <c r="AD237">
        <v>0</v>
      </c>
      <c r="AE237">
        <v>0.89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1.4</v>
      </c>
      <c r="AU237" t="s">
        <v>3</v>
      </c>
      <c r="AV237">
        <v>0</v>
      </c>
      <c r="AW237">
        <v>2</v>
      </c>
      <c r="AX237">
        <v>50628801</v>
      </c>
      <c r="AY237">
        <v>1</v>
      </c>
      <c r="AZ237">
        <v>0</v>
      </c>
      <c r="BA237">
        <v>289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ROUND(Y237*Source!I533,9)</f>
        <v>7</v>
      </c>
      <c r="CY237">
        <f t="shared" si="124"/>
        <v>0.89</v>
      </c>
      <c r="CZ237">
        <f t="shared" si="125"/>
        <v>0.89</v>
      </c>
      <c r="DA237">
        <f t="shared" si="126"/>
        <v>1</v>
      </c>
      <c r="DB237">
        <f t="shared" si="127"/>
        <v>1.25</v>
      </c>
      <c r="DC237">
        <f t="shared" si="128"/>
        <v>0</v>
      </c>
      <c r="DD237" t="s">
        <v>3</v>
      </c>
      <c r="DE237" t="s">
        <v>3</v>
      </c>
      <c r="DF237">
        <f t="shared" si="122"/>
        <v>6.23</v>
      </c>
      <c r="DG237">
        <f t="shared" si="119"/>
        <v>0</v>
      </c>
      <c r="DH237">
        <f t="shared" si="120"/>
        <v>0</v>
      </c>
      <c r="DI237">
        <f t="shared" si="104"/>
        <v>0</v>
      </c>
      <c r="DJ237">
        <f t="shared" si="129"/>
        <v>6.23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ROW(Source!A533)</f>
        <v>533</v>
      </c>
      <c r="B238">
        <v>50626682</v>
      </c>
      <c r="C238">
        <v>50628777</v>
      </c>
      <c r="D238">
        <v>46137340</v>
      </c>
      <c r="E238">
        <v>1</v>
      </c>
      <c r="F238">
        <v>1</v>
      </c>
      <c r="G238">
        <v>30570983</v>
      </c>
      <c r="H238">
        <v>3</v>
      </c>
      <c r="I238" t="s">
        <v>1039</v>
      </c>
      <c r="J238" t="s">
        <v>1040</v>
      </c>
      <c r="K238" t="s">
        <v>1041</v>
      </c>
      <c r="L238">
        <v>1346</v>
      </c>
      <c r="N238">
        <v>1009</v>
      </c>
      <c r="O238" t="s">
        <v>262</v>
      </c>
      <c r="P238" t="s">
        <v>262</v>
      </c>
      <c r="Q238">
        <v>1</v>
      </c>
      <c r="W238">
        <v>0</v>
      </c>
      <c r="X238">
        <v>-1934992785</v>
      </c>
      <c r="Y238">
        <f t="shared" si="123"/>
        <v>6.0000000000000001E-3</v>
      </c>
      <c r="AA238">
        <v>15.11</v>
      </c>
      <c r="AB238">
        <v>0</v>
      </c>
      <c r="AC238">
        <v>0</v>
      </c>
      <c r="AD238">
        <v>0</v>
      </c>
      <c r="AE238">
        <v>15.11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6.0000000000000001E-3</v>
      </c>
      <c r="AU238" t="s">
        <v>3</v>
      </c>
      <c r="AV238">
        <v>0</v>
      </c>
      <c r="AW238">
        <v>2</v>
      </c>
      <c r="AX238">
        <v>50628802</v>
      </c>
      <c r="AY238">
        <v>1</v>
      </c>
      <c r="AZ238">
        <v>0</v>
      </c>
      <c r="BA238">
        <v>290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ROUND(Y238*Source!I533,9)</f>
        <v>0.03</v>
      </c>
      <c r="CY238">
        <f t="shared" si="124"/>
        <v>15.11</v>
      </c>
      <c r="CZ238">
        <f t="shared" si="125"/>
        <v>15.11</v>
      </c>
      <c r="DA238">
        <f t="shared" si="126"/>
        <v>1</v>
      </c>
      <c r="DB238">
        <f t="shared" si="127"/>
        <v>0.09</v>
      </c>
      <c r="DC238">
        <f t="shared" si="128"/>
        <v>0</v>
      </c>
      <c r="DD238" t="s">
        <v>3</v>
      </c>
      <c r="DE238" t="s">
        <v>3</v>
      </c>
      <c r="DF238">
        <f t="shared" si="122"/>
        <v>0.45</v>
      </c>
      <c r="DG238">
        <f t="shared" si="119"/>
        <v>0</v>
      </c>
      <c r="DH238">
        <f t="shared" si="120"/>
        <v>0</v>
      </c>
      <c r="DI238">
        <f t="shared" si="104"/>
        <v>0</v>
      </c>
      <c r="DJ238">
        <f t="shared" si="129"/>
        <v>0.45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ROW(Source!A533)</f>
        <v>533</v>
      </c>
      <c r="B239">
        <v>50626682</v>
      </c>
      <c r="C239">
        <v>50628777</v>
      </c>
      <c r="D239">
        <v>31113627</v>
      </c>
      <c r="E239">
        <v>1</v>
      </c>
      <c r="F239">
        <v>1</v>
      </c>
      <c r="G239">
        <v>30570983</v>
      </c>
      <c r="H239">
        <v>3</v>
      </c>
      <c r="I239" t="s">
        <v>1042</v>
      </c>
      <c r="J239" t="s">
        <v>1043</v>
      </c>
      <c r="K239" t="s">
        <v>1044</v>
      </c>
      <c r="L239">
        <v>1346</v>
      </c>
      <c r="N239">
        <v>1009</v>
      </c>
      <c r="O239" t="s">
        <v>262</v>
      </c>
      <c r="P239" t="s">
        <v>262</v>
      </c>
      <c r="Q239">
        <v>1</v>
      </c>
      <c r="W239">
        <v>0</v>
      </c>
      <c r="X239">
        <v>-1357320227</v>
      </c>
      <c r="Y239">
        <f t="shared" si="123"/>
        <v>6.0000000000000001E-3</v>
      </c>
      <c r="AA239">
        <v>23.12</v>
      </c>
      <c r="AB239">
        <v>0</v>
      </c>
      <c r="AC239">
        <v>0</v>
      </c>
      <c r="AD239">
        <v>0</v>
      </c>
      <c r="AE239">
        <v>23.12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6.0000000000000001E-3</v>
      </c>
      <c r="AU239" t="s">
        <v>3</v>
      </c>
      <c r="AV239">
        <v>0</v>
      </c>
      <c r="AW239">
        <v>2</v>
      </c>
      <c r="AX239">
        <v>50628803</v>
      </c>
      <c r="AY239">
        <v>1</v>
      </c>
      <c r="AZ239">
        <v>0</v>
      </c>
      <c r="BA239">
        <v>291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ROUND(Y239*Source!I533,9)</f>
        <v>0.03</v>
      </c>
      <c r="CY239">
        <f t="shared" si="124"/>
        <v>23.12</v>
      </c>
      <c r="CZ239">
        <f t="shared" si="125"/>
        <v>23.12</v>
      </c>
      <c r="DA239">
        <f t="shared" si="126"/>
        <v>1</v>
      </c>
      <c r="DB239">
        <f t="shared" si="127"/>
        <v>0.14000000000000001</v>
      </c>
      <c r="DC239">
        <f t="shared" si="128"/>
        <v>0</v>
      </c>
      <c r="DD239" t="s">
        <v>3</v>
      </c>
      <c r="DE239" t="s">
        <v>3</v>
      </c>
      <c r="DF239">
        <f t="shared" si="122"/>
        <v>0.69</v>
      </c>
      <c r="DG239">
        <f t="shared" si="119"/>
        <v>0</v>
      </c>
      <c r="DH239">
        <f t="shared" si="120"/>
        <v>0</v>
      </c>
      <c r="DI239">
        <f t="shared" si="104"/>
        <v>0</v>
      </c>
      <c r="DJ239">
        <f t="shared" si="129"/>
        <v>0.69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ROW(Source!A533)</f>
        <v>533</v>
      </c>
      <c r="B240">
        <v>50626682</v>
      </c>
      <c r="C240">
        <v>50628777</v>
      </c>
      <c r="D240">
        <v>31114144</v>
      </c>
      <c r="E240">
        <v>1</v>
      </c>
      <c r="F240">
        <v>1</v>
      </c>
      <c r="G240">
        <v>30570983</v>
      </c>
      <c r="H240">
        <v>3</v>
      </c>
      <c r="I240" t="s">
        <v>1045</v>
      </c>
      <c r="J240" t="s">
        <v>1046</v>
      </c>
      <c r="K240" t="s">
        <v>1047</v>
      </c>
      <c r="L240">
        <v>1349</v>
      </c>
      <c r="N240">
        <v>1009</v>
      </c>
      <c r="O240" t="s">
        <v>1048</v>
      </c>
      <c r="P240" t="s">
        <v>1048</v>
      </c>
      <c r="Q240">
        <v>1E-3</v>
      </c>
      <c r="W240">
        <v>0</v>
      </c>
      <c r="X240">
        <v>1880335342</v>
      </c>
      <c r="Y240">
        <f t="shared" si="123"/>
        <v>1</v>
      </c>
      <c r="AA240">
        <v>7.0000000000000007E-2</v>
      </c>
      <c r="AB240">
        <v>0</v>
      </c>
      <c r="AC240">
        <v>0</v>
      </c>
      <c r="AD240">
        <v>0</v>
      </c>
      <c r="AE240">
        <v>7.0000000000000007E-2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</v>
      </c>
      <c r="AU240" t="s">
        <v>3</v>
      </c>
      <c r="AV240">
        <v>0</v>
      </c>
      <c r="AW240">
        <v>2</v>
      </c>
      <c r="AX240">
        <v>50628804</v>
      </c>
      <c r="AY240">
        <v>1</v>
      </c>
      <c r="AZ240">
        <v>0</v>
      </c>
      <c r="BA240">
        <v>292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ROUND(Y240*Source!I533,9)</f>
        <v>5</v>
      </c>
      <c r="CY240">
        <f t="shared" si="124"/>
        <v>7.0000000000000007E-2</v>
      </c>
      <c r="CZ240">
        <f t="shared" si="125"/>
        <v>7.0000000000000007E-2</v>
      </c>
      <c r="DA240">
        <f t="shared" si="126"/>
        <v>1</v>
      </c>
      <c r="DB240">
        <f t="shared" si="127"/>
        <v>7.0000000000000007E-2</v>
      </c>
      <c r="DC240">
        <f t="shared" si="128"/>
        <v>0</v>
      </c>
      <c r="DD240" t="s">
        <v>3</v>
      </c>
      <c r="DE240" t="s">
        <v>3</v>
      </c>
      <c r="DF240">
        <f t="shared" si="122"/>
        <v>0.35</v>
      </c>
      <c r="DG240">
        <f t="shared" si="119"/>
        <v>0</v>
      </c>
      <c r="DH240">
        <f t="shared" si="120"/>
        <v>0</v>
      </c>
      <c r="DI240">
        <f t="shared" si="104"/>
        <v>0</v>
      </c>
      <c r="DJ240">
        <f t="shared" si="129"/>
        <v>0.35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ROW(Source!A533)</f>
        <v>533</v>
      </c>
      <c r="B241">
        <v>50626682</v>
      </c>
      <c r="C241">
        <v>50628777</v>
      </c>
      <c r="D241">
        <v>46148417</v>
      </c>
      <c r="E241">
        <v>1</v>
      </c>
      <c r="F241">
        <v>1</v>
      </c>
      <c r="G241">
        <v>30570983</v>
      </c>
      <c r="H241">
        <v>3</v>
      </c>
      <c r="I241" t="s">
        <v>581</v>
      </c>
      <c r="J241" t="s">
        <v>583</v>
      </c>
      <c r="K241" t="s">
        <v>582</v>
      </c>
      <c r="L241">
        <v>1354</v>
      </c>
      <c r="N241">
        <v>1010</v>
      </c>
      <c r="O241" t="s">
        <v>402</v>
      </c>
      <c r="P241" t="s">
        <v>402</v>
      </c>
      <c r="Q241">
        <v>1</v>
      </c>
      <c r="W241">
        <v>0</v>
      </c>
      <c r="X241">
        <v>-797544188</v>
      </c>
      <c r="Y241">
        <f t="shared" si="123"/>
        <v>1</v>
      </c>
      <c r="AA241">
        <v>77.010000000000005</v>
      </c>
      <c r="AB241">
        <v>0</v>
      </c>
      <c r="AC241">
        <v>0</v>
      </c>
      <c r="AD241">
        <v>0</v>
      </c>
      <c r="AE241">
        <v>77.010000000000005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1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ROUND(Y241*Source!I533,9)</f>
        <v>5</v>
      </c>
      <c r="CY241">
        <f t="shared" si="124"/>
        <v>77.010000000000005</v>
      </c>
      <c r="CZ241">
        <f t="shared" si="125"/>
        <v>77.010000000000005</v>
      </c>
      <c r="DA241">
        <f t="shared" si="126"/>
        <v>1</v>
      </c>
      <c r="DB241">
        <f t="shared" si="127"/>
        <v>77.010000000000005</v>
      </c>
      <c r="DC241">
        <f t="shared" si="128"/>
        <v>0</v>
      </c>
      <c r="DD241" t="s">
        <v>3</v>
      </c>
      <c r="DE241" t="s">
        <v>3</v>
      </c>
      <c r="DF241">
        <f t="shared" si="122"/>
        <v>385.05</v>
      </c>
      <c r="DG241">
        <f t="shared" si="119"/>
        <v>0</v>
      </c>
      <c r="DH241">
        <f t="shared" si="120"/>
        <v>0</v>
      </c>
      <c r="DI241">
        <f t="shared" si="104"/>
        <v>0</v>
      </c>
      <c r="DJ241">
        <f t="shared" si="129"/>
        <v>385.05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ROW(Source!A533)</f>
        <v>533</v>
      </c>
      <c r="B242">
        <v>50626682</v>
      </c>
      <c r="C242">
        <v>50628777</v>
      </c>
      <c r="D242">
        <v>46148554</v>
      </c>
      <c r="E242">
        <v>1</v>
      </c>
      <c r="F242">
        <v>1</v>
      </c>
      <c r="G242">
        <v>30570983</v>
      </c>
      <c r="H242">
        <v>3</v>
      </c>
      <c r="I242" t="s">
        <v>1049</v>
      </c>
      <c r="J242" t="s">
        <v>1050</v>
      </c>
      <c r="K242" t="s">
        <v>1051</v>
      </c>
      <c r="L242">
        <v>1356</v>
      </c>
      <c r="N242">
        <v>1010</v>
      </c>
      <c r="O242" t="s">
        <v>540</v>
      </c>
      <c r="P242" t="s">
        <v>540</v>
      </c>
      <c r="Q242">
        <v>1000</v>
      </c>
      <c r="W242">
        <v>0</v>
      </c>
      <c r="X242">
        <v>-380859890</v>
      </c>
      <c r="Y242">
        <f t="shared" si="123"/>
        <v>2E-3</v>
      </c>
      <c r="AA242">
        <v>56.17</v>
      </c>
      <c r="AB242">
        <v>0</v>
      </c>
      <c r="AC242">
        <v>0</v>
      </c>
      <c r="AD242">
        <v>0</v>
      </c>
      <c r="AE242">
        <v>56.17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2E-3</v>
      </c>
      <c r="AU242" t="s">
        <v>3</v>
      </c>
      <c r="AV242">
        <v>0</v>
      </c>
      <c r="AW242">
        <v>2</v>
      </c>
      <c r="AX242">
        <v>50628805</v>
      </c>
      <c r="AY242">
        <v>1</v>
      </c>
      <c r="AZ242">
        <v>0</v>
      </c>
      <c r="BA242">
        <v>293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ROUND(Y242*Source!I533,9)</f>
        <v>0.01</v>
      </c>
      <c r="CY242">
        <f t="shared" si="124"/>
        <v>56.17</v>
      </c>
      <c r="CZ242">
        <f t="shared" si="125"/>
        <v>56.17</v>
      </c>
      <c r="DA242">
        <f t="shared" si="126"/>
        <v>1</v>
      </c>
      <c r="DB242">
        <f t="shared" si="127"/>
        <v>0.11</v>
      </c>
      <c r="DC242">
        <f t="shared" si="128"/>
        <v>0</v>
      </c>
      <c r="DD242" t="s">
        <v>3</v>
      </c>
      <c r="DE242" t="s">
        <v>3</v>
      </c>
      <c r="DF242">
        <f t="shared" si="122"/>
        <v>0.56000000000000005</v>
      </c>
      <c r="DG242">
        <f t="shared" si="119"/>
        <v>0</v>
      </c>
      <c r="DH242">
        <f t="shared" si="120"/>
        <v>0</v>
      </c>
      <c r="DI242">
        <f t="shared" si="104"/>
        <v>0</v>
      </c>
      <c r="DJ242">
        <f t="shared" si="129"/>
        <v>0.56000000000000005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ROW(Source!A533)</f>
        <v>533</v>
      </c>
      <c r="B243">
        <v>50626682</v>
      </c>
      <c r="C243">
        <v>50628777</v>
      </c>
      <c r="D243">
        <v>46148713</v>
      </c>
      <c r="E243">
        <v>1</v>
      </c>
      <c r="F243">
        <v>1</v>
      </c>
      <c r="G243">
        <v>30570983</v>
      </c>
      <c r="H243">
        <v>3</v>
      </c>
      <c r="I243" t="s">
        <v>1015</v>
      </c>
      <c r="J243" t="s">
        <v>1016</v>
      </c>
      <c r="K243" t="s">
        <v>1017</v>
      </c>
      <c r="L243">
        <v>1354</v>
      </c>
      <c r="N243">
        <v>1010</v>
      </c>
      <c r="O243" t="s">
        <v>402</v>
      </c>
      <c r="P243" t="s">
        <v>402</v>
      </c>
      <c r="Q243">
        <v>1</v>
      </c>
      <c r="W243">
        <v>0</v>
      </c>
      <c r="X243">
        <v>1112018754</v>
      </c>
      <c r="Y243">
        <f t="shared" si="123"/>
        <v>1</v>
      </c>
      <c r="AA243">
        <v>14.99</v>
      </c>
      <c r="AB243">
        <v>0</v>
      </c>
      <c r="AC243">
        <v>0</v>
      </c>
      <c r="AD243">
        <v>0</v>
      </c>
      <c r="AE243">
        <v>14.99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</v>
      </c>
      <c r="AU243" t="s">
        <v>3</v>
      </c>
      <c r="AV243">
        <v>0</v>
      </c>
      <c r="AW243">
        <v>2</v>
      </c>
      <c r="AX243">
        <v>50628806</v>
      </c>
      <c r="AY243">
        <v>1</v>
      </c>
      <c r="AZ243">
        <v>0</v>
      </c>
      <c r="BA243">
        <v>294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ROUND(Y243*Source!I533,9)</f>
        <v>5</v>
      </c>
      <c r="CY243">
        <f t="shared" si="124"/>
        <v>14.99</v>
      </c>
      <c r="CZ243">
        <f t="shared" si="125"/>
        <v>14.99</v>
      </c>
      <c r="DA243">
        <f t="shared" si="126"/>
        <v>1</v>
      </c>
      <c r="DB243">
        <f t="shared" si="127"/>
        <v>14.99</v>
      </c>
      <c r="DC243">
        <f t="shared" si="128"/>
        <v>0</v>
      </c>
      <c r="DD243" t="s">
        <v>3</v>
      </c>
      <c r="DE243" t="s">
        <v>3</v>
      </c>
      <c r="DF243">
        <f t="shared" si="122"/>
        <v>74.95</v>
      </c>
      <c r="DG243">
        <f t="shared" si="119"/>
        <v>0</v>
      </c>
      <c r="DH243">
        <f t="shared" si="120"/>
        <v>0</v>
      </c>
      <c r="DI243">
        <f t="shared" si="104"/>
        <v>0</v>
      </c>
      <c r="DJ243">
        <f t="shared" si="129"/>
        <v>74.95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ROW(Source!A534)</f>
        <v>534</v>
      </c>
      <c r="B244">
        <v>50626683</v>
      </c>
      <c r="C244">
        <v>50628777</v>
      </c>
      <c r="D244">
        <v>40404405</v>
      </c>
      <c r="E244">
        <v>30570983</v>
      </c>
      <c r="F244">
        <v>1</v>
      </c>
      <c r="G244">
        <v>30570983</v>
      </c>
      <c r="H244">
        <v>1</v>
      </c>
      <c r="I244" t="s">
        <v>887</v>
      </c>
      <c r="J244" t="s">
        <v>3</v>
      </c>
      <c r="K244" t="s">
        <v>888</v>
      </c>
      <c r="L244">
        <v>1191</v>
      </c>
      <c r="N244">
        <v>1013</v>
      </c>
      <c r="O244" t="s">
        <v>889</v>
      </c>
      <c r="P244" t="s">
        <v>889</v>
      </c>
      <c r="Q244">
        <v>1</v>
      </c>
      <c r="W244">
        <v>0</v>
      </c>
      <c r="X244">
        <v>476480486</v>
      </c>
      <c r="Y244">
        <f>(AT244*0.8)</f>
        <v>1.0720000000000001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5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1.34</v>
      </c>
      <c r="AU244" t="s">
        <v>567</v>
      </c>
      <c r="AV244">
        <v>1</v>
      </c>
      <c r="AW244">
        <v>2</v>
      </c>
      <c r="AX244">
        <v>50628793</v>
      </c>
      <c r="AY244">
        <v>1</v>
      </c>
      <c r="AZ244">
        <v>0</v>
      </c>
      <c r="BA244">
        <v>299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ROUND(AT244*Source!I534*AH244*AL244,2)</f>
        <v>0</v>
      </c>
      <c r="CV244">
        <f>ROUND(Y244*Source!I534,9)</f>
        <v>5.36</v>
      </c>
      <c r="CW244">
        <v>0</v>
      </c>
      <c r="CX244">
        <f>ROUND(Y244*Source!I534,9)</f>
        <v>5.36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ROUND((ROUND(AT244*CZ244,2)*0.8),6)</f>
        <v>0</v>
      </c>
      <c r="DC244">
        <f>ROUND((ROUND(AT244*AG244,2)*0.8),6)</f>
        <v>0</v>
      </c>
      <c r="DD244" t="s">
        <v>3</v>
      </c>
      <c r="DE244" t="s">
        <v>3</v>
      </c>
      <c r="DF244">
        <f t="shared" si="122"/>
        <v>0</v>
      </c>
      <c r="DG244">
        <f t="shared" si="119"/>
        <v>0</v>
      </c>
      <c r="DH244">
        <f t="shared" si="120"/>
        <v>0</v>
      </c>
      <c r="DI244">
        <f t="shared" si="10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ROW(Source!A534)</f>
        <v>534</v>
      </c>
      <c r="B245">
        <v>50626683</v>
      </c>
      <c r="C245">
        <v>50628777</v>
      </c>
      <c r="D245">
        <v>46170623</v>
      </c>
      <c r="E245">
        <v>1</v>
      </c>
      <c r="F245">
        <v>1</v>
      </c>
      <c r="G245">
        <v>30570983</v>
      </c>
      <c r="H245">
        <v>2</v>
      </c>
      <c r="I245" t="s">
        <v>1018</v>
      </c>
      <c r="J245" t="s">
        <v>1019</v>
      </c>
      <c r="K245" t="s">
        <v>1020</v>
      </c>
      <c r="L245">
        <v>1368</v>
      </c>
      <c r="N245">
        <v>1011</v>
      </c>
      <c r="O245" t="s">
        <v>893</v>
      </c>
      <c r="P245" t="s">
        <v>893</v>
      </c>
      <c r="Q245">
        <v>1</v>
      </c>
      <c r="W245">
        <v>0</v>
      </c>
      <c r="X245">
        <v>831184158</v>
      </c>
      <c r="Y245">
        <f>(AT245*0.8)</f>
        <v>8.8000000000000009E-2</v>
      </c>
      <c r="AA245">
        <v>0</v>
      </c>
      <c r="AB245">
        <v>80.319999999999993</v>
      </c>
      <c r="AC245">
        <v>0</v>
      </c>
      <c r="AD245">
        <v>0</v>
      </c>
      <c r="AE245">
        <v>0</v>
      </c>
      <c r="AF245">
        <v>7.11</v>
      </c>
      <c r="AG245">
        <v>0</v>
      </c>
      <c r="AH245">
        <v>0</v>
      </c>
      <c r="AI245">
        <v>1</v>
      </c>
      <c r="AJ245">
        <v>10.79</v>
      </c>
      <c r="AK245">
        <v>34.090000000000003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0.11</v>
      </c>
      <c r="AU245" t="s">
        <v>567</v>
      </c>
      <c r="AV245">
        <v>0</v>
      </c>
      <c r="AW245">
        <v>2</v>
      </c>
      <c r="AX245">
        <v>50628794</v>
      </c>
      <c r="AY245">
        <v>1</v>
      </c>
      <c r="AZ245">
        <v>0</v>
      </c>
      <c r="BA245">
        <v>300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ROUND(Y245*Source!I534*DO245,9)</f>
        <v>0</v>
      </c>
      <c r="CX245">
        <f>ROUND(Y245*Source!I534,9)</f>
        <v>0.44</v>
      </c>
      <c r="CY245">
        <f>AB245</f>
        <v>80.319999999999993</v>
      </c>
      <c r="CZ245">
        <f>AF245</f>
        <v>7.11</v>
      </c>
      <c r="DA245">
        <f>AJ245</f>
        <v>10.79</v>
      </c>
      <c r="DB245">
        <f>ROUND((ROUND(AT245*CZ245,2)*0.8),6)</f>
        <v>0.624</v>
      </c>
      <c r="DC245">
        <f>ROUND((ROUND(AT245*AG245,2)*0.8),6)</f>
        <v>0</v>
      </c>
      <c r="DD245" t="s">
        <v>3</v>
      </c>
      <c r="DE245" t="s">
        <v>3</v>
      </c>
      <c r="DF245">
        <f t="shared" si="122"/>
        <v>0</v>
      </c>
      <c r="DG245">
        <f>ROUND(ROUND(AF245*AJ245,2)*CX245,2)</f>
        <v>33.76</v>
      </c>
      <c r="DH245">
        <f>ROUND(ROUND(AG245*AK245,2)*CX245,2)</f>
        <v>0</v>
      </c>
      <c r="DI245">
        <f t="shared" si="104"/>
        <v>0</v>
      </c>
      <c r="DJ245">
        <f>DG245</f>
        <v>33.76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ROW(Source!A534)</f>
        <v>534</v>
      </c>
      <c r="B246">
        <v>50626683</v>
      </c>
      <c r="C246">
        <v>50628777</v>
      </c>
      <c r="D246">
        <v>46093437</v>
      </c>
      <c r="E246">
        <v>1</v>
      </c>
      <c r="F246">
        <v>1</v>
      </c>
      <c r="G246">
        <v>30570983</v>
      </c>
      <c r="H246">
        <v>2</v>
      </c>
      <c r="I246" t="s">
        <v>1024</v>
      </c>
      <c r="J246" t="s">
        <v>1025</v>
      </c>
      <c r="K246" t="s">
        <v>1026</v>
      </c>
      <c r="L246">
        <v>1368</v>
      </c>
      <c r="N246">
        <v>1011</v>
      </c>
      <c r="O246" t="s">
        <v>893</v>
      </c>
      <c r="P246" t="s">
        <v>893</v>
      </c>
      <c r="Q246">
        <v>1</v>
      </c>
      <c r="W246">
        <v>0</v>
      </c>
      <c r="X246">
        <v>1144856659</v>
      </c>
      <c r="Y246">
        <f>(AT246*0.8)</f>
        <v>2.4E-2</v>
      </c>
      <c r="AA246">
        <v>0</v>
      </c>
      <c r="AB246">
        <v>3.03</v>
      </c>
      <c r="AC246">
        <v>0</v>
      </c>
      <c r="AD246">
        <v>0</v>
      </c>
      <c r="AE246">
        <v>0</v>
      </c>
      <c r="AF246">
        <v>0.35</v>
      </c>
      <c r="AG246">
        <v>0</v>
      </c>
      <c r="AH246">
        <v>0</v>
      </c>
      <c r="AI246">
        <v>1</v>
      </c>
      <c r="AJ246">
        <v>8.26</v>
      </c>
      <c r="AK246">
        <v>34.090000000000003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0.03</v>
      </c>
      <c r="AU246" t="s">
        <v>567</v>
      </c>
      <c r="AV246">
        <v>0</v>
      </c>
      <c r="AW246">
        <v>2</v>
      </c>
      <c r="AX246">
        <v>50628795</v>
      </c>
      <c r="AY246">
        <v>1</v>
      </c>
      <c r="AZ246">
        <v>0</v>
      </c>
      <c r="BA246">
        <v>301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ROUND(Y246*Source!I534*DO246,9)</f>
        <v>0</v>
      </c>
      <c r="CX246">
        <f>ROUND(Y246*Source!I534,9)</f>
        <v>0.12</v>
      </c>
      <c r="CY246">
        <f>AB246</f>
        <v>3.03</v>
      </c>
      <c r="CZ246">
        <f>AF246</f>
        <v>0.35</v>
      </c>
      <c r="DA246">
        <f>AJ246</f>
        <v>8.26</v>
      </c>
      <c r="DB246">
        <f>ROUND((ROUND(AT246*CZ246,2)*0.8),6)</f>
        <v>8.0000000000000002E-3</v>
      </c>
      <c r="DC246">
        <f>ROUND((ROUND(AT246*AG246,2)*0.8),6)</f>
        <v>0</v>
      </c>
      <c r="DD246" t="s">
        <v>3</v>
      </c>
      <c r="DE246" t="s">
        <v>3</v>
      </c>
      <c r="DF246">
        <f t="shared" si="122"/>
        <v>0</v>
      </c>
      <c r="DG246">
        <f>ROUND(ROUND(AF246*AJ246,2)*CX246,2)</f>
        <v>0.35</v>
      </c>
      <c r="DH246">
        <f>ROUND(ROUND(AG246*AK246,2)*CX246,2)</f>
        <v>0</v>
      </c>
      <c r="DI246">
        <f t="shared" si="104"/>
        <v>0</v>
      </c>
      <c r="DJ246">
        <f>DG246</f>
        <v>0.35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ROW(Source!A534)</f>
        <v>534</v>
      </c>
      <c r="B247">
        <v>50626683</v>
      </c>
      <c r="C247">
        <v>50628777</v>
      </c>
      <c r="D247">
        <v>31111826</v>
      </c>
      <c r="E247">
        <v>1</v>
      </c>
      <c r="F247">
        <v>1</v>
      </c>
      <c r="G247">
        <v>30570983</v>
      </c>
      <c r="H247">
        <v>3</v>
      </c>
      <c r="I247" t="s">
        <v>1027</v>
      </c>
      <c r="J247" t="s">
        <v>1028</v>
      </c>
      <c r="K247" t="s">
        <v>1029</v>
      </c>
      <c r="L247">
        <v>1346</v>
      </c>
      <c r="N247">
        <v>1009</v>
      </c>
      <c r="O247" t="s">
        <v>262</v>
      </c>
      <c r="P247" t="s">
        <v>262</v>
      </c>
      <c r="Q247">
        <v>1</v>
      </c>
      <c r="W247">
        <v>0</v>
      </c>
      <c r="X247">
        <v>-703736887</v>
      </c>
      <c r="Y247">
        <f t="shared" ref="Y247:Y310" si="130">AT247</f>
        <v>1E-3</v>
      </c>
      <c r="AA247">
        <v>184.27</v>
      </c>
      <c r="AB247">
        <v>0</v>
      </c>
      <c r="AC247">
        <v>0</v>
      </c>
      <c r="AD247">
        <v>0</v>
      </c>
      <c r="AE247">
        <v>13.96</v>
      </c>
      <c r="AF247">
        <v>0</v>
      </c>
      <c r="AG247">
        <v>0</v>
      </c>
      <c r="AH247">
        <v>0</v>
      </c>
      <c r="AI247">
        <v>13.2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1E-3</v>
      </c>
      <c r="AU247" t="s">
        <v>3</v>
      </c>
      <c r="AV247">
        <v>0</v>
      </c>
      <c r="AW247">
        <v>2</v>
      </c>
      <c r="AX247">
        <v>50628796</v>
      </c>
      <c r="AY247">
        <v>1</v>
      </c>
      <c r="AZ247">
        <v>0</v>
      </c>
      <c r="BA247">
        <v>302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ROUND(Y247*Source!I534,9)</f>
        <v>5.0000000000000001E-3</v>
      </c>
      <c r="CY247">
        <f t="shared" ref="CY247:CY258" si="131">AA247</f>
        <v>184.27</v>
      </c>
      <c r="CZ247">
        <f t="shared" ref="CZ247:CZ258" si="132">AE247</f>
        <v>13.96</v>
      </c>
      <c r="DA247">
        <f t="shared" ref="DA247:DA258" si="133">AI247</f>
        <v>13.2</v>
      </c>
      <c r="DB247">
        <f t="shared" ref="DB247:DB310" si="134">ROUND(ROUND(AT247*CZ247,2),6)</f>
        <v>0.01</v>
      </c>
      <c r="DC247">
        <f t="shared" ref="DC247:DC310" si="135">ROUND(ROUND(AT247*AG247,2),6)</f>
        <v>0</v>
      </c>
      <c r="DD247" t="s">
        <v>3</v>
      </c>
      <c r="DE247" t="s">
        <v>3</v>
      </c>
      <c r="DF247">
        <f t="shared" ref="DF247:DF258" si="136">ROUND(ROUND(AE247*AI247,2)*CX247,2)</f>
        <v>0.92</v>
      </c>
      <c r="DG247">
        <f t="shared" ref="DG247:DG266" si="137">ROUND(ROUND(AF247,2)*CX247,2)</f>
        <v>0</v>
      </c>
      <c r="DH247">
        <f t="shared" ref="DH247:DH266" si="138">ROUND(ROUND(AG247,2)*CX247,2)</f>
        <v>0</v>
      </c>
      <c r="DI247">
        <f t="shared" si="104"/>
        <v>0</v>
      </c>
      <c r="DJ247">
        <f t="shared" ref="DJ247:DJ258" si="139">DF247</f>
        <v>0.92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ROW(Source!A534)</f>
        <v>534</v>
      </c>
      <c r="B248">
        <v>50626683</v>
      </c>
      <c r="C248">
        <v>50628777</v>
      </c>
      <c r="D248">
        <v>46136793</v>
      </c>
      <c r="E248">
        <v>1</v>
      </c>
      <c r="F248">
        <v>1</v>
      </c>
      <c r="G248">
        <v>30570983</v>
      </c>
      <c r="H248">
        <v>3</v>
      </c>
      <c r="I248" t="s">
        <v>1030</v>
      </c>
      <c r="J248" t="s">
        <v>1031</v>
      </c>
      <c r="K248" t="s">
        <v>1032</v>
      </c>
      <c r="L248">
        <v>1346</v>
      </c>
      <c r="N248">
        <v>1009</v>
      </c>
      <c r="O248" t="s">
        <v>262</v>
      </c>
      <c r="P248" t="s">
        <v>262</v>
      </c>
      <c r="Q248">
        <v>1</v>
      </c>
      <c r="W248">
        <v>0</v>
      </c>
      <c r="X248">
        <v>-23916938</v>
      </c>
      <c r="Y248">
        <f t="shared" si="130"/>
        <v>3.5999999999999997E-2</v>
      </c>
      <c r="AA248">
        <v>87.61</v>
      </c>
      <c r="AB248">
        <v>0</v>
      </c>
      <c r="AC248">
        <v>0</v>
      </c>
      <c r="AD248">
        <v>0</v>
      </c>
      <c r="AE248">
        <v>29.9</v>
      </c>
      <c r="AF248">
        <v>0</v>
      </c>
      <c r="AG248">
        <v>0</v>
      </c>
      <c r="AH248">
        <v>0</v>
      </c>
      <c r="AI248">
        <v>2.93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3.5999999999999997E-2</v>
      </c>
      <c r="AU248" t="s">
        <v>3</v>
      </c>
      <c r="AV248">
        <v>0</v>
      </c>
      <c r="AW248">
        <v>2</v>
      </c>
      <c r="AX248">
        <v>50628797</v>
      </c>
      <c r="AY248">
        <v>1</v>
      </c>
      <c r="AZ248">
        <v>0</v>
      </c>
      <c r="BA248">
        <v>303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ROUND(Y248*Source!I534,9)</f>
        <v>0.18</v>
      </c>
      <c r="CY248">
        <f t="shared" si="131"/>
        <v>87.61</v>
      </c>
      <c r="CZ248">
        <f t="shared" si="132"/>
        <v>29.9</v>
      </c>
      <c r="DA248">
        <f t="shared" si="133"/>
        <v>2.93</v>
      </c>
      <c r="DB248">
        <f t="shared" si="134"/>
        <v>1.08</v>
      </c>
      <c r="DC248">
        <f t="shared" si="135"/>
        <v>0</v>
      </c>
      <c r="DD248" t="s">
        <v>3</v>
      </c>
      <c r="DE248" t="s">
        <v>3</v>
      </c>
      <c r="DF248">
        <f t="shared" si="136"/>
        <v>15.77</v>
      </c>
      <c r="DG248">
        <f t="shared" si="137"/>
        <v>0</v>
      </c>
      <c r="DH248">
        <f t="shared" si="138"/>
        <v>0</v>
      </c>
      <c r="DI248">
        <f t="shared" si="104"/>
        <v>0</v>
      </c>
      <c r="DJ248">
        <f t="shared" si="139"/>
        <v>15.77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ROW(Source!A534)</f>
        <v>534</v>
      </c>
      <c r="B249">
        <v>50626683</v>
      </c>
      <c r="C249">
        <v>50628777</v>
      </c>
      <c r="D249">
        <v>46136840</v>
      </c>
      <c r="E249">
        <v>1</v>
      </c>
      <c r="F249">
        <v>1</v>
      </c>
      <c r="G249">
        <v>30570983</v>
      </c>
      <c r="H249">
        <v>3</v>
      </c>
      <c r="I249" t="s">
        <v>1033</v>
      </c>
      <c r="J249" t="s">
        <v>1034</v>
      </c>
      <c r="K249" t="s">
        <v>1035</v>
      </c>
      <c r="L249">
        <v>1348</v>
      </c>
      <c r="N249">
        <v>1009</v>
      </c>
      <c r="O249" t="s">
        <v>84</v>
      </c>
      <c r="P249" t="s">
        <v>84</v>
      </c>
      <c r="Q249">
        <v>1000</v>
      </c>
      <c r="W249">
        <v>0</v>
      </c>
      <c r="X249">
        <v>-2033265844</v>
      </c>
      <c r="Y249">
        <f t="shared" si="130"/>
        <v>6.9999999999999994E-5</v>
      </c>
      <c r="AA249">
        <v>157580.26</v>
      </c>
      <c r="AB249">
        <v>0</v>
      </c>
      <c r="AC249">
        <v>0</v>
      </c>
      <c r="AD249">
        <v>0</v>
      </c>
      <c r="AE249">
        <v>8596.85</v>
      </c>
      <c r="AF249">
        <v>0</v>
      </c>
      <c r="AG249">
        <v>0</v>
      </c>
      <c r="AH249">
        <v>0</v>
      </c>
      <c r="AI249">
        <v>18.329999999999998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6.9999999999999994E-5</v>
      </c>
      <c r="AU249" t="s">
        <v>3</v>
      </c>
      <c r="AV249">
        <v>0</v>
      </c>
      <c r="AW249">
        <v>2</v>
      </c>
      <c r="AX249">
        <v>50628798</v>
      </c>
      <c r="AY249">
        <v>1</v>
      </c>
      <c r="AZ249">
        <v>0</v>
      </c>
      <c r="BA249">
        <v>304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ROUND(Y249*Source!I534,9)</f>
        <v>3.5E-4</v>
      </c>
      <c r="CY249">
        <f t="shared" si="131"/>
        <v>157580.26</v>
      </c>
      <c r="CZ249">
        <f t="shared" si="132"/>
        <v>8596.85</v>
      </c>
      <c r="DA249">
        <f t="shared" si="133"/>
        <v>18.329999999999998</v>
      </c>
      <c r="DB249">
        <f t="shared" si="134"/>
        <v>0.6</v>
      </c>
      <c r="DC249">
        <f t="shared" si="135"/>
        <v>0</v>
      </c>
      <c r="DD249" t="s">
        <v>3</v>
      </c>
      <c r="DE249" t="s">
        <v>3</v>
      </c>
      <c r="DF249">
        <f t="shared" si="136"/>
        <v>55.15</v>
      </c>
      <c r="DG249">
        <f t="shared" si="137"/>
        <v>0</v>
      </c>
      <c r="DH249">
        <f t="shared" si="138"/>
        <v>0</v>
      </c>
      <c r="DI249">
        <f t="shared" si="104"/>
        <v>0</v>
      </c>
      <c r="DJ249">
        <f t="shared" si="139"/>
        <v>55.15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ROW(Source!A534)</f>
        <v>534</v>
      </c>
      <c r="B250">
        <v>50626683</v>
      </c>
      <c r="C250">
        <v>50628777</v>
      </c>
      <c r="D250">
        <v>46136870</v>
      </c>
      <c r="E250">
        <v>1</v>
      </c>
      <c r="F250">
        <v>1</v>
      </c>
      <c r="G250">
        <v>30570983</v>
      </c>
      <c r="H250">
        <v>3</v>
      </c>
      <c r="I250" t="s">
        <v>1003</v>
      </c>
      <c r="J250" t="s">
        <v>1004</v>
      </c>
      <c r="K250" t="s">
        <v>1005</v>
      </c>
      <c r="L250">
        <v>1346</v>
      </c>
      <c r="N250">
        <v>1009</v>
      </c>
      <c r="O250" t="s">
        <v>262</v>
      </c>
      <c r="P250" t="s">
        <v>262</v>
      </c>
      <c r="Q250">
        <v>1</v>
      </c>
      <c r="W250">
        <v>0</v>
      </c>
      <c r="X250">
        <v>-666633332</v>
      </c>
      <c r="Y250">
        <f t="shared" si="130"/>
        <v>1.2E-2</v>
      </c>
      <c r="AA250">
        <v>270.42</v>
      </c>
      <c r="AB250">
        <v>0</v>
      </c>
      <c r="AC250">
        <v>0</v>
      </c>
      <c r="AD250">
        <v>0</v>
      </c>
      <c r="AE250">
        <v>159.07</v>
      </c>
      <c r="AF250">
        <v>0</v>
      </c>
      <c r="AG250">
        <v>0</v>
      </c>
      <c r="AH250">
        <v>0</v>
      </c>
      <c r="AI250">
        <v>1.7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1.2E-2</v>
      </c>
      <c r="AU250" t="s">
        <v>3</v>
      </c>
      <c r="AV250">
        <v>0</v>
      </c>
      <c r="AW250">
        <v>2</v>
      </c>
      <c r="AX250">
        <v>50628799</v>
      </c>
      <c r="AY250">
        <v>1</v>
      </c>
      <c r="AZ250">
        <v>0</v>
      </c>
      <c r="BA250">
        <v>305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ROUND(Y250*Source!I534,9)</f>
        <v>0.06</v>
      </c>
      <c r="CY250">
        <f t="shared" si="131"/>
        <v>270.42</v>
      </c>
      <c r="CZ250">
        <f t="shared" si="132"/>
        <v>159.07</v>
      </c>
      <c r="DA250">
        <f t="shared" si="133"/>
        <v>1.7</v>
      </c>
      <c r="DB250">
        <f t="shared" si="134"/>
        <v>1.91</v>
      </c>
      <c r="DC250">
        <f t="shared" si="135"/>
        <v>0</v>
      </c>
      <c r="DD250" t="s">
        <v>3</v>
      </c>
      <c r="DE250" t="s">
        <v>3</v>
      </c>
      <c r="DF250">
        <f t="shared" si="136"/>
        <v>16.23</v>
      </c>
      <c r="DG250">
        <f t="shared" si="137"/>
        <v>0</v>
      </c>
      <c r="DH250">
        <f t="shared" si="138"/>
        <v>0</v>
      </c>
      <c r="DI250">
        <f t="shared" si="104"/>
        <v>0</v>
      </c>
      <c r="DJ250">
        <f t="shared" si="139"/>
        <v>16.23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ROW(Source!A534)</f>
        <v>534</v>
      </c>
      <c r="B251">
        <v>50626683</v>
      </c>
      <c r="C251">
        <v>50628777</v>
      </c>
      <c r="D251">
        <v>46136087</v>
      </c>
      <c r="E251">
        <v>1</v>
      </c>
      <c r="F251">
        <v>1</v>
      </c>
      <c r="G251">
        <v>30570983</v>
      </c>
      <c r="H251">
        <v>3</v>
      </c>
      <c r="I251" t="s">
        <v>1036</v>
      </c>
      <c r="J251" t="s">
        <v>1037</v>
      </c>
      <c r="K251" t="s">
        <v>1038</v>
      </c>
      <c r="L251">
        <v>1354</v>
      </c>
      <c r="N251">
        <v>1010</v>
      </c>
      <c r="O251" t="s">
        <v>402</v>
      </c>
      <c r="P251" t="s">
        <v>402</v>
      </c>
      <c r="Q251">
        <v>1</v>
      </c>
      <c r="W251">
        <v>0</v>
      </c>
      <c r="X251">
        <v>1346064091</v>
      </c>
      <c r="Y251">
        <f t="shared" si="130"/>
        <v>1.3</v>
      </c>
      <c r="AA251">
        <v>8.76</v>
      </c>
      <c r="AB251">
        <v>0</v>
      </c>
      <c r="AC251">
        <v>0</v>
      </c>
      <c r="AD251">
        <v>0</v>
      </c>
      <c r="AE251">
        <v>3.86</v>
      </c>
      <c r="AF251">
        <v>0</v>
      </c>
      <c r="AG251">
        <v>0</v>
      </c>
      <c r="AH251">
        <v>0</v>
      </c>
      <c r="AI251">
        <v>2.27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1.3</v>
      </c>
      <c r="AU251" t="s">
        <v>3</v>
      </c>
      <c r="AV251">
        <v>0</v>
      </c>
      <c r="AW251">
        <v>2</v>
      </c>
      <c r="AX251">
        <v>50628800</v>
      </c>
      <c r="AY251">
        <v>1</v>
      </c>
      <c r="AZ251">
        <v>0</v>
      </c>
      <c r="BA251">
        <v>306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ROUND(Y251*Source!I534,9)</f>
        <v>6.5</v>
      </c>
      <c r="CY251">
        <f t="shared" si="131"/>
        <v>8.76</v>
      </c>
      <c r="CZ251">
        <f t="shared" si="132"/>
        <v>3.86</v>
      </c>
      <c r="DA251">
        <f t="shared" si="133"/>
        <v>2.27</v>
      </c>
      <c r="DB251">
        <f t="shared" si="134"/>
        <v>5.0199999999999996</v>
      </c>
      <c r="DC251">
        <f t="shared" si="135"/>
        <v>0</v>
      </c>
      <c r="DD251" t="s">
        <v>3</v>
      </c>
      <c r="DE251" t="s">
        <v>3</v>
      </c>
      <c r="DF251">
        <f t="shared" si="136"/>
        <v>56.94</v>
      </c>
      <c r="DG251">
        <f t="shared" si="137"/>
        <v>0</v>
      </c>
      <c r="DH251">
        <f t="shared" si="138"/>
        <v>0</v>
      </c>
      <c r="DI251">
        <f t="shared" si="104"/>
        <v>0</v>
      </c>
      <c r="DJ251">
        <f t="shared" si="139"/>
        <v>56.94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ROW(Source!A534)</f>
        <v>534</v>
      </c>
      <c r="B252">
        <v>50626683</v>
      </c>
      <c r="C252">
        <v>50628777</v>
      </c>
      <c r="D252">
        <v>46136088</v>
      </c>
      <c r="E252">
        <v>1</v>
      </c>
      <c r="F252">
        <v>1</v>
      </c>
      <c r="G252">
        <v>30570983</v>
      </c>
      <c r="H252">
        <v>3</v>
      </c>
      <c r="I252" t="s">
        <v>1006</v>
      </c>
      <c r="J252" t="s">
        <v>1007</v>
      </c>
      <c r="K252" t="s">
        <v>1008</v>
      </c>
      <c r="L252">
        <v>1354</v>
      </c>
      <c r="N252">
        <v>1010</v>
      </c>
      <c r="O252" t="s">
        <v>402</v>
      </c>
      <c r="P252" t="s">
        <v>402</v>
      </c>
      <c r="Q252">
        <v>1</v>
      </c>
      <c r="W252">
        <v>0</v>
      </c>
      <c r="X252">
        <v>-934629768</v>
      </c>
      <c r="Y252">
        <f t="shared" si="130"/>
        <v>1.4</v>
      </c>
      <c r="AA252">
        <v>0.86</v>
      </c>
      <c r="AB252">
        <v>0</v>
      </c>
      <c r="AC252">
        <v>0</v>
      </c>
      <c r="AD252">
        <v>0</v>
      </c>
      <c r="AE252">
        <v>0.89</v>
      </c>
      <c r="AF252">
        <v>0</v>
      </c>
      <c r="AG252">
        <v>0</v>
      </c>
      <c r="AH252">
        <v>0</v>
      </c>
      <c r="AI252">
        <v>0.97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1.4</v>
      </c>
      <c r="AU252" t="s">
        <v>3</v>
      </c>
      <c r="AV252">
        <v>0</v>
      </c>
      <c r="AW252">
        <v>2</v>
      </c>
      <c r="AX252">
        <v>50628801</v>
      </c>
      <c r="AY252">
        <v>1</v>
      </c>
      <c r="AZ252">
        <v>0</v>
      </c>
      <c r="BA252">
        <v>307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ROUND(Y252*Source!I534,9)</f>
        <v>7</v>
      </c>
      <c r="CY252">
        <f t="shared" si="131"/>
        <v>0.86</v>
      </c>
      <c r="CZ252">
        <f t="shared" si="132"/>
        <v>0.89</v>
      </c>
      <c r="DA252">
        <f t="shared" si="133"/>
        <v>0.97</v>
      </c>
      <c r="DB252">
        <f t="shared" si="134"/>
        <v>1.25</v>
      </c>
      <c r="DC252">
        <f t="shared" si="135"/>
        <v>0</v>
      </c>
      <c r="DD252" t="s">
        <v>3</v>
      </c>
      <c r="DE252" t="s">
        <v>3</v>
      </c>
      <c r="DF252">
        <f t="shared" si="136"/>
        <v>6.02</v>
      </c>
      <c r="DG252">
        <f t="shared" si="137"/>
        <v>0</v>
      </c>
      <c r="DH252">
        <f t="shared" si="138"/>
        <v>0</v>
      </c>
      <c r="DI252">
        <f t="shared" si="104"/>
        <v>0</v>
      </c>
      <c r="DJ252">
        <f t="shared" si="139"/>
        <v>6.02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ROW(Source!A534)</f>
        <v>534</v>
      </c>
      <c r="B253">
        <v>50626683</v>
      </c>
      <c r="C253">
        <v>50628777</v>
      </c>
      <c r="D253">
        <v>46137340</v>
      </c>
      <c r="E253">
        <v>1</v>
      </c>
      <c r="F253">
        <v>1</v>
      </c>
      <c r="G253">
        <v>30570983</v>
      </c>
      <c r="H253">
        <v>3</v>
      </c>
      <c r="I253" t="s">
        <v>1039</v>
      </c>
      <c r="J253" t="s">
        <v>1040</v>
      </c>
      <c r="K253" t="s">
        <v>1041</v>
      </c>
      <c r="L253">
        <v>1346</v>
      </c>
      <c r="N253">
        <v>1009</v>
      </c>
      <c r="O253" t="s">
        <v>262</v>
      </c>
      <c r="P253" t="s">
        <v>262</v>
      </c>
      <c r="Q253">
        <v>1</v>
      </c>
      <c r="W253">
        <v>0</v>
      </c>
      <c r="X253">
        <v>-1934992785</v>
      </c>
      <c r="Y253">
        <f t="shared" si="130"/>
        <v>6.0000000000000001E-3</v>
      </c>
      <c r="AA253">
        <v>194.62</v>
      </c>
      <c r="AB253">
        <v>0</v>
      </c>
      <c r="AC253">
        <v>0</v>
      </c>
      <c r="AD253">
        <v>0</v>
      </c>
      <c r="AE253">
        <v>15.11</v>
      </c>
      <c r="AF253">
        <v>0</v>
      </c>
      <c r="AG253">
        <v>0</v>
      </c>
      <c r="AH253">
        <v>0</v>
      </c>
      <c r="AI253">
        <v>12.88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6.0000000000000001E-3</v>
      </c>
      <c r="AU253" t="s">
        <v>3</v>
      </c>
      <c r="AV253">
        <v>0</v>
      </c>
      <c r="AW253">
        <v>2</v>
      </c>
      <c r="AX253">
        <v>50628802</v>
      </c>
      <c r="AY253">
        <v>1</v>
      </c>
      <c r="AZ253">
        <v>0</v>
      </c>
      <c r="BA253">
        <v>308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ROUND(Y253*Source!I534,9)</f>
        <v>0.03</v>
      </c>
      <c r="CY253">
        <f t="shared" si="131"/>
        <v>194.62</v>
      </c>
      <c r="CZ253">
        <f t="shared" si="132"/>
        <v>15.11</v>
      </c>
      <c r="DA253">
        <f t="shared" si="133"/>
        <v>12.88</v>
      </c>
      <c r="DB253">
        <f t="shared" si="134"/>
        <v>0.09</v>
      </c>
      <c r="DC253">
        <f t="shared" si="135"/>
        <v>0</v>
      </c>
      <c r="DD253" t="s">
        <v>3</v>
      </c>
      <c r="DE253" t="s">
        <v>3</v>
      </c>
      <c r="DF253">
        <f t="shared" si="136"/>
        <v>5.84</v>
      </c>
      <c r="DG253">
        <f t="shared" si="137"/>
        <v>0</v>
      </c>
      <c r="DH253">
        <f t="shared" si="138"/>
        <v>0</v>
      </c>
      <c r="DI253">
        <f t="shared" si="104"/>
        <v>0</v>
      </c>
      <c r="DJ253">
        <f t="shared" si="139"/>
        <v>5.84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ROW(Source!A534)</f>
        <v>534</v>
      </c>
      <c r="B254">
        <v>50626683</v>
      </c>
      <c r="C254">
        <v>50628777</v>
      </c>
      <c r="D254">
        <v>31113627</v>
      </c>
      <c r="E254">
        <v>1</v>
      </c>
      <c r="F254">
        <v>1</v>
      </c>
      <c r="G254">
        <v>30570983</v>
      </c>
      <c r="H254">
        <v>3</v>
      </c>
      <c r="I254" t="s">
        <v>1042</v>
      </c>
      <c r="J254" t="s">
        <v>1043</v>
      </c>
      <c r="K254" t="s">
        <v>1044</v>
      </c>
      <c r="L254">
        <v>1346</v>
      </c>
      <c r="N254">
        <v>1009</v>
      </c>
      <c r="O254" t="s">
        <v>262</v>
      </c>
      <c r="P254" t="s">
        <v>262</v>
      </c>
      <c r="Q254">
        <v>1</v>
      </c>
      <c r="W254">
        <v>0</v>
      </c>
      <c r="X254">
        <v>-1357320227</v>
      </c>
      <c r="Y254">
        <f t="shared" si="130"/>
        <v>6.0000000000000001E-3</v>
      </c>
      <c r="AA254">
        <v>246.46</v>
      </c>
      <c r="AB254">
        <v>0</v>
      </c>
      <c r="AC254">
        <v>0</v>
      </c>
      <c r="AD254">
        <v>0</v>
      </c>
      <c r="AE254">
        <v>23.12</v>
      </c>
      <c r="AF254">
        <v>0</v>
      </c>
      <c r="AG254">
        <v>0</v>
      </c>
      <c r="AH254">
        <v>0</v>
      </c>
      <c r="AI254">
        <v>10.66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6.0000000000000001E-3</v>
      </c>
      <c r="AU254" t="s">
        <v>3</v>
      </c>
      <c r="AV254">
        <v>0</v>
      </c>
      <c r="AW254">
        <v>2</v>
      </c>
      <c r="AX254">
        <v>50628803</v>
      </c>
      <c r="AY254">
        <v>1</v>
      </c>
      <c r="AZ254">
        <v>0</v>
      </c>
      <c r="BA254">
        <v>309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ROUND(Y254*Source!I534,9)</f>
        <v>0.03</v>
      </c>
      <c r="CY254">
        <f t="shared" si="131"/>
        <v>246.46</v>
      </c>
      <c r="CZ254">
        <f t="shared" si="132"/>
        <v>23.12</v>
      </c>
      <c r="DA254">
        <f t="shared" si="133"/>
        <v>10.66</v>
      </c>
      <c r="DB254">
        <f t="shared" si="134"/>
        <v>0.14000000000000001</v>
      </c>
      <c r="DC254">
        <f t="shared" si="135"/>
        <v>0</v>
      </c>
      <c r="DD254" t="s">
        <v>3</v>
      </c>
      <c r="DE254" t="s">
        <v>3</v>
      </c>
      <c r="DF254">
        <f t="shared" si="136"/>
        <v>7.39</v>
      </c>
      <c r="DG254">
        <f t="shared" si="137"/>
        <v>0</v>
      </c>
      <c r="DH254">
        <f t="shared" si="138"/>
        <v>0</v>
      </c>
      <c r="DI254">
        <f t="shared" si="104"/>
        <v>0</v>
      </c>
      <c r="DJ254">
        <f t="shared" si="139"/>
        <v>7.39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ROW(Source!A534)</f>
        <v>534</v>
      </c>
      <c r="B255">
        <v>50626683</v>
      </c>
      <c r="C255">
        <v>50628777</v>
      </c>
      <c r="D255">
        <v>31114144</v>
      </c>
      <c r="E255">
        <v>1</v>
      </c>
      <c r="F255">
        <v>1</v>
      </c>
      <c r="G255">
        <v>30570983</v>
      </c>
      <c r="H255">
        <v>3</v>
      </c>
      <c r="I255" t="s">
        <v>1045</v>
      </c>
      <c r="J255" t="s">
        <v>1046</v>
      </c>
      <c r="K255" t="s">
        <v>1047</v>
      </c>
      <c r="L255">
        <v>1349</v>
      </c>
      <c r="N255">
        <v>1009</v>
      </c>
      <c r="O255" t="s">
        <v>1048</v>
      </c>
      <c r="P255" t="s">
        <v>1048</v>
      </c>
      <c r="Q255">
        <v>1E-3</v>
      </c>
      <c r="W255">
        <v>0</v>
      </c>
      <c r="X255">
        <v>1880335342</v>
      </c>
      <c r="Y255">
        <f t="shared" si="130"/>
        <v>1</v>
      </c>
      <c r="AA255">
        <v>0.37</v>
      </c>
      <c r="AB255">
        <v>0</v>
      </c>
      <c r="AC255">
        <v>0</v>
      </c>
      <c r="AD255">
        <v>0</v>
      </c>
      <c r="AE255">
        <v>7.0000000000000007E-2</v>
      </c>
      <c r="AF255">
        <v>0</v>
      </c>
      <c r="AG255">
        <v>0</v>
      </c>
      <c r="AH255">
        <v>0</v>
      </c>
      <c r="AI255">
        <v>5.29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</v>
      </c>
      <c r="AU255" t="s">
        <v>3</v>
      </c>
      <c r="AV255">
        <v>0</v>
      </c>
      <c r="AW255">
        <v>2</v>
      </c>
      <c r="AX255">
        <v>50628804</v>
      </c>
      <c r="AY255">
        <v>1</v>
      </c>
      <c r="AZ255">
        <v>0</v>
      </c>
      <c r="BA255">
        <v>310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ROUND(Y255*Source!I534,9)</f>
        <v>5</v>
      </c>
      <c r="CY255">
        <f t="shared" si="131"/>
        <v>0.37</v>
      </c>
      <c r="CZ255">
        <f t="shared" si="132"/>
        <v>7.0000000000000007E-2</v>
      </c>
      <c r="DA255">
        <f t="shared" si="133"/>
        <v>5.29</v>
      </c>
      <c r="DB255">
        <f t="shared" si="134"/>
        <v>7.0000000000000007E-2</v>
      </c>
      <c r="DC255">
        <f t="shared" si="135"/>
        <v>0</v>
      </c>
      <c r="DD255" t="s">
        <v>3</v>
      </c>
      <c r="DE255" t="s">
        <v>3</v>
      </c>
      <c r="DF255">
        <f t="shared" si="136"/>
        <v>1.85</v>
      </c>
      <c r="DG255">
        <f t="shared" si="137"/>
        <v>0</v>
      </c>
      <c r="DH255">
        <f t="shared" si="138"/>
        <v>0</v>
      </c>
      <c r="DI255">
        <f t="shared" si="104"/>
        <v>0</v>
      </c>
      <c r="DJ255">
        <f t="shared" si="139"/>
        <v>1.85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ROW(Source!A534)</f>
        <v>534</v>
      </c>
      <c r="B256">
        <v>50626683</v>
      </c>
      <c r="C256">
        <v>50628777</v>
      </c>
      <c r="D256">
        <v>46148417</v>
      </c>
      <c r="E256">
        <v>1</v>
      </c>
      <c r="F256">
        <v>1</v>
      </c>
      <c r="G256">
        <v>30570983</v>
      </c>
      <c r="H256">
        <v>3</v>
      </c>
      <c r="I256" t="s">
        <v>581</v>
      </c>
      <c r="J256" t="s">
        <v>583</v>
      </c>
      <c r="K256" t="s">
        <v>582</v>
      </c>
      <c r="L256">
        <v>1354</v>
      </c>
      <c r="N256">
        <v>1010</v>
      </c>
      <c r="O256" t="s">
        <v>402</v>
      </c>
      <c r="P256" t="s">
        <v>402</v>
      </c>
      <c r="Q256">
        <v>1</v>
      </c>
      <c r="W256">
        <v>0</v>
      </c>
      <c r="X256">
        <v>-797544188</v>
      </c>
      <c r="Y256">
        <f t="shared" si="130"/>
        <v>1</v>
      </c>
      <c r="AA256">
        <v>602.22</v>
      </c>
      <c r="AB256">
        <v>0</v>
      </c>
      <c r="AC256">
        <v>0</v>
      </c>
      <c r="AD256">
        <v>0</v>
      </c>
      <c r="AE256">
        <v>77.010000000000005</v>
      </c>
      <c r="AF256">
        <v>0</v>
      </c>
      <c r="AG256">
        <v>0</v>
      </c>
      <c r="AH256">
        <v>0</v>
      </c>
      <c r="AI256">
        <v>7.82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 t="s">
        <v>3</v>
      </c>
      <c r="AT256">
        <v>1</v>
      </c>
      <c r="AU256" t="s">
        <v>3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ROUND(Y256*Source!I534,9)</f>
        <v>5</v>
      </c>
      <c r="CY256">
        <f t="shared" si="131"/>
        <v>602.22</v>
      </c>
      <c r="CZ256">
        <f t="shared" si="132"/>
        <v>77.010000000000005</v>
      </c>
      <c r="DA256">
        <f t="shared" si="133"/>
        <v>7.82</v>
      </c>
      <c r="DB256">
        <f t="shared" si="134"/>
        <v>77.010000000000005</v>
      </c>
      <c r="DC256">
        <f t="shared" si="135"/>
        <v>0</v>
      </c>
      <c r="DD256" t="s">
        <v>3</v>
      </c>
      <c r="DE256" t="s">
        <v>3</v>
      </c>
      <c r="DF256">
        <f t="shared" si="136"/>
        <v>3011.1</v>
      </c>
      <c r="DG256">
        <f t="shared" si="137"/>
        <v>0</v>
      </c>
      <c r="DH256">
        <f t="shared" si="138"/>
        <v>0</v>
      </c>
      <c r="DI256">
        <f t="shared" si="104"/>
        <v>0</v>
      </c>
      <c r="DJ256">
        <f t="shared" si="139"/>
        <v>3011.1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ROW(Source!A534)</f>
        <v>534</v>
      </c>
      <c r="B257">
        <v>50626683</v>
      </c>
      <c r="C257">
        <v>50628777</v>
      </c>
      <c r="D257">
        <v>46148554</v>
      </c>
      <c r="E257">
        <v>1</v>
      </c>
      <c r="F257">
        <v>1</v>
      </c>
      <c r="G257">
        <v>30570983</v>
      </c>
      <c r="H257">
        <v>3</v>
      </c>
      <c r="I257" t="s">
        <v>1049</v>
      </c>
      <c r="J257" t="s">
        <v>1050</v>
      </c>
      <c r="K257" t="s">
        <v>1051</v>
      </c>
      <c r="L257">
        <v>1356</v>
      </c>
      <c r="N257">
        <v>1010</v>
      </c>
      <c r="O257" t="s">
        <v>540</v>
      </c>
      <c r="P257" t="s">
        <v>540</v>
      </c>
      <c r="Q257">
        <v>1000</v>
      </c>
      <c r="W257">
        <v>0</v>
      </c>
      <c r="X257">
        <v>-380859890</v>
      </c>
      <c r="Y257">
        <f t="shared" si="130"/>
        <v>2E-3</v>
      </c>
      <c r="AA257">
        <v>572.37</v>
      </c>
      <c r="AB257">
        <v>0</v>
      </c>
      <c r="AC257">
        <v>0</v>
      </c>
      <c r="AD257">
        <v>0</v>
      </c>
      <c r="AE257">
        <v>56.17</v>
      </c>
      <c r="AF257">
        <v>0</v>
      </c>
      <c r="AG257">
        <v>0</v>
      </c>
      <c r="AH257">
        <v>0</v>
      </c>
      <c r="AI257">
        <v>10.19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2E-3</v>
      </c>
      <c r="AU257" t="s">
        <v>3</v>
      </c>
      <c r="AV257">
        <v>0</v>
      </c>
      <c r="AW257">
        <v>2</v>
      </c>
      <c r="AX257">
        <v>50628805</v>
      </c>
      <c r="AY257">
        <v>1</v>
      </c>
      <c r="AZ257">
        <v>0</v>
      </c>
      <c r="BA257">
        <v>311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ROUND(Y257*Source!I534,9)</f>
        <v>0.01</v>
      </c>
      <c r="CY257">
        <f t="shared" si="131"/>
        <v>572.37</v>
      </c>
      <c r="CZ257">
        <f t="shared" si="132"/>
        <v>56.17</v>
      </c>
      <c r="DA257">
        <f t="shared" si="133"/>
        <v>10.19</v>
      </c>
      <c r="DB257">
        <f t="shared" si="134"/>
        <v>0.11</v>
      </c>
      <c r="DC257">
        <f t="shared" si="135"/>
        <v>0</v>
      </c>
      <c r="DD257" t="s">
        <v>3</v>
      </c>
      <c r="DE257" t="s">
        <v>3</v>
      </c>
      <c r="DF257">
        <f t="shared" si="136"/>
        <v>5.72</v>
      </c>
      <c r="DG257">
        <f t="shared" si="137"/>
        <v>0</v>
      </c>
      <c r="DH257">
        <f t="shared" si="138"/>
        <v>0</v>
      </c>
      <c r="DI257">
        <f t="shared" ref="DI257:DI320" si="140">ROUND(ROUND(AH257,2)*CX257,2)</f>
        <v>0</v>
      </c>
      <c r="DJ257">
        <f t="shared" si="139"/>
        <v>5.72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ROW(Source!A534)</f>
        <v>534</v>
      </c>
      <c r="B258">
        <v>50626683</v>
      </c>
      <c r="C258">
        <v>50628777</v>
      </c>
      <c r="D258">
        <v>46148713</v>
      </c>
      <c r="E258">
        <v>1</v>
      </c>
      <c r="F258">
        <v>1</v>
      </c>
      <c r="G258">
        <v>30570983</v>
      </c>
      <c r="H258">
        <v>3</v>
      </c>
      <c r="I258" t="s">
        <v>1015</v>
      </c>
      <c r="J258" t="s">
        <v>1016</v>
      </c>
      <c r="K258" t="s">
        <v>1017</v>
      </c>
      <c r="L258">
        <v>1354</v>
      </c>
      <c r="N258">
        <v>1010</v>
      </c>
      <c r="O258" t="s">
        <v>402</v>
      </c>
      <c r="P258" t="s">
        <v>402</v>
      </c>
      <c r="Q258">
        <v>1</v>
      </c>
      <c r="W258">
        <v>0</v>
      </c>
      <c r="X258">
        <v>1112018754</v>
      </c>
      <c r="Y258">
        <f t="shared" si="130"/>
        <v>1</v>
      </c>
      <c r="AA258">
        <v>120.67</v>
      </c>
      <c r="AB258">
        <v>0</v>
      </c>
      <c r="AC258">
        <v>0</v>
      </c>
      <c r="AD258">
        <v>0</v>
      </c>
      <c r="AE258">
        <v>14.99</v>
      </c>
      <c r="AF258">
        <v>0</v>
      </c>
      <c r="AG258">
        <v>0</v>
      </c>
      <c r="AH258">
        <v>0</v>
      </c>
      <c r="AI258">
        <v>8.0500000000000007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</v>
      </c>
      <c r="AU258" t="s">
        <v>3</v>
      </c>
      <c r="AV258">
        <v>0</v>
      </c>
      <c r="AW258">
        <v>2</v>
      </c>
      <c r="AX258">
        <v>50628806</v>
      </c>
      <c r="AY258">
        <v>1</v>
      </c>
      <c r="AZ258">
        <v>0</v>
      </c>
      <c r="BA258">
        <v>312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ROUND(Y258*Source!I534,9)</f>
        <v>5</v>
      </c>
      <c r="CY258">
        <f t="shared" si="131"/>
        <v>120.67</v>
      </c>
      <c r="CZ258">
        <f t="shared" si="132"/>
        <v>14.99</v>
      </c>
      <c r="DA258">
        <f t="shared" si="133"/>
        <v>8.0500000000000007</v>
      </c>
      <c r="DB258">
        <f t="shared" si="134"/>
        <v>14.99</v>
      </c>
      <c r="DC258">
        <f t="shared" si="135"/>
        <v>0</v>
      </c>
      <c r="DD258" t="s">
        <v>3</v>
      </c>
      <c r="DE258" t="s">
        <v>3</v>
      </c>
      <c r="DF258">
        <f t="shared" si="136"/>
        <v>603.35</v>
      </c>
      <c r="DG258">
        <f t="shared" si="137"/>
        <v>0</v>
      </c>
      <c r="DH258">
        <f t="shared" si="138"/>
        <v>0</v>
      </c>
      <c r="DI258">
        <f t="shared" si="140"/>
        <v>0</v>
      </c>
      <c r="DJ258">
        <f t="shared" si="139"/>
        <v>603.35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ROW(Source!A537)</f>
        <v>537</v>
      </c>
      <c r="B259">
        <v>50626682</v>
      </c>
      <c r="C259">
        <v>50628812</v>
      </c>
      <c r="D259">
        <v>40404405</v>
      </c>
      <c r="E259">
        <v>30570983</v>
      </c>
      <c r="F259">
        <v>1</v>
      </c>
      <c r="G259">
        <v>30570983</v>
      </c>
      <c r="H259">
        <v>1</v>
      </c>
      <c r="I259" t="s">
        <v>887</v>
      </c>
      <c r="J259" t="s">
        <v>3</v>
      </c>
      <c r="K259" t="s">
        <v>888</v>
      </c>
      <c r="L259">
        <v>1191</v>
      </c>
      <c r="N259">
        <v>1013</v>
      </c>
      <c r="O259" t="s">
        <v>889</v>
      </c>
      <c r="P259" t="s">
        <v>889</v>
      </c>
      <c r="Q259">
        <v>1</v>
      </c>
      <c r="W259">
        <v>0</v>
      </c>
      <c r="X259">
        <v>476480486</v>
      </c>
      <c r="Y259">
        <f t="shared" si="130"/>
        <v>34.1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34.1</v>
      </c>
      <c r="AU259" t="s">
        <v>3</v>
      </c>
      <c r="AV259">
        <v>1</v>
      </c>
      <c r="AW259">
        <v>2</v>
      </c>
      <c r="AX259">
        <v>50628820</v>
      </c>
      <c r="AY259">
        <v>1</v>
      </c>
      <c r="AZ259">
        <v>0</v>
      </c>
      <c r="BA259">
        <v>317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ROUND(AT259*Source!I537*AH259*AL259,2)</f>
        <v>0</v>
      </c>
      <c r="CV259">
        <f>ROUND(Y259*Source!I537,9)</f>
        <v>0.68200000000000005</v>
      </c>
      <c r="CW259">
        <v>0</v>
      </c>
      <c r="CX259">
        <f>ROUND(Y259*Source!I537,9)</f>
        <v>0.68200000000000005</v>
      </c>
      <c r="CY259">
        <f>AD259</f>
        <v>0</v>
      </c>
      <c r="CZ259">
        <f>AH259</f>
        <v>0</v>
      </c>
      <c r="DA259">
        <f>AL259</f>
        <v>1</v>
      </c>
      <c r="DB259">
        <f t="shared" si="134"/>
        <v>0</v>
      </c>
      <c r="DC259">
        <f t="shared" si="135"/>
        <v>0</v>
      </c>
      <c r="DD259" t="s">
        <v>3</v>
      </c>
      <c r="DE259" t="s">
        <v>3</v>
      </c>
      <c r="DF259">
        <f t="shared" ref="DF259:DF268" si="141">ROUND(ROUND(AE259,2)*CX259,2)</f>
        <v>0</v>
      </c>
      <c r="DG259">
        <f t="shared" si="137"/>
        <v>0</v>
      </c>
      <c r="DH259">
        <f t="shared" si="138"/>
        <v>0</v>
      </c>
      <c r="DI259">
        <f t="shared" si="140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ROW(Source!A537)</f>
        <v>537</v>
      </c>
      <c r="B260">
        <v>50626682</v>
      </c>
      <c r="C260">
        <v>50628812</v>
      </c>
      <c r="D260">
        <v>46170867</v>
      </c>
      <c r="E260">
        <v>1</v>
      </c>
      <c r="F260">
        <v>1</v>
      </c>
      <c r="G260">
        <v>30570983</v>
      </c>
      <c r="H260">
        <v>2</v>
      </c>
      <c r="I260" t="s">
        <v>939</v>
      </c>
      <c r="J260" t="s">
        <v>940</v>
      </c>
      <c r="K260" t="s">
        <v>941</v>
      </c>
      <c r="L260">
        <v>1368</v>
      </c>
      <c r="N260">
        <v>1011</v>
      </c>
      <c r="O260" t="s">
        <v>893</v>
      </c>
      <c r="P260" t="s">
        <v>893</v>
      </c>
      <c r="Q260">
        <v>1</v>
      </c>
      <c r="W260">
        <v>0</v>
      </c>
      <c r="X260">
        <v>-7781208</v>
      </c>
      <c r="Y260">
        <f t="shared" si="130"/>
        <v>0.03</v>
      </c>
      <c r="AA260">
        <v>0</v>
      </c>
      <c r="AB260">
        <v>83.1</v>
      </c>
      <c r="AC260">
        <v>12.62</v>
      </c>
      <c r="AD260">
        <v>0</v>
      </c>
      <c r="AE260">
        <v>0</v>
      </c>
      <c r="AF260">
        <v>83.1</v>
      </c>
      <c r="AG260">
        <v>12.62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0.03</v>
      </c>
      <c r="AU260" t="s">
        <v>3</v>
      </c>
      <c r="AV260">
        <v>0</v>
      </c>
      <c r="AW260">
        <v>2</v>
      </c>
      <c r="AX260">
        <v>50628821</v>
      </c>
      <c r="AY260">
        <v>1</v>
      </c>
      <c r="AZ260">
        <v>0</v>
      </c>
      <c r="BA260">
        <v>318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ROUND(Y260*Source!I537*DO260,9)</f>
        <v>0</v>
      </c>
      <c r="CX260">
        <f>ROUND(Y260*Source!I537,9)</f>
        <v>5.9999999999999995E-4</v>
      </c>
      <c r="CY260">
        <f>AB260</f>
        <v>83.1</v>
      </c>
      <c r="CZ260">
        <f>AF260</f>
        <v>83.1</v>
      </c>
      <c r="DA260">
        <f>AJ260</f>
        <v>1</v>
      </c>
      <c r="DB260">
        <f t="shared" si="134"/>
        <v>2.4900000000000002</v>
      </c>
      <c r="DC260">
        <f t="shared" si="135"/>
        <v>0.38</v>
      </c>
      <c r="DD260" t="s">
        <v>3</v>
      </c>
      <c r="DE260" t="s">
        <v>3</v>
      </c>
      <c r="DF260">
        <f t="shared" si="141"/>
        <v>0</v>
      </c>
      <c r="DG260">
        <f t="shared" si="137"/>
        <v>0.05</v>
      </c>
      <c r="DH260">
        <f t="shared" si="138"/>
        <v>0.01</v>
      </c>
      <c r="DI260">
        <f t="shared" si="140"/>
        <v>0</v>
      </c>
      <c r="DJ260">
        <f>DG260</f>
        <v>0.05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ROW(Source!A537)</f>
        <v>537</v>
      </c>
      <c r="B261">
        <v>50626682</v>
      </c>
      <c r="C261">
        <v>50628812</v>
      </c>
      <c r="D261">
        <v>46093437</v>
      </c>
      <c r="E261">
        <v>1</v>
      </c>
      <c r="F261">
        <v>1</v>
      </c>
      <c r="G261">
        <v>30570983</v>
      </c>
      <c r="H261">
        <v>2</v>
      </c>
      <c r="I261" t="s">
        <v>1024</v>
      </c>
      <c r="J261" t="s">
        <v>1025</v>
      </c>
      <c r="K261" t="s">
        <v>1026</v>
      </c>
      <c r="L261">
        <v>1368</v>
      </c>
      <c r="N261">
        <v>1011</v>
      </c>
      <c r="O261" t="s">
        <v>893</v>
      </c>
      <c r="P261" t="s">
        <v>893</v>
      </c>
      <c r="Q261">
        <v>1</v>
      </c>
      <c r="W261">
        <v>0</v>
      </c>
      <c r="X261">
        <v>1144856659</v>
      </c>
      <c r="Y261">
        <f t="shared" si="130"/>
        <v>4.0999999999999996</v>
      </c>
      <c r="AA261">
        <v>0</v>
      </c>
      <c r="AB261">
        <v>0.35</v>
      </c>
      <c r="AC261">
        <v>0</v>
      </c>
      <c r="AD261">
        <v>0</v>
      </c>
      <c r="AE261">
        <v>0</v>
      </c>
      <c r="AF261">
        <v>0.35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4.0999999999999996</v>
      </c>
      <c r="AU261" t="s">
        <v>3</v>
      </c>
      <c r="AV261">
        <v>0</v>
      </c>
      <c r="AW261">
        <v>2</v>
      </c>
      <c r="AX261">
        <v>50628822</v>
      </c>
      <c r="AY261">
        <v>1</v>
      </c>
      <c r="AZ261">
        <v>0</v>
      </c>
      <c r="BA261">
        <v>319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ROUND(Y261*Source!I537*DO261,9)</f>
        <v>0</v>
      </c>
      <c r="CX261">
        <f>ROUND(Y261*Source!I537,9)</f>
        <v>8.2000000000000003E-2</v>
      </c>
      <c r="CY261">
        <f>AB261</f>
        <v>0.35</v>
      </c>
      <c r="CZ261">
        <f>AF261</f>
        <v>0.35</v>
      </c>
      <c r="DA261">
        <f>AJ261</f>
        <v>1</v>
      </c>
      <c r="DB261">
        <f t="shared" si="134"/>
        <v>1.44</v>
      </c>
      <c r="DC261">
        <f t="shared" si="135"/>
        <v>0</v>
      </c>
      <c r="DD261" t="s">
        <v>3</v>
      </c>
      <c r="DE261" t="s">
        <v>3</v>
      </c>
      <c r="DF261">
        <f t="shared" si="141"/>
        <v>0</v>
      </c>
      <c r="DG261">
        <f t="shared" si="137"/>
        <v>0.03</v>
      </c>
      <c r="DH261">
        <f t="shared" si="138"/>
        <v>0</v>
      </c>
      <c r="DI261">
        <f t="shared" si="140"/>
        <v>0</v>
      </c>
      <c r="DJ261">
        <f>DG261</f>
        <v>0.03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ROW(Source!A537)</f>
        <v>537</v>
      </c>
      <c r="B262">
        <v>50626682</v>
      </c>
      <c r="C262">
        <v>50628812</v>
      </c>
      <c r="D262">
        <v>46136870</v>
      </c>
      <c r="E262">
        <v>1</v>
      </c>
      <c r="F262">
        <v>1</v>
      </c>
      <c r="G262">
        <v>30570983</v>
      </c>
      <c r="H262">
        <v>3</v>
      </c>
      <c r="I262" t="s">
        <v>1003</v>
      </c>
      <c r="J262" t="s">
        <v>1004</v>
      </c>
      <c r="K262" t="s">
        <v>1005</v>
      </c>
      <c r="L262">
        <v>1346</v>
      </c>
      <c r="N262">
        <v>1009</v>
      </c>
      <c r="O262" t="s">
        <v>262</v>
      </c>
      <c r="P262" t="s">
        <v>262</v>
      </c>
      <c r="Q262">
        <v>1</v>
      </c>
      <c r="W262">
        <v>0</v>
      </c>
      <c r="X262">
        <v>-666633332</v>
      </c>
      <c r="Y262">
        <f t="shared" si="130"/>
        <v>0.11</v>
      </c>
      <c r="AA262">
        <v>159.07</v>
      </c>
      <c r="AB262">
        <v>0</v>
      </c>
      <c r="AC262">
        <v>0</v>
      </c>
      <c r="AD262">
        <v>0</v>
      </c>
      <c r="AE262">
        <v>159.07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0.11</v>
      </c>
      <c r="AU262" t="s">
        <v>3</v>
      </c>
      <c r="AV262">
        <v>0</v>
      </c>
      <c r="AW262">
        <v>2</v>
      </c>
      <c r="AX262">
        <v>50628823</v>
      </c>
      <c r="AY262">
        <v>1</v>
      </c>
      <c r="AZ262">
        <v>0</v>
      </c>
      <c r="BA262">
        <v>320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ROUND(Y262*Source!I537,9)</f>
        <v>2.2000000000000001E-3</v>
      </c>
      <c r="CY262">
        <f>AA262</f>
        <v>159.07</v>
      </c>
      <c r="CZ262">
        <f>AE262</f>
        <v>159.07</v>
      </c>
      <c r="DA262">
        <f>AI262</f>
        <v>1</v>
      </c>
      <c r="DB262">
        <f t="shared" si="134"/>
        <v>17.5</v>
      </c>
      <c r="DC262">
        <f t="shared" si="135"/>
        <v>0</v>
      </c>
      <c r="DD262" t="s">
        <v>3</v>
      </c>
      <c r="DE262" t="s">
        <v>3</v>
      </c>
      <c r="DF262">
        <f t="shared" si="141"/>
        <v>0.35</v>
      </c>
      <c r="DG262">
        <f t="shared" si="137"/>
        <v>0</v>
      </c>
      <c r="DH262">
        <f t="shared" si="138"/>
        <v>0</v>
      </c>
      <c r="DI262">
        <f t="shared" si="140"/>
        <v>0</v>
      </c>
      <c r="DJ262">
        <f>DF262</f>
        <v>0.35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ROW(Source!A537)</f>
        <v>537</v>
      </c>
      <c r="B263">
        <v>50626682</v>
      </c>
      <c r="C263">
        <v>50628812</v>
      </c>
      <c r="D263">
        <v>46136088</v>
      </c>
      <c r="E263">
        <v>1</v>
      </c>
      <c r="F263">
        <v>1</v>
      </c>
      <c r="G263">
        <v>30570983</v>
      </c>
      <c r="H263">
        <v>3</v>
      </c>
      <c r="I263" t="s">
        <v>1006</v>
      </c>
      <c r="J263" t="s">
        <v>1007</v>
      </c>
      <c r="K263" t="s">
        <v>1008</v>
      </c>
      <c r="L263">
        <v>1354</v>
      </c>
      <c r="N263">
        <v>1010</v>
      </c>
      <c r="O263" t="s">
        <v>402</v>
      </c>
      <c r="P263" t="s">
        <v>402</v>
      </c>
      <c r="Q263">
        <v>1</v>
      </c>
      <c r="W263">
        <v>0</v>
      </c>
      <c r="X263">
        <v>-934629768</v>
      </c>
      <c r="Y263">
        <f t="shared" si="130"/>
        <v>1.02</v>
      </c>
      <c r="AA263">
        <v>0.89</v>
      </c>
      <c r="AB263">
        <v>0</v>
      </c>
      <c r="AC263">
        <v>0</v>
      </c>
      <c r="AD263">
        <v>0</v>
      </c>
      <c r="AE263">
        <v>0.89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1.02</v>
      </c>
      <c r="AU263" t="s">
        <v>3</v>
      </c>
      <c r="AV263">
        <v>0</v>
      </c>
      <c r="AW263">
        <v>2</v>
      </c>
      <c r="AX263">
        <v>50628824</v>
      </c>
      <c r="AY263">
        <v>1</v>
      </c>
      <c r="AZ263">
        <v>0</v>
      </c>
      <c r="BA263">
        <v>321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ROUND(Y263*Source!I537,9)</f>
        <v>2.0400000000000001E-2</v>
      </c>
      <c r="CY263">
        <f>AA263</f>
        <v>0.89</v>
      </c>
      <c r="CZ263">
        <f>AE263</f>
        <v>0.89</v>
      </c>
      <c r="DA263">
        <f>AI263</f>
        <v>1</v>
      </c>
      <c r="DB263">
        <f t="shared" si="134"/>
        <v>0.91</v>
      </c>
      <c r="DC263">
        <f t="shared" si="135"/>
        <v>0</v>
      </c>
      <c r="DD263" t="s">
        <v>3</v>
      </c>
      <c r="DE263" t="s">
        <v>3</v>
      </c>
      <c r="DF263">
        <f t="shared" si="141"/>
        <v>0.02</v>
      </c>
      <c r="DG263">
        <f t="shared" si="137"/>
        <v>0</v>
      </c>
      <c r="DH263">
        <f t="shared" si="138"/>
        <v>0</v>
      </c>
      <c r="DI263">
        <f t="shared" si="140"/>
        <v>0</v>
      </c>
      <c r="DJ263">
        <f>DF263</f>
        <v>0.02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ROW(Source!A537)</f>
        <v>537</v>
      </c>
      <c r="B264">
        <v>50626682</v>
      </c>
      <c r="C264">
        <v>50628812</v>
      </c>
      <c r="D264">
        <v>31113688</v>
      </c>
      <c r="E264">
        <v>1</v>
      </c>
      <c r="F264">
        <v>1</v>
      </c>
      <c r="G264">
        <v>30570983</v>
      </c>
      <c r="H264">
        <v>3</v>
      </c>
      <c r="I264" t="s">
        <v>1052</v>
      </c>
      <c r="J264" t="s">
        <v>1053</v>
      </c>
      <c r="K264" t="s">
        <v>1054</v>
      </c>
      <c r="L264">
        <v>1348</v>
      </c>
      <c r="N264">
        <v>1009</v>
      </c>
      <c r="O264" t="s">
        <v>84</v>
      </c>
      <c r="P264" t="s">
        <v>84</v>
      </c>
      <c r="Q264">
        <v>1000</v>
      </c>
      <c r="W264">
        <v>0</v>
      </c>
      <c r="X264">
        <v>520105408</v>
      </c>
      <c r="Y264">
        <f t="shared" si="130"/>
        <v>2.9999999999999997E-4</v>
      </c>
      <c r="AA264">
        <v>10651.81</v>
      </c>
      <c r="AB264">
        <v>0</v>
      </c>
      <c r="AC264">
        <v>0</v>
      </c>
      <c r="AD264">
        <v>0</v>
      </c>
      <c r="AE264">
        <v>10651.81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2.9999999999999997E-4</v>
      </c>
      <c r="AU264" t="s">
        <v>3</v>
      </c>
      <c r="AV264">
        <v>0</v>
      </c>
      <c r="AW264">
        <v>2</v>
      </c>
      <c r="AX264">
        <v>50628825</v>
      </c>
      <c r="AY264">
        <v>1</v>
      </c>
      <c r="AZ264">
        <v>0</v>
      </c>
      <c r="BA264">
        <v>322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ROUND(Y264*Source!I537,9)</f>
        <v>6.0000000000000002E-6</v>
      </c>
      <c r="CY264">
        <f>AA264</f>
        <v>10651.81</v>
      </c>
      <c r="CZ264">
        <f>AE264</f>
        <v>10651.81</v>
      </c>
      <c r="DA264">
        <f>AI264</f>
        <v>1</v>
      </c>
      <c r="DB264">
        <f t="shared" si="134"/>
        <v>3.2</v>
      </c>
      <c r="DC264">
        <f t="shared" si="135"/>
        <v>0</v>
      </c>
      <c r="DD264" t="s">
        <v>3</v>
      </c>
      <c r="DE264" t="s">
        <v>3</v>
      </c>
      <c r="DF264">
        <f t="shared" si="141"/>
        <v>0.06</v>
      </c>
      <c r="DG264">
        <f t="shared" si="137"/>
        <v>0</v>
      </c>
      <c r="DH264">
        <f t="shared" si="138"/>
        <v>0</v>
      </c>
      <c r="DI264">
        <f t="shared" si="140"/>
        <v>0</v>
      </c>
      <c r="DJ264">
        <f>DF264</f>
        <v>0.06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ROW(Source!A537)</f>
        <v>537</v>
      </c>
      <c r="B265">
        <v>50626682</v>
      </c>
      <c r="C265">
        <v>50628812</v>
      </c>
      <c r="D265">
        <v>46148440</v>
      </c>
      <c r="E265">
        <v>1</v>
      </c>
      <c r="F265">
        <v>1</v>
      </c>
      <c r="G265">
        <v>30570983</v>
      </c>
      <c r="H265">
        <v>3</v>
      </c>
      <c r="I265" t="s">
        <v>590</v>
      </c>
      <c r="J265" t="s">
        <v>592</v>
      </c>
      <c r="K265" t="s">
        <v>591</v>
      </c>
      <c r="L265">
        <v>1354</v>
      </c>
      <c r="N265">
        <v>1010</v>
      </c>
      <c r="O265" t="s">
        <v>402</v>
      </c>
      <c r="P265" t="s">
        <v>402</v>
      </c>
      <c r="Q265">
        <v>1</v>
      </c>
      <c r="W265">
        <v>0</v>
      </c>
      <c r="X265">
        <v>-588437384</v>
      </c>
      <c r="Y265">
        <f t="shared" si="130"/>
        <v>100</v>
      </c>
      <c r="AA265">
        <v>31.42</v>
      </c>
      <c r="AB265">
        <v>0</v>
      </c>
      <c r="AC265">
        <v>0</v>
      </c>
      <c r="AD265">
        <v>0</v>
      </c>
      <c r="AE265">
        <v>31.42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100</v>
      </c>
      <c r="AU265" t="s">
        <v>3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ROUND(Y265*Source!I537,9)</f>
        <v>2</v>
      </c>
      <c r="CY265">
        <f>AA265</f>
        <v>31.42</v>
      </c>
      <c r="CZ265">
        <f>AE265</f>
        <v>31.42</v>
      </c>
      <c r="DA265">
        <f>AI265</f>
        <v>1</v>
      </c>
      <c r="DB265">
        <f t="shared" si="134"/>
        <v>3142</v>
      </c>
      <c r="DC265">
        <f t="shared" si="135"/>
        <v>0</v>
      </c>
      <c r="DD265" t="s">
        <v>3</v>
      </c>
      <c r="DE265" t="s">
        <v>3</v>
      </c>
      <c r="DF265">
        <f t="shared" si="141"/>
        <v>62.84</v>
      </c>
      <c r="DG265">
        <f t="shared" si="137"/>
        <v>0</v>
      </c>
      <c r="DH265">
        <f t="shared" si="138"/>
        <v>0</v>
      </c>
      <c r="DI265">
        <f t="shared" si="140"/>
        <v>0</v>
      </c>
      <c r="DJ265">
        <f>DF265</f>
        <v>62.84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ROW(Source!A538)</f>
        <v>538</v>
      </c>
      <c r="B266">
        <v>50626683</v>
      </c>
      <c r="C266">
        <v>50628812</v>
      </c>
      <c r="D266">
        <v>40404405</v>
      </c>
      <c r="E266">
        <v>30570983</v>
      </c>
      <c r="F266">
        <v>1</v>
      </c>
      <c r="G266">
        <v>30570983</v>
      </c>
      <c r="H266">
        <v>1</v>
      </c>
      <c r="I266" t="s">
        <v>887</v>
      </c>
      <c r="J266" t="s">
        <v>3</v>
      </c>
      <c r="K266" t="s">
        <v>888</v>
      </c>
      <c r="L266">
        <v>1191</v>
      </c>
      <c r="N266">
        <v>1013</v>
      </c>
      <c r="O266" t="s">
        <v>889</v>
      </c>
      <c r="P266" t="s">
        <v>889</v>
      </c>
      <c r="Q266">
        <v>1</v>
      </c>
      <c r="W266">
        <v>0</v>
      </c>
      <c r="X266">
        <v>476480486</v>
      </c>
      <c r="Y266">
        <f t="shared" si="130"/>
        <v>34.1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5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34.1</v>
      </c>
      <c r="AU266" t="s">
        <v>3</v>
      </c>
      <c r="AV266">
        <v>1</v>
      </c>
      <c r="AW266">
        <v>2</v>
      </c>
      <c r="AX266">
        <v>50628820</v>
      </c>
      <c r="AY266">
        <v>1</v>
      </c>
      <c r="AZ266">
        <v>0</v>
      </c>
      <c r="BA266">
        <v>325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ROUND(AT266*Source!I538*AH266*AL266,2)</f>
        <v>0</v>
      </c>
      <c r="CV266">
        <f>ROUND(Y266*Source!I538,9)</f>
        <v>0.68200000000000005</v>
      </c>
      <c r="CW266">
        <v>0</v>
      </c>
      <c r="CX266">
        <f>ROUND(Y266*Source!I538,9)</f>
        <v>0.68200000000000005</v>
      </c>
      <c r="CY266">
        <f>AD266</f>
        <v>0</v>
      </c>
      <c r="CZ266">
        <f>AH266</f>
        <v>0</v>
      </c>
      <c r="DA266">
        <f>AL266</f>
        <v>1</v>
      </c>
      <c r="DB266">
        <f t="shared" si="134"/>
        <v>0</v>
      </c>
      <c r="DC266">
        <f t="shared" si="135"/>
        <v>0</v>
      </c>
      <c r="DD266" t="s">
        <v>3</v>
      </c>
      <c r="DE266" t="s">
        <v>3</v>
      </c>
      <c r="DF266">
        <f t="shared" si="141"/>
        <v>0</v>
      </c>
      <c r="DG266">
        <f t="shared" si="137"/>
        <v>0</v>
      </c>
      <c r="DH266">
        <f t="shared" si="138"/>
        <v>0</v>
      </c>
      <c r="DI266">
        <f t="shared" si="140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ROW(Source!A538)</f>
        <v>538</v>
      </c>
      <c r="B267">
        <v>50626683</v>
      </c>
      <c r="C267">
        <v>50628812</v>
      </c>
      <c r="D267">
        <v>46170867</v>
      </c>
      <c r="E267">
        <v>1</v>
      </c>
      <c r="F267">
        <v>1</v>
      </c>
      <c r="G267">
        <v>30570983</v>
      </c>
      <c r="H267">
        <v>2</v>
      </c>
      <c r="I267" t="s">
        <v>939</v>
      </c>
      <c r="J267" t="s">
        <v>940</v>
      </c>
      <c r="K267" t="s">
        <v>941</v>
      </c>
      <c r="L267">
        <v>1368</v>
      </c>
      <c r="N267">
        <v>1011</v>
      </c>
      <c r="O267" t="s">
        <v>893</v>
      </c>
      <c r="P267" t="s">
        <v>893</v>
      </c>
      <c r="Q267">
        <v>1</v>
      </c>
      <c r="W267">
        <v>0</v>
      </c>
      <c r="X267">
        <v>-7781208</v>
      </c>
      <c r="Y267">
        <f t="shared" si="130"/>
        <v>0.03</v>
      </c>
      <c r="AA267">
        <v>0</v>
      </c>
      <c r="AB267">
        <v>1106.71</v>
      </c>
      <c r="AC267">
        <v>450.44</v>
      </c>
      <c r="AD267">
        <v>0</v>
      </c>
      <c r="AE267">
        <v>0</v>
      </c>
      <c r="AF267">
        <v>83.1</v>
      </c>
      <c r="AG267">
        <v>12.62</v>
      </c>
      <c r="AH267">
        <v>0</v>
      </c>
      <c r="AI267">
        <v>1</v>
      </c>
      <c r="AJ267">
        <v>12.72</v>
      </c>
      <c r="AK267">
        <v>34.090000000000003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0.03</v>
      </c>
      <c r="AU267" t="s">
        <v>3</v>
      </c>
      <c r="AV267">
        <v>0</v>
      </c>
      <c r="AW267">
        <v>2</v>
      </c>
      <c r="AX267">
        <v>50628821</v>
      </c>
      <c r="AY267">
        <v>1</v>
      </c>
      <c r="AZ267">
        <v>0</v>
      </c>
      <c r="BA267">
        <v>326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ROUND(Y267*Source!I538*DO267,9)</f>
        <v>0</v>
      </c>
      <c r="CX267">
        <f>ROUND(Y267*Source!I538,9)</f>
        <v>5.9999999999999995E-4</v>
      </c>
      <c r="CY267">
        <f>AB267</f>
        <v>1106.71</v>
      </c>
      <c r="CZ267">
        <f>AF267</f>
        <v>83.1</v>
      </c>
      <c r="DA267">
        <f>AJ267</f>
        <v>12.72</v>
      </c>
      <c r="DB267">
        <f t="shared" si="134"/>
        <v>2.4900000000000002</v>
      </c>
      <c r="DC267">
        <f t="shared" si="135"/>
        <v>0.38</v>
      </c>
      <c r="DD267" t="s">
        <v>3</v>
      </c>
      <c r="DE267" t="s">
        <v>3</v>
      </c>
      <c r="DF267">
        <f t="shared" si="141"/>
        <v>0</v>
      </c>
      <c r="DG267">
        <f>ROUND(ROUND(AF267*AJ267,2)*CX267,2)</f>
        <v>0.63</v>
      </c>
      <c r="DH267">
        <f>ROUND(ROUND(AG267*AK267,2)*CX267,2)</f>
        <v>0.26</v>
      </c>
      <c r="DI267">
        <f t="shared" si="140"/>
        <v>0</v>
      </c>
      <c r="DJ267">
        <f>DG267</f>
        <v>0.63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ROW(Source!A538)</f>
        <v>538</v>
      </c>
      <c r="B268">
        <v>50626683</v>
      </c>
      <c r="C268">
        <v>50628812</v>
      </c>
      <c r="D268">
        <v>46093437</v>
      </c>
      <c r="E268">
        <v>1</v>
      </c>
      <c r="F268">
        <v>1</v>
      </c>
      <c r="G268">
        <v>30570983</v>
      </c>
      <c r="H268">
        <v>2</v>
      </c>
      <c r="I268" t="s">
        <v>1024</v>
      </c>
      <c r="J268" t="s">
        <v>1025</v>
      </c>
      <c r="K268" t="s">
        <v>1026</v>
      </c>
      <c r="L268">
        <v>1368</v>
      </c>
      <c r="N268">
        <v>1011</v>
      </c>
      <c r="O268" t="s">
        <v>893</v>
      </c>
      <c r="P268" t="s">
        <v>893</v>
      </c>
      <c r="Q268">
        <v>1</v>
      </c>
      <c r="W268">
        <v>0</v>
      </c>
      <c r="X268">
        <v>1144856659</v>
      </c>
      <c r="Y268">
        <f t="shared" si="130"/>
        <v>4.0999999999999996</v>
      </c>
      <c r="AA268">
        <v>0</v>
      </c>
      <c r="AB268">
        <v>3.03</v>
      </c>
      <c r="AC268">
        <v>0</v>
      </c>
      <c r="AD268">
        <v>0</v>
      </c>
      <c r="AE268">
        <v>0</v>
      </c>
      <c r="AF268">
        <v>0.35</v>
      </c>
      <c r="AG268">
        <v>0</v>
      </c>
      <c r="AH268">
        <v>0</v>
      </c>
      <c r="AI268">
        <v>1</v>
      </c>
      <c r="AJ268">
        <v>8.26</v>
      </c>
      <c r="AK268">
        <v>34.090000000000003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4.0999999999999996</v>
      </c>
      <c r="AU268" t="s">
        <v>3</v>
      </c>
      <c r="AV268">
        <v>0</v>
      </c>
      <c r="AW268">
        <v>2</v>
      </c>
      <c r="AX268">
        <v>50628822</v>
      </c>
      <c r="AY268">
        <v>1</v>
      </c>
      <c r="AZ268">
        <v>0</v>
      </c>
      <c r="BA268">
        <v>327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ROUND(Y268*Source!I538*DO268,9)</f>
        <v>0</v>
      </c>
      <c r="CX268">
        <f>ROUND(Y268*Source!I538,9)</f>
        <v>8.2000000000000003E-2</v>
      </c>
      <c r="CY268">
        <f>AB268</f>
        <v>3.03</v>
      </c>
      <c r="CZ268">
        <f>AF268</f>
        <v>0.35</v>
      </c>
      <c r="DA268">
        <f>AJ268</f>
        <v>8.26</v>
      </c>
      <c r="DB268">
        <f t="shared" si="134"/>
        <v>1.44</v>
      </c>
      <c r="DC268">
        <f t="shared" si="135"/>
        <v>0</v>
      </c>
      <c r="DD268" t="s">
        <v>3</v>
      </c>
      <c r="DE268" t="s">
        <v>3</v>
      </c>
      <c r="DF268">
        <f t="shared" si="141"/>
        <v>0</v>
      </c>
      <c r="DG268">
        <f>ROUND(ROUND(AF268*AJ268,2)*CX268,2)</f>
        <v>0.24</v>
      </c>
      <c r="DH268">
        <f>ROUND(ROUND(AG268*AK268,2)*CX268,2)</f>
        <v>0</v>
      </c>
      <c r="DI268">
        <f t="shared" si="140"/>
        <v>0</v>
      </c>
      <c r="DJ268">
        <f>DG268</f>
        <v>0.24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ROW(Source!A538)</f>
        <v>538</v>
      </c>
      <c r="B269">
        <v>50626683</v>
      </c>
      <c r="C269">
        <v>50628812</v>
      </c>
      <c r="D269">
        <v>46136870</v>
      </c>
      <c r="E269">
        <v>1</v>
      </c>
      <c r="F269">
        <v>1</v>
      </c>
      <c r="G269">
        <v>30570983</v>
      </c>
      <c r="H269">
        <v>3</v>
      </c>
      <c r="I269" t="s">
        <v>1003</v>
      </c>
      <c r="J269" t="s">
        <v>1004</v>
      </c>
      <c r="K269" t="s">
        <v>1005</v>
      </c>
      <c r="L269">
        <v>1346</v>
      </c>
      <c r="N269">
        <v>1009</v>
      </c>
      <c r="O269" t="s">
        <v>262</v>
      </c>
      <c r="P269" t="s">
        <v>262</v>
      </c>
      <c r="Q269">
        <v>1</v>
      </c>
      <c r="W269">
        <v>0</v>
      </c>
      <c r="X269">
        <v>-666633332</v>
      </c>
      <c r="Y269">
        <f t="shared" si="130"/>
        <v>0.11</v>
      </c>
      <c r="AA269">
        <v>270.42</v>
      </c>
      <c r="AB269">
        <v>0</v>
      </c>
      <c r="AC269">
        <v>0</v>
      </c>
      <c r="AD269">
        <v>0</v>
      </c>
      <c r="AE269">
        <v>159.07</v>
      </c>
      <c r="AF269">
        <v>0</v>
      </c>
      <c r="AG269">
        <v>0</v>
      </c>
      <c r="AH269">
        <v>0</v>
      </c>
      <c r="AI269">
        <v>1.7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0.11</v>
      </c>
      <c r="AU269" t="s">
        <v>3</v>
      </c>
      <c r="AV269">
        <v>0</v>
      </c>
      <c r="AW269">
        <v>2</v>
      </c>
      <c r="AX269">
        <v>50628823</v>
      </c>
      <c r="AY269">
        <v>1</v>
      </c>
      <c r="AZ269">
        <v>0</v>
      </c>
      <c r="BA269">
        <v>328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ROUND(Y269*Source!I538,9)</f>
        <v>2.2000000000000001E-3</v>
      </c>
      <c r="CY269">
        <f>AA269</f>
        <v>270.42</v>
      </c>
      <c r="CZ269">
        <f>AE269</f>
        <v>159.07</v>
      </c>
      <c r="DA269">
        <f>AI269</f>
        <v>1.7</v>
      </c>
      <c r="DB269">
        <f t="shared" si="134"/>
        <v>17.5</v>
      </c>
      <c r="DC269">
        <f t="shared" si="135"/>
        <v>0</v>
      </c>
      <c r="DD269" t="s">
        <v>3</v>
      </c>
      <c r="DE269" t="s">
        <v>3</v>
      </c>
      <c r="DF269">
        <f>ROUND(ROUND(AE269*AI269,2)*CX269,2)</f>
        <v>0.59</v>
      </c>
      <c r="DG269">
        <f t="shared" ref="DG269:DG278" si="142">ROUND(ROUND(AF269,2)*CX269,2)</f>
        <v>0</v>
      </c>
      <c r="DH269">
        <f t="shared" ref="DH269:DH278" si="143">ROUND(ROUND(AG269,2)*CX269,2)</f>
        <v>0</v>
      </c>
      <c r="DI269">
        <f t="shared" si="140"/>
        <v>0</v>
      </c>
      <c r="DJ269">
        <f>DF269</f>
        <v>0.59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ROW(Source!A538)</f>
        <v>538</v>
      </c>
      <c r="B270">
        <v>50626683</v>
      </c>
      <c r="C270">
        <v>50628812</v>
      </c>
      <c r="D270">
        <v>46136088</v>
      </c>
      <c r="E270">
        <v>1</v>
      </c>
      <c r="F270">
        <v>1</v>
      </c>
      <c r="G270">
        <v>30570983</v>
      </c>
      <c r="H270">
        <v>3</v>
      </c>
      <c r="I270" t="s">
        <v>1006</v>
      </c>
      <c r="J270" t="s">
        <v>1007</v>
      </c>
      <c r="K270" t="s">
        <v>1008</v>
      </c>
      <c r="L270">
        <v>1354</v>
      </c>
      <c r="N270">
        <v>1010</v>
      </c>
      <c r="O270" t="s">
        <v>402</v>
      </c>
      <c r="P270" t="s">
        <v>402</v>
      </c>
      <c r="Q270">
        <v>1</v>
      </c>
      <c r="W270">
        <v>0</v>
      </c>
      <c r="X270">
        <v>-934629768</v>
      </c>
      <c r="Y270">
        <f t="shared" si="130"/>
        <v>1.02</v>
      </c>
      <c r="AA270">
        <v>0.86</v>
      </c>
      <c r="AB270">
        <v>0</v>
      </c>
      <c r="AC270">
        <v>0</v>
      </c>
      <c r="AD270">
        <v>0</v>
      </c>
      <c r="AE270">
        <v>0.89</v>
      </c>
      <c r="AF270">
        <v>0</v>
      </c>
      <c r="AG270">
        <v>0</v>
      </c>
      <c r="AH270">
        <v>0</v>
      </c>
      <c r="AI270">
        <v>0.97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1.02</v>
      </c>
      <c r="AU270" t="s">
        <v>3</v>
      </c>
      <c r="AV270">
        <v>0</v>
      </c>
      <c r="AW270">
        <v>2</v>
      </c>
      <c r="AX270">
        <v>50628824</v>
      </c>
      <c r="AY270">
        <v>1</v>
      </c>
      <c r="AZ270">
        <v>0</v>
      </c>
      <c r="BA270">
        <v>329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ROUND(Y270*Source!I538,9)</f>
        <v>2.0400000000000001E-2</v>
      </c>
      <c r="CY270">
        <f>AA270</f>
        <v>0.86</v>
      </c>
      <c r="CZ270">
        <f>AE270</f>
        <v>0.89</v>
      </c>
      <c r="DA270">
        <f>AI270</f>
        <v>0.97</v>
      </c>
      <c r="DB270">
        <f t="shared" si="134"/>
        <v>0.91</v>
      </c>
      <c r="DC270">
        <f t="shared" si="135"/>
        <v>0</v>
      </c>
      <c r="DD270" t="s">
        <v>3</v>
      </c>
      <c r="DE270" t="s">
        <v>3</v>
      </c>
      <c r="DF270">
        <f>ROUND(ROUND(AE270*AI270,2)*CX270,2)</f>
        <v>0.02</v>
      </c>
      <c r="DG270">
        <f t="shared" si="142"/>
        <v>0</v>
      </c>
      <c r="DH270">
        <f t="shared" si="143"/>
        <v>0</v>
      </c>
      <c r="DI270">
        <f t="shared" si="140"/>
        <v>0</v>
      </c>
      <c r="DJ270">
        <f>DF270</f>
        <v>0.02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ROW(Source!A538)</f>
        <v>538</v>
      </c>
      <c r="B271">
        <v>50626683</v>
      </c>
      <c r="C271">
        <v>50628812</v>
      </c>
      <c r="D271">
        <v>31113688</v>
      </c>
      <c r="E271">
        <v>1</v>
      </c>
      <c r="F271">
        <v>1</v>
      </c>
      <c r="G271">
        <v>30570983</v>
      </c>
      <c r="H271">
        <v>3</v>
      </c>
      <c r="I271" t="s">
        <v>1052</v>
      </c>
      <c r="J271" t="s">
        <v>1053</v>
      </c>
      <c r="K271" t="s">
        <v>1054</v>
      </c>
      <c r="L271">
        <v>1348</v>
      </c>
      <c r="N271">
        <v>1009</v>
      </c>
      <c r="O271" t="s">
        <v>84</v>
      </c>
      <c r="P271" t="s">
        <v>84</v>
      </c>
      <c r="Q271">
        <v>1000</v>
      </c>
      <c r="W271">
        <v>0</v>
      </c>
      <c r="X271">
        <v>520105408</v>
      </c>
      <c r="Y271">
        <f t="shared" si="130"/>
        <v>2.9999999999999997E-4</v>
      </c>
      <c r="AA271">
        <v>141029.96</v>
      </c>
      <c r="AB271">
        <v>0</v>
      </c>
      <c r="AC271">
        <v>0</v>
      </c>
      <c r="AD271">
        <v>0</v>
      </c>
      <c r="AE271">
        <v>10651.81</v>
      </c>
      <c r="AF271">
        <v>0</v>
      </c>
      <c r="AG271">
        <v>0</v>
      </c>
      <c r="AH271">
        <v>0</v>
      </c>
      <c r="AI271">
        <v>13.24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2.9999999999999997E-4</v>
      </c>
      <c r="AU271" t="s">
        <v>3</v>
      </c>
      <c r="AV271">
        <v>0</v>
      </c>
      <c r="AW271">
        <v>2</v>
      </c>
      <c r="AX271">
        <v>50628825</v>
      </c>
      <c r="AY271">
        <v>1</v>
      </c>
      <c r="AZ271">
        <v>0</v>
      </c>
      <c r="BA271">
        <v>330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ROUND(Y271*Source!I538,9)</f>
        <v>6.0000000000000002E-6</v>
      </c>
      <c r="CY271">
        <f>AA271</f>
        <v>141029.96</v>
      </c>
      <c r="CZ271">
        <f>AE271</f>
        <v>10651.81</v>
      </c>
      <c r="DA271">
        <f>AI271</f>
        <v>13.24</v>
      </c>
      <c r="DB271">
        <f t="shared" si="134"/>
        <v>3.2</v>
      </c>
      <c r="DC271">
        <f t="shared" si="135"/>
        <v>0</v>
      </c>
      <c r="DD271" t="s">
        <v>3</v>
      </c>
      <c r="DE271" t="s">
        <v>3</v>
      </c>
      <c r="DF271">
        <f>ROUND(ROUND(AE271*AI271,2)*CX271,2)</f>
        <v>0.85</v>
      </c>
      <c r="DG271">
        <f t="shared" si="142"/>
        <v>0</v>
      </c>
      <c r="DH271">
        <f t="shared" si="143"/>
        <v>0</v>
      </c>
      <c r="DI271">
        <f t="shared" si="140"/>
        <v>0</v>
      </c>
      <c r="DJ271">
        <f>DF271</f>
        <v>0.85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ROW(Source!A538)</f>
        <v>538</v>
      </c>
      <c r="B272">
        <v>50626683</v>
      </c>
      <c r="C272">
        <v>50628812</v>
      </c>
      <c r="D272">
        <v>46148440</v>
      </c>
      <c r="E272">
        <v>1</v>
      </c>
      <c r="F272">
        <v>1</v>
      </c>
      <c r="G272">
        <v>30570983</v>
      </c>
      <c r="H272">
        <v>3</v>
      </c>
      <c r="I272" t="s">
        <v>590</v>
      </c>
      <c r="J272" t="s">
        <v>592</v>
      </c>
      <c r="K272" t="s">
        <v>591</v>
      </c>
      <c r="L272">
        <v>1354</v>
      </c>
      <c r="N272">
        <v>1010</v>
      </c>
      <c r="O272" t="s">
        <v>402</v>
      </c>
      <c r="P272" t="s">
        <v>402</v>
      </c>
      <c r="Q272">
        <v>1</v>
      </c>
      <c r="W272">
        <v>0</v>
      </c>
      <c r="X272">
        <v>-588437384</v>
      </c>
      <c r="Y272">
        <f t="shared" si="130"/>
        <v>100</v>
      </c>
      <c r="AA272">
        <v>175.32</v>
      </c>
      <c r="AB272">
        <v>0</v>
      </c>
      <c r="AC272">
        <v>0</v>
      </c>
      <c r="AD272">
        <v>0</v>
      </c>
      <c r="AE272">
        <v>31.42</v>
      </c>
      <c r="AF272">
        <v>0</v>
      </c>
      <c r="AG272">
        <v>0</v>
      </c>
      <c r="AH272">
        <v>0</v>
      </c>
      <c r="AI272">
        <v>5.58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 t="s">
        <v>3</v>
      </c>
      <c r="AT272">
        <v>100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ROUND(Y272*Source!I538,9)</f>
        <v>2</v>
      </c>
      <c r="CY272">
        <f>AA272</f>
        <v>175.32</v>
      </c>
      <c r="CZ272">
        <f>AE272</f>
        <v>31.42</v>
      </c>
      <c r="DA272">
        <f>AI272</f>
        <v>5.58</v>
      </c>
      <c r="DB272">
        <f t="shared" si="134"/>
        <v>3142</v>
      </c>
      <c r="DC272">
        <f t="shared" si="135"/>
        <v>0</v>
      </c>
      <c r="DD272" t="s">
        <v>3</v>
      </c>
      <c r="DE272" t="s">
        <v>3</v>
      </c>
      <c r="DF272">
        <f>ROUND(ROUND(AE272*AI272,2)*CX272,2)</f>
        <v>350.64</v>
      </c>
      <c r="DG272">
        <f t="shared" si="142"/>
        <v>0</v>
      </c>
      <c r="DH272">
        <f t="shared" si="143"/>
        <v>0</v>
      </c>
      <c r="DI272">
        <f t="shared" si="140"/>
        <v>0</v>
      </c>
      <c r="DJ272">
        <f>DF272</f>
        <v>350.64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ROW(Source!A576)</f>
        <v>576</v>
      </c>
      <c r="B273">
        <v>50626682</v>
      </c>
      <c r="C273">
        <v>50628829</v>
      </c>
      <c r="D273">
        <v>40404405</v>
      </c>
      <c r="E273">
        <v>30570983</v>
      </c>
      <c r="F273">
        <v>1</v>
      </c>
      <c r="G273">
        <v>30570983</v>
      </c>
      <c r="H273">
        <v>1</v>
      </c>
      <c r="I273" t="s">
        <v>887</v>
      </c>
      <c r="J273" t="s">
        <v>3</v>
      </c>
      <c r="K273" t="s">
        <v>888</v>
      </c>
      <c r="L273">
        <v>1191</v>
      </c>
      <c r="N273">
        <v>1013</v>
      </c>
      <c r="O273" t="s">
        <v>889</v>
      </c>
      <c r="P273" t="s">
        <v>889</v>
      </c>
      <c r="Q273">
        <v>1</v>
      </c>
      <c r="W273">
        <v>0</v>
      </c>
      <c r="X273">
        <v>476480486</v>
      </c>
      <c r="Y273">
        <f t="shared" si="130"/>
        <v>132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132</v>
      </c>
      <c r="AU273" t="s">
        <v>3</v>
      </c>
      <c r="AV273">
        <v>1</v>
      </c>
      <c r="AW273">
        <v>2</v>
      </c>
      <c r="AX273">
        <v>50628835</v>
      </c>
      <c r="AY273">
        <v>1</v>
      </c>
      <c r="AZ273">
        <v>0</v>
      </c>
      <c r="BA273">
        <v>333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ROUND(AT273*Source!I576*AH273*AL273,2)</f>
        <v>0</v>
      </c>
      <c r="CV273">
        <f>ROUND(Y273*Source!I576,9)</f>
        <v>31.68</v>
      </c>
      <c r="CW273">
        <v>0</v>
      </c>
      <c r="CX273">
        <f>ROUND(Y273*Source!I576,9)</f>
        <v>31.68</v>
      </c>
      <c r="CY273">
        <f>AD273</f>
        <v>0</v>
      </c>
      <c r="CZ273">
        <f>AH273</f>
        <v>0</v>
      </c>
      <c r="DA273">
        <f>AL273</f>
        <v>1</v>
      </c>
      <c r="DB273">
        <f t="shared" si="134"/>
        <v>0</v>
      </c>
      <c r="DC273">
        <f t="shared" si="135"/>
        <v>0</v>
      </c>
      <c r="DD273" t="s">
        <v>3</v>
      </c>
      <c r="DE273" t="s">
        <v>3</v>
      </c>
      <c r="DF273">
        <f t="shared" ref="DF273:DF279" si="144">ROUND(ROUND(AE273,2)*CX273,2)</f>
        <v>0</v>
      </c>
      <c r="DG273">
        <f t="shared" si="142"/>
        <v>0</v>
      </c>
      <c r="DH273">
        <f t="shared" si="143"/>
        <v>0</v>
      </c>
      <c r="DI273">
        <f t="shared" si="140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ROW(Source!A576)</f>
        <v>576</v>
      </c>
      <c r="B274">
        <v>50626682</v>
      </c>
      <c r="C274">
        <v>50628829</v>
      </c>
      <c r="D274">
        <v>46170867</v>
      </c>
      <c r="E274">
        <v>1</v>
      </c>
      <c r="F274">
        <v>1</v>
      </c>
      <c r="G274">
        <v>30570983</v>
      </c>
      <c r="H274">
        <v>2</v>
      </c>
      <c r="I274" t="s">
        <v>939</v>
      </c>
      <c r="J274" t="s">
        <v>940</v>
      </c>
      <c r="K274" t="s">
        <v>941</v>
      </c>
      <c r="L274">
        <v>1368</v>
      </c>
      <c r="N274">
        <v>1011</v>
      </c>
      <c r="O274" t="s">
        <v>893</v>
      </c>
      <c r="P274" t="s">
        <v>893</v>
      </c>
      <c r="Q274">
        <v>1</v>
      </c>
      <c r="W274">
        <v>0</v>
      </c>
      <c r="X274">
        <v>-7781208</v>
      </c>
      <c r="Y274">
        <f t="shared" si="130"/>
        <v>2.46</v>
      </c>
      <c r="AA274">
        <v>0</v>
      </c>
      <c r="AB274">
        <v>83.1</v>
      </c>
      <c r="AC274">
        <v>12.62</v>
      </c>
      <c r="AD274">
        <v>0</v>
      </c>
      <c r="AE274">
        <v>0</v>
      </c>
      <c r="AF274">
        <v>83.1</v>
      </c>
      <c r="AG274">
        <v>12.62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2.46</v>
      </c>
      <c r="AU274" t="s">
        <v>3</v>
      </c>
      <c r="AV274">
        <v>0</v>
      </c>
      <c r="AW274">
        <v>2</v>
      </c>
      <c r="AX274">
        <v>50628836</v>
      </c>
      <c r="AY274">
        <v>1</v>
      </c>
      <c r="AZ274">
        <v>0</v>
      </c>
      <c r="BA274">
        <v>334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ROUND(Y274*Source!I576*DO274,9)</f>
        <v>0</v>
      </c>
      <c r="CX274">
        <f>ROUND(Y274*Source!I576,9)</f>
        <v>0.59040000000000004</v>
      </c>
      <c r="CY274">
        <f>AB274</f>
        <v>83.1</v>
      </c>
      <c r="CZ274">
        <f>AF274</f>
        <v>83.1</v>
      </c>
      <c r="DA274">
        <f>AJ274</f>
        <v>1</v>
      </c>
      <c r="DB274">
        <f t="shared" si="134"/>
        <v>204.43</v>
      </c>
      <c r="DC274">
        <f t="shared" si="135"/>
        <v>31.05</v>
      </c>
      <c r="DD274" t="s">
        <v>3</v>
      </c>
      <c r="DE274" t="s">
        <v>3</v>
      </c>
      <c r="DF274">
        <f t="shared" si="144"/>
        <v>0</v>
      </c>
      <c r="DG274">
        <f t="shared" si="142"/>
        <v>49.06</v>
      </c>
      <c r="DH274">
        <f t="shared" si="143"/>
        <v>7.45</v>
      </c>
      <c r="DI274">
        <f t="shared" si="140"/>
        <v>0</v>
      </c>
      <c r="DJ274">
        <f>DG274</f>
        <v>49.06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ROW(Source!A576)</f>
        <v>576</v>
      </c>
      <c r="B275">
        <v>50626682</v>
      </c>
      <c r="C275">
        <v>50628829</v>
      </c>
      <c r="D275">
        <v>46136038</v>
      </c>
      <c r="E275">
        <v>1</v>
      </c>
      <c r="F275">
        <v>1</v>
      </c>
      <c r="G275">
        <v>30570983</v>
      </c>
      <c r="H275">
        <v>3</v>
      </c>
      <c r="I275" t="s">
        <v>1055</v>
      </c>
      <c r="J275" t="s">
        <v>1056</v>
      </c>
      <c r="K275" t="s">
        <v>1057</v>
      </c>
      <c r="L275">
        <v>1348</v>
      </c>
      <c r="N275">
        <v>1009</v>
      </c>
      <c r="O275" t="s">
        <v>84</v>
      </c>
      <c r="P275" t="s">
        <v>84</v>
      </c>
      <c r="Q275">
        <v>1000</v>
      </c>
      <c r="W275">
        <v>0</v>
      </c>
      <c r="X275">
        <v>1092892968</v>
      </c>
      <c r="Y275">
        <f t="shared" si="130"/>
        <v>3.15E-3</v>
      </c>
      <c r="AA275">
        <v>1227.3800000000001</v>
      </c>
      <c r="AB275">
        <v>0</v>
      </c>
      <c r="AC275">
        <v>0</v>
      </c>
      <c r="AD275">
        <v>0</v>
      </c>
      <c r="AE275">
        <v>1227.3800000000001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3.15E-3</v>
      </c>
      <c r="AU275" t="s">
        <v>3</v>
      </c>
      <c r="AV275">
        <v>0</v>
      </c>
      <c r="AW275">
        <v>2</v>
      </c>
      <c r="AX275">
        <v>50628837</v>
      </c>
      <c r="AY275">
        <v>1</v>
      </c>
      <c r="AZ275">
        <v>0</v>
      </c>
      <c r="BA275">
        <v>335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ROUND(Y275*Source!I576,9)</f>
        <v>7.5600000000000005E-4</v>
      </c>
      <c r="CY275">
        <f>AA275</f>
        <v>1227.3800000000001</v>
      </c>
      <c r="CZ275">
        <f>AE275</f>
        <v>1227.3800000000001</v>
      </c>
      <c r="DA275">
        <f>AI275</f>
        <v>1</v>
      </c>
      <c r="DB275">
        <f t="shared" si="134"/>
        <v>3.87</v>
      </c>
      <c r="DC275">
        <f t="shared" si="135"/>
        <v>0</v>
      </c>
      <c r="DD275" t="s">
        <v>3</v>
      </c>
      <c r="DE275" t="s">
        <v>3</v>
      </c>
      <c r="DF275">
        <f t="shared" si="144"/>
        <v>0.93</v>
      </c>
      <c r="DG275">
        <f t="shared" si="142"/>
        <v>0</v>
      </c>
      <c r="DH275">
        <f t="shared" si="143"/>
        <v>0</v>
      </c>
      <c r="DI275">
        <f t="shared" si="140"/>
        <v>0</v>
      </c>
      <c r="DJ275">
        <f>DF275</f>
        <v>0.93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ROW(Source!A576)</f>
        <v>576</v>
      </c>
      <c r="B276">
        <v>50626682</v>
      </c>
      <c r="C276">
        <v>50628829</v>
      </c>
      <c r="D276">
        <v>46148516</v>
      </c>
      <c r="E276">
        <v>1</v>
      </c>
      <c r="F276">
        <v>1</v>
      </c>
      <c r="G276">
        <v>30570983</v>
      </c>
      <c r="H276">
        <v>3</v>
      </c>
      <c r="I276" t="s">
        <v>1012</v>
      </c>
      <c r="J276" t="s">
        <v>1013</v>
      </c>
      <c r="K276" t="s">
        <v>1014</v>
      </c>
      <c r="L276">
        <v>1301</v>
      </c>
      <c r="N276">
        <v>1003</v>
      </c>
      <c r="O276" t="s">
        <v>287</v>
      </c>
      <c r="P276" t="s">
        <v>287</v>
      </c>
      <c r="Q276">
        <v>1</v>
      </c>
      <c r="W276">
        <v>0</v>
      </c>
      <c r="X276">
        <v>-2046478966</v>
      </c>
      <c r="Y276">
        <f t="shared" si="130"/>
        <v>206.79</v>
      </c>
      <c r="AA276">
        <v>0.69</v>
      </c>
      <c r="AB276">
        <v>0</v>
      </c>
      <c r="AC276">
        <v>0</v>
      </c>
      <c r="AD276">
        <v>0</v>
      </c>
      <c r="AE276">
        <v>0.69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206.79</v>
      </c>
      <c r="AU276" t="s">
        <v>3</v>
      </c>
      <c r="AV276">
        <v>0</v>
      </c>
      <c r="AW276">
        <v>2</v>
      </c>
      <c r="AX276">
        <v>50628838</v>
      </c>
      <c r="AY276">
        <v>1</v>
      </c>
      <c r="AZ276">
        <v>0</v>
      </c>
      <c r="BA276">
        <v>336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ROUND(Y276*Source!I576,9)</f>
        <v>49.629600000000003</v>
      </c>
      <c r="CY276">
        <f>AA276</f>
        <v>0.69</v>
      </c>
      <c r="CZ276">
        <f>AE276</f>
        <v>0.69</v>
      </c>
      <c r="DA276">
        <f>AI276</f>
        <v>1</v>
      </c>
      <c r="DB276">
        <f t="shared" si="134"/>
        <v>142.69</v>
      </c>
      <c r="DC276">
        <f t="shared" si="135"/>
        <v>0</v>
      </c>
      <c r="DD276" t="s">
        <v>3</v>
      </c>
      <c r="DE276" t="s">
        <v>3</v>
      </c>
      <c r="DF276">
        <f t="shared" si="144"/>
        <v>34.24</v>
      </c>
      <c r="DG276">
        <f t="shared" si="142"/>
        <v>0</v>
      </c>
      <c r="DH276">
        <f t="shared" si="143"/>
        <v>0</v>
      </c>
      <c r="DI276">
        <f t="shared" si="140"/>
        <v>0</v>
      </c>
      <c r="DJ276">
        <f>DF276</f>
        <v>34.24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ROW(Source!A576)</f>
        <v>576</v>
      </c>
      <c r="B277">
        <v>50626682</v>
      </c>
      <c r="C277">
        <v>50628829</v>
      </c>
      <c r="D277">
        <v>42933587</v>
      </c>
      <c r="E277">
        <v>1</v>
      </c>
      <c r="F277">
        <v>1</v>
      </c>
      <c r="G277">
        <v>30570983</v>
      </c>
      <c r="H277">
        <v>3</v>
      </c>
      <c r="I277" t="s">
        <v>599</v>
      </c>
      <c r="J277" t="s">
        <v>601</v>
      </c>
      <c r="K277" t="s">
        <v>600</v>
      </c>
      <c r="L277">
        <v>1354</v>
      </c>
      <c r="N277">
        <v>1010</v>
      </c>
      <c r="O277" t="s">
        <v>402</v>
      </c>
      <c r="P277" t="s">
        <v>402</v>
      </c>
      <c r="Q277">
        <v>1</v>
      </c>
      <c r="W277">
        <v>0</v>
      </c>
      <c r="X277">
        <v>-1556761351</v>
      </c>
      <c r="Y277">
        <f t="shared" si="130"/>
        <v>100</v>
      </c>
      <c r="AA277">
        <v>556.13</v>
      </c>
      <c r="AB277">
        <v>0</v>
      </c>
      <c r="AC277">
        <v>0</v>
      </c>
      <c r="AD277">
        <v>0</v>
      </c>
      <c r="AE277">
        <v>556.13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100</v>
      </c>
      <c r="AU277" t="s">
        <v>3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ROUND(Y277*Source!I576,9)</f>
        <v>24</v>
      </c>
      <c r="CY277">
        <f>AA277</f>
        <v>556.13</v>
      </c>
      <c r="CZ277">
        <f>AE277</f>
        <v>556.13</v>
      </c>
      <c r="DA277">
        <f>AI277</f>
        <v>1</v>
      </c>
      <c r="DB277">
        <f t="shared" si="134"/>
        <v>55613</v>
      </c>
      <c r="DC277">
        <f t="shared" si="135"/>
        <v>0</v>
      </c>
      <c r="DD277" t="s">
        <v>3</v>
      </c>
      <c r="DE277" t="s">
        <v>3</v>
      </c>
      <c r="DF277">
        <f t="shared" si="144"/>
        <v>13347.12</v>
      </c>
      <c r="DG277">
        <f t="shared" si="142"/>
        <v>0</v>
      </c>
      <c r="DH277">
        <f t="shared" si="143"/>
        <v>0</v>
      </c>
      <c r="DI277">
        <f t="shared" si="140"/>
        <v>0</v>
      </c>
      <c r="DJ277">
        <f>DF277</f>
        <v>13347.12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ROW(Source!A577)</f>
        <v>577</v>
      </c>
      <c r="B278">
        <v>50626683</v>
      </c>
      <c r="C278">
        <v>50628829</v>
      </c>
      <c r="D278">
        <v>40404405</v>
      </c>
      <c r="E278">
        <v>30570983</v>
      </c>
      <c r="F278">
        <v>1</v>
      </c>
      <c r="G278">
        <v>30570983</v>
      </c>
      <c r="H278">
        <v>1</v>
      </c>
      <c r="I278" t="s">
        <v>887</v>
      </c>
      <c r="J278" t="s">
        <v>3</v>
      </c>
      <c r="K278" t="s">
        <v>888</v>
      </c>
      <c r="L278">
        <v>1191</v>
      </c>
      <c r="N278">
        <v>1013</v>
      </c>
      <c r="O278" t="s">
        <v>889</v>
      </c>
      <c r="P278" t="s">
        <v>889</v>
      </c>
      <c r="Q278">
        <v>1</v>
      </c>
      <c r="W278">
        <v>0</v>
      </c>
      <c r="X278">
        <v>476480486</v>
      </c>
      <c r="Y278">
        <f t="shared" si="130"/>
        <v>132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5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132</v>
      </c>
      <c r="AU278" t="s">
        <v>3</v>
      </c>
      <c r="AV278">
        <v>1</v>
      </c>
      <c r="AW278">
        <v>2</v>
      </c>
      <c r="AX278">
        <v>50628835</v>
      </c>
      <c r="AY278">
        <v>1</v>
      </c>
      <c r="AZ278">
        <v>0</v>
      </c>
      <c r="BA278">
        <v>343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U278">
        <f>ROUND(AT278*Source!I577*AH278*AL278,2)</f>
        <v>0</v>
      </c>
      <c r="CV278">
        <f>ROUND(Y278*Source!I577,9)</f>
        <v>31.68</v>
      </c>
      <c r="CW278">
        <v>0</v>
      </c>
      <c r="CX278">
        <f>ROUND(Y278*Source!I577,9)</f>
        <v>31.68</v>
      </c>
      <c r="CY278">
        <f>AD278</f>
        <v>0</v>
      </c>
      <c r="CZ278">
        <f>AH278</f>
        <v>0</v>
      </c>
      <c r="DA278">
        <f>AL278</f>
        <v>1</v>
      </c>
      <c r="DB278">
        <f t="shared" si="134"/>
        <v>0</v>
      </c>
      <c r="DC278">
        <f t="shared" si="135"/>
        <v>0</v>
      </c>
      <c r="DD278" t="s">
        <v>3</v>
      </c>
      <c r="DE278" t="s">
        <v>3</v>
      </c>
      <c r="DF278">
        <f t="shared" si="144"/>
        <v>0</v>
      </c>
      <c r="DG278">
        <f t="shared" si="142"/>
        <v>0</v>
      </c>
      <c r="DH278">
        <f t="shared" si="143"/>
        <v>0</v>
      </c>
      <c r="DI278">
        <f t="shared" si="140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ROW(Source!A577)</f>
        <v>577</v>
      </c>
      <c r="B279">
        <v>50626683</v>
      </c>
      <c r="C279">
        <v>50628829</v>
      </c>
      <c r="D279">
        <v>46170867</v>
      </c>
      <c r="E279">
        <v>1</v>
      </c>
      <c r="F279">
        <v>1</v>
      </c>
      <c r="G279">
        <v>30570983</v>
      </c>
      <c r="H279">
        <v>2</v>
      </c>
      <c r="I279" t="s">
        <v>939</v>
      </c>
      <c r="J279" t="s">
        <v>940</v>
      </c>
      <c r="K279" t="s">
        <v>941</v>
      </c>
      <c r="L279">
        <v>1368</v>
      </c>
      <c r="N279">
        <v>1011</v>
      </c>
      <c r="O279" t="s">
        <v>893</v>
      </c>
      <c r="P279" t="s">
        <v>893</v>
      </c>
      <c r="Q279">
        <v>1</v>
      </c>
      <c r="W279">
        <v>0</v>
      </c>
      <c r="X279">
        <v>-7781208</v>
      </c>
      <c r="Y279">
        <f t="shared" si="130"/>
        <v>2.46</v>
      </c>
      <c r="AA279">
        <v>0</v>
      </c>
      <c r="AB279">
        <v>1106.71</v>
      </c>
      <c r="AC279">
        <v>450.44</v>
      </c>
      <c r="AD279">
        <v>0</v>
      </c>
      <c r="AE279">
        <v>0</v>
      </c>
      <c r="AF279">
        <v>83.1</v>
      </c>
      <c r="AG279">
        <v>12.62</v>
      </c>
      <c r="AH279">
        <v>0</v>
      </c>
      <c r="AI279">
        <v>1</v>
      </c>
      <c r="AJ279">
        <v>12.72</v>
      </c>
      <c r="AK279">
        <v>34.090000000000003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2.46</v>
      </c>
      <c r="AU279" t="s">
        <v>3</v>
      </c>
      <c r="AV279">
        <v>0</v>
      </c>
      <c r="AW279">
        <v>2</v>
      </c>
      <c r="AX279">
        <v>50628836</v>
      </c>
      <c r="AY279">
        <v>1</v>
      </c>
      <c r="AZ279">
        <v>0</v>
      </c>
      <c r="BA279">
        <v>344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ROUND(Y279*Source!I577*DO279,9)</f>
        <v>0</v>
      </c>
      <c r="CX279">
        <f>ROUND(Y279*Source!I577,9)</f>
        <v>0.59040000000000004</v>
      </c>
      <c r="CY279">
        <f>AB279</f>
        <v>1106.71</v>
      </c>
      <c r="CZ279">
        <f>AF279</f>
        <v>83.1</v>
      </c>
      <c r="DA279">
        <f>AJ279</f>
        <v>12.72</v>
      </c>
      <c r="DB279">
        <f t="shared" si="134"/>
        <v>204.43</v>
      </c>
      <c r="DC279">
        <f t="shared" si="135"/>
        <v>31.05</v>
      </c>
      <c r="DD279" t="s">
        <v>3</v>
      </c>
      <c r="DE279" t="s">
        <v>3</v>
      </c>
      <c r="DF279">
        <f t="shared" si="144"/>
        <v>0</v>
      </c>
      <c r="DG279">
        <f>ROUND(ROUND(AF279*AJ279,2)*CX279,2)</f>
        <v>624.07000000000005</v>
      </c>
      <c r="DH279">
        <f>ROUND(ROUND(AG279*AK279,2)*CX279,2)</f>
        <v>254</v>
      </c>
      <c r="DI279">
        <f t="shared" si="140"/>
        <v>0</v>
      </c>
      <c r="DJ279">
        <f>DG279</f>
        <v>624.07000000000005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ROW(Source!A577)</f>
        <v>577</v>
      </c>
      <c r="B280">
        <v>50626683</v>
      </c>
      <c r="C280">
        <v>50628829</v>
      </c>
      <c r="D280">
        <v>46136038</v>
      </c>
      <c r="E280">
        <v>1</v>
      </c>
      <c r="F280">
        <v>1</v>
      </c>
      <c r="G280">
        <v>30570983</v>
      </c>
      <c r="H280">
        <v>3</v>
      </c>
      <c r="I280" t="s">
        <v>1055</v>
      </c>
      <c r="J280" t="s">
        <v>1056</v>
      </c>
      <c r="K280" t="s">
        <v>1057</v>
      </c>
      <c r="L280">
        <v>1348</v>
      </c>
      <c r="N280">
        <v>1009</v>
      </c>
      <c r="O280" t="s">
        <v>84</v>
      </c>
      <c r="P280" t="s">
        <v>84</v>
      </c>
      <c r="Q280">
        <v>1000</v>
      </c>
      <c r="W280">
        <v>0</v>
      </c>
      <c r="X280">
        <v>1092892968</v>
      </c>
      <c r="Y280">
        <f t="shared" si="130"/>
        <v>3.15E-3</v>
      </c>
      <c r="AA280">
        <v>6836.51</v>
      </c>
      <c r="AB280">
        <v>0</v>
      </c>
      <c r="AC280">
        <v>0</v>
      </c>
      <c r="AD280">
        <v>0</v>
      </c>
      <c r="AE280">
        <v>1227.3800000000001</v>
      </c>
      <c r="AF280">
        <v>0</v>
      </c>
      <c r="AG280">
        <v>0</v>
      </c>
      <c r="AH280">
        <v>0</v>
      </c>
      <c r="AI280">
        <v>5.57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3.15E-3</v>
      </c>
      <c r="AU280" t="s">
        <v>3</v>
      </c>
      <c r="AV280">
        <v>0</v>
      </c>
      <c r="AW280">
        <v>2</v>
      </c>
      <c r="AX280">
        <v>50628837</v>
      </c>
      <c r="AY280">
        <v>1</v>
      </c>
      <c r="AZ280">
        <v>0</v>
      </c>
      <c r="BA280">
        <v>345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ROUND(Y280*Source!I577,9)</f>
        <v>7.5600000000000005E-4</v>
      </c>
      <c r="CY280">
        <f>AA280</f>
        <v>6836.51</v>
      </c>
      <c r="CZ280">
        <f>AE280</f>
        <v>1227.3800000000001</v>
      </c>
      <c r="DA280">
        <f>AI280</f>
        <v>5.57</v>
      </c>
      <c r="DB280">
        <f t="shared" si="134"/>
        <v>3.87</v>
      </c>
      <c r="DC280">
        <f t="shared" si="135"/>
        <v>0</v>
      </c>
      <c r="DD280" t="s">
        <v>3</v>
      </c>
      <c r="DE280" t="s">
        <v>3</v>
      </c>
      <c r="DF280">
        <f>ROUND(ROUND(AE280*AI280,2)*CX280,2)</f>
        <v>5.17</v>
      </c>
      <c r="DG280">
        <f t="shared" ref="DG280:DG294" si="145">ROUND(ROUND(AF280,2)*CX280,2)</f>
        <v>0</v>
      </c>
      <c r="DH280">
        <f t="shared" ref="DH280:DH294" si="146">ROUND(ROUND(AG280,2)*CX280,2)</f>
        <v>0</v>
      </c>
      <c r="DI280">
        <f t="shared" si="140"/>
        <v>0</v>
      </c>
      <c r="DJ280">
        <f>DF280</f>
        <v>5.17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ROW(Source!A577)</f>
        <v>577</v>
      </c>
      <c r="B281">
        <v>50626683</v>
      </c>
      <c r="C281">
        <v>50628829</v>
      </c>
      <c r="D281">
        <v>46148516</v>
      </c>
      <c r="E281">
        <v>1</v>
      </c>
      <c r="F281">
        <v>1</v>
      </c>
      <c r="G281">
        <v>30570983</v>
      </c>
      <c r="H281">
        <v>3</v>
      </c>
      <c r="I281" t="s">
        <v>1012</v>
      </c>
      <c r="J281" t="s">
        <v>1013</v>
      </c>
      <c r="K281" t="s">
        <v>1014</v>
      </c>
      <c r="L281">
        <v>1301</v>
      </c>
      <c r="N281">
        <v>1003</v>
      </c>
      <c r="O281" t="s">
        <v>287</v>
      </c>
      <c r="P281" t="s">
        <v>287</v>
      </c>
      <c r="Q281">
        <v>1</v>
      </c>
      <c r="W281">
        <v>0</v>
      </c>
      <c r="X281">
        <v>-2046478966</v>
      </c>
      <c r="Y281">
        <f t="shared" si="130"/>
        <v>206.79</v>
      </c>
      <c r="AA281">
        <v>4.53</v>
      </c>
      <c r="AB281">
        <v>0</v>
      </c>
      <c r="AC281">
        <v>0</v>
      </c>
      <c r="AD281">
        <v>0</v>
      </c>
      <c r="AE281">
        <v>0.69</v>
      </c>
      <c r="AF281">
        <v>0</v>
      </c>
      <c r="AG281">
        <v>0</v>
      </c>
      <c r="AH281">
        <v>0</v>
      </c>
      <c r="AI281">
        <v>6.57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206.79</v>
      </c>
      <c r="AU281" t="s">
        <v>3</v>
      </c>
      <c r="AV281">
        <v>0</v>
      </c>
      <c r="AW281">
        <v>2</v>
      </c>
      <c r="AX281">
        <v>50628838</v>
      </c>
      <c r="AY281">
        <v>1</v>
      </c>
      <c r="AZ281">
        <v>0</v>
      </c>
      <c r="BA281">
        <v>346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ROUND(Y281*Source!I577,9)</f>
        <v>49.629600000000003</v>
      </c>
      <c r="CY281">
        <f>AA281</f>
        <v>4.53</v>
      </c>
      <c r="CZ281">
        <f>AE281</f>
        <v>0.69</v>
      </c>
      <c r="DA281">
        <f>AI281</f>
        <v>6.57</v>
      </c>
      <c r="DB281">
        <f t="shared" si="134"/>
        <v>142.69</v>
      </c>
      <c r="DC281">
        <f t="shared" si="135"/>
        <v>0</v>
      </c>
      <c r="DD281" t="s">
        <v>3</v>
      </c>
      <c r="DE281" t="s">
        <v>3</v>
      </c>
      <c r="DF281">
        <f>ROUND(ROUND(AE281*AI281,2)*CX281,2)</f>
        <v>224.82</v>
      </c>
      <c r="DG281">
        <f t="shared" si="145"/>
        <v>0</v>
      </c>
      <c r="DH281">
        <f t="shared" si="146"/>
        <v>0</v>
      </c>
      <c r="DI281">
        <f t="shared" si="140"/>
        <v>0</v>
      </c>
      <c r="DJ281">
        <f>DF281</f>
        <v>224.82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ROW(Source!A577)</f>
        <v>577</v>
      </c>
      <c r="B282">
        <v>50626683</v>
      </c>
      <c r="C282">
        <v>50628829</v>
      </c>
      <c r="D282">
        <v>42933587</v>
      </c>
      <c r="E282">
        <v>1</v>
      </c>
      <c r="F282">
        <v>1</v>
      </c>
      <c r="G282">
        <v>30570983</v>
      </c>
      <c r="H282">
        <v>3</v>
      </c>
      <c r="I282" t="s">
        <v>599</v>
      </c>
      <c r="J282" t="s">
        <v>601</v>
      </c>
      <c r="K282" t="s">
        <v>600</v>
      </c>
      <c r="L282">
        <v>1354</v>
      </c>
      <c r="N282">
        <v>1010</v>
      </c>
      <c r="O282" t="s">
        <v>402</v>
      </c>
      <c r="P282" t="s">
        <v>402</v>
      </c>
      <c r="Q282">
        <v>1</v>
      </c>
      <c r="W282">
        <v>0</v>
      </c>
      <c r="X282">
        <v>-1556761351</v>
      </c>
      <c r="Y282">
        <f t="shared" si="130"/>
        <v>100</v>
      </c>
      <c r="AA282">
        <v>5099.71</v>
      </c>
      <c r="AB282">
        <v>0</v>
      </c>
      <c r="AC282">
        <v>0</v>
      </c>
      <c r="AD282">
        <v>0</v>
      </c>
      <c r="AE282">
        <v>556.13</v>
      </c>
      <c r="AF282">
        <v>0</v>
      </c>
      <c r="AG282">
        <v>0</v>
      </c>
      <c r="AH282">
        <v>0</v>
      </c>
      <c r="AI282">
        <v>9.17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100</v>
      </c>
      <c r="AU282" t="s">
        <v>3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ROUND(Y282*Source!I577,9)</f>
        <v>24</v>
      </c>
      <c r="CY282">
        <f>AA282</f>
        <v>5099.71</v>
      </c>
      <c r="CZ282">
        <f>AE282</f>
        <v>556.13</v>
      </c>
      <c r="DA282">
        <f>AI282</f>
        <v>9.17</v>
      </c>
      <c r="DB282">
        <f t="shared" si="134"/>
        <v>55613</v>
      </c>
      <c r="DC282">
        <f t="shared" si="135"/>
        <v>0</v>
      </c>
      <c r="DD282" t="s">
        <v>3</v>
      </c>
      <c r="DE282" t="s">
        <v>3</v>
      </c>
      <c r="DF282">
        <f>ROUND(ROUND(AE282*AI282,2)*CX282,2)</f>
        <v>122393.04</v>
      </c>
      <c r="DG282">
        <f t="shared" si="145"/>
        <v>0</v>
      </c>
      <c r="DH282">
        <f t="shared" si="146"/>
        <v>0</v>
      </c>
      <c r="DI282">
        <f t="shared" si="140"/>
        <v>0</v>
      </c>
      <c r="DJ282">
        <f>DF282</f>
        <v>122393.04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ROW(Source!A580)</f>
        <v>580</v>
      </c>
      <c r="B283">
        <v>50626682</v>
      </c>
      <c r="C283">
        <v>50628846</v>
      </c>
      <c r="D283">
        <v>40404405</v>
      </c>
      <c r="E283">
        <v>30570983</v>
      </c>
      <c r="F283">
        <v>1</v>
      </c>
      <c r="G283">
        <v>30570983</v>
      </c>
      <c r="H283">
        <v>1</v>
      </c>
      <c r="I283" t="s">
        <v>887</v>
      </c>
      <c r="J283" t="s">
        <v>3</v>
      </c>
      <c r="K283" t="s">
        <v>888</v>
      </c>
      <c r="L283">
        <v>1191</v>
      </c>
      <c r="N283">
        <v>1013</v>
      </c>
      <c r="O283" t="s">
        <v>889</v>
      </c>
      <c r="P283" t="s">
        <v>889</v>
      </c>
      <c r="Q283">
        <v>1</v>
      </c>
      <c r="W283">
        <v>0</v>
      </c>
      <c r="X283">
        <v>476480486</v>
      </c>
      <c r="Y283">
        <f t="shared" si="130"/>
        <v>0.99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0.99</v>
      </c>
      <c r="AU283" t="s">
        <v>3</v>
      </c>
      <c r="AV283">
        <v>1</v>
      </c>
      <c r="AW283">
        <v>2</v>
      </c>
      <c r="AX283">
        <v>50628849</v>
      </c>
      <c r="AY283">
        <v>1</v>
      </c>
      <c r="AZ283">
        <v>0</v>
      </c>
      <c r="BA283">
        <v>353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ROUND(AT283*Source!I580*AH283*AL283,2)</f>
        <v>0</v>
      </c>
      <c r="CV283">
        <f>ROUND(Y283*Source!I580,9)</f>
        <v>1.98</v>
      </c>
      <c r="CW283">
        <v>0</v>
      </c>
      <c r="CX283">
        <f>ROUND(Y283*Source!I580,9)</f>
        <v>1.98</v>
      </c>
      <c r="CY283">
        <f>AD283</f>
        <v>0</v>
      </c>
      <c r="CZ283">
        <f>AH283</f>
        <v>0</v>
      </c>
      <c r="DA283">
        <f>AL283</f>
        <v>1</v>
      </c>
      <c r="DB283">
        <f t="shared" si="134"/>
        <v>0</v>
      </c>
      <c r="DC283">
        <f t="shared" si="135"/>
        <v>0</v>
      </c>
      <c r="DD283" t="s">
        <v>3</v>
      </c>
      <c r="DE283" t="s">
        <v>3</v>
      </c>
      <c r="DF283">
        <f>ROUND(ROUND(AE283,2)*CX283,2)</f>
        <v>0</v>
      </c>
      <c r="DG283">
        <f t="shared" si="145"/>
        <v>0</v>
      </c>
      <c r="DH283">
        <f t="shared" si="146"/>
        <v>0</v>
      </c>
      <c r="DI283">
        <f t="shared" si="140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ROW(Source!A580)</f>
        <v>580</v>
      </c>
      <c r="B284">
        <v>50626682</v>
      </c>
      <c r="C284">
        <v>50628846</v>
      </c>
      <c r="D284">
        <v>43771955</v>
      </c>
      <c r="E284">
        <v>1</v>
      </c>
      <c r="F284">
        <v>1</v>
      </c>
      <c r="G284">
        <v>30570983</v>
      </c>
      <c r="H284">
        <v>3</v>
      </c>
      <c r="I284" t="s">
        <v>609</v>
      </c>
      <c r="J284" t="s">
        <v>610</v>
      </c>
      <c r="K284" t="s">
        <v>1230</v>
      </c>
      <c r="L284">
        <v>1354</v>
      </c>
      <c r="N284">
        <v>1010</v>
      </c>
      <c r="O284" t="s">
        <v>402</v>
      </c>
      <c r="P284" t="s">
        <v>402</v>
      </c>
      <c r="Q284">
        <v>1</v>
      </c>
      <c r="W284">
        <v>0</v>
      </c>
      <c r="X284">
        <v>-195757450</v>
      </c>
      <c r="Y284">
        <f t="shared" si="130"/>
        <v>1</v>
      </c>
      <c r="AA284">
        <v>1390.44</v>
      </c>
      <c r="AB284">
        <v>0</v>
      </c>
      <c r="AC284">
        <v>0</v>
      </c>
      <c r="AD284">
        <v>0</v>
      </c>
      <c r="AE284">
        <v>1390.44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 t="s">
        <v>3</v>
      </c>
      <c r="AT284">
        <v>1</v>
      </c>
      <c r="AU284" t="s">
        <v>3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ROUND(Y284*Source!I580,9)</f>
        <v>2</v>
      </c>
      <c r="CY284">
        <f>AA284</f>
        <v>1390.44</v>
      </c>
      <c r="CZ284">
        <f>AE284</f>
        <v>1390.44</v>
      </c>
      <c r="DA284">
        <f>AI284</f>
        <v>1</v>
      </c>
      <c r="DB284">
        <f t="shared" si="134"/>
        <v>1390.44</v>
      </c>
      <c r="DC284">
        <f t="shared" si="135"/>
        <v>0</v>
      </c>
      <c r="DD284" t="s">
        <v>3</v>
      </c>
      <c r="DE284" t="s">
        <v>3</v>
      </c>
      <c r="DF284">
        <f>ROUND(ROUND(AE284,2)*CX284,2)</f>
        <v>2780.88</v>
      </c>
      <c r="DG284">
        <f t="shared" si="145"/>
        <v>0</v>
      </c>
      <c r="DH284">
        <f t="shared" si="146"/>
        <v>0</v>
      </c>
      <c r="DI284">
        <f t="shared" si="140"/>
        <v>0</v>
      </c>
      <c r="DJ284">
        <f>DF284</f>
        <v>2780.88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ROW(Source!A581)</f>
        <v>581</v>
      </c>
      <c r="B285">
        <v>50626683</v>
      </c>
      <c r="C285">
        <v>50628846</v>
      </c>
      <c r="D285">
        <v>40404405</v>
      </c>
      <c r="E285">
        <v>30570983</v>
      </c>
      <c r="F285">
        <v>1</v>
      </c>
      <c r="G285">
        <v>30570983</v>
      </c>
      <c r="H285">
        <v>1</v>
      </c>
      <c r="I285" t="s">
        <v>887</v>
      </c>
      <c r="J285" t="s">
        <v>3</v>
      </c>
      <c r="K285" t="s">
        <v>888</v>
      </c>
      <c r="L285">
        <v>1191</v>
      </c>
      <c r="N285">
        <v>1013</v>
      </c>
      <c r="O285" t="s">
        <v>889</v>
      </c>
      <c r="P285" t="s">
        <v>889</v>
      </c>
      <c r="Q285">
        <v>1</v>
      </c>
      <c r="W285">
        <v>0</v>
      </c>
      <c r="X285">
        <v>476480486</v>
      </c>
      <c r="Y285">
        <f t="shared" si="130"/>
        <v>0.99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5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0.99</v>
      </c>
      <c r="AU285" t="s">
        <v>3</v>
      </c>
      <c r="AV285">
        <v>1</v>
      </c>
      <c r="AW285">
        <v>2</v>
      </c>
      <c r="AX285">
        <v>50628849</v>
      </c>
      <c r="AY285">
        <v>1</v>
      </c>
      <c r="AZ285">
        <v>0</v>
      </c>
      <c r="BA285">
        <v>354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ROUND(AT285*Source!I581*AH285*AL285,2)</f>
        <v>0</v>
      </c>
      <c r="CV285">
        <f>ROUND(Y285*Source!I581,9)</f>
        <v>1.98</v>
      </c>
      <c r="CW285">
        <v>0</v>
      </c>
      <c r="CX285">
        <f>ROUND(Y285*Source!I581,9)</f>
        <v>1.98</v>
      </c>
      <c r="CY285">
        <f>AD285</f>
        <v>0</v>
      </c>
      <c r="CZ285">
        <f>AH285</f>
        <v>0</v>
      </c>
      <c r="DA285">
        <f>AL285</f>
        <v>1</v>
      </c>
      <c r="DB285">
        <f t="shared" si="134"/>
        <v>0</v>
      </c>
      <c r="DC285">
        <f t="shared" si="135"/>
        <v>0</v>
      </c>
      <c r="DD285" t="s">
        <v>3</v>
      </c>
      <c r="DE285" t="s">
        <v>3</v>
      </c>
      <c r="DF285">
        <f>ROUND(ROUND(AE285,2)*CX285,2)</f>
        <v>0</v>
      </c>
      <c r="DG285">
        <f t="shared" si="145"/>
        <v>0</v>
      </c>
      <c r="DH285">
        <f t="shared" si="146"/>
        <v>0</v>
      </c>
      <c r="DI285">
        <f t="shared" si="140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ROW(Source!A581)</f>
        <v>581</v>
      </c>
      <c r="B286">
        <v>50626683</v>
      </c>
      <c r="C286">
        <v>50628846</v>
      </c>
      <c r="D286">
        <v>43771955</v>
      </c>
      <c r="E286">
        <v>1</v>
      </c>
      <c r="F286">
        <v>1</v>
      </c>
      <c r="G286">
        <v>30570983</v>
      </c>
      <c r="H286">
        <v>3</v>
      </c>
      <c r="I286" t="s">
        <v>609</v>
      </c>
      <c r="J286" t="s">
        <v>610</v>
      </c>
      <c r="K286" t="s">
        <v>1230</v>
      </c>
      <c r="L286">
        <v>1354</v>
      </c>
      <c r="N286">
        <v>1010</v>
      </c>
      <c r="O286" t="s">
        <v>402</v>
      </c>
      <c r="P286" t="s">
        <v>402</v>
      </c>
      <c r="Q286">
        <v>1</v>
      </c>
      <c r="W286">
        <v>0</v>
      </c>
      <c r="X286">
        <v>-195757450</v>
      </c>
      <c r="Y286">
        <f t="shared" si="130"/>
        <v>1</v>
      </c>
      <c r="AA286">
        <v>8648.5400000000009</v>
      </c>
      <c r="AB286">
        <v>0</v>
      </c>
      <c r="AC286">
        <v>0</v>
      </c>
      <c r="AD286">
        <v>0</v>
      </c>
      <c r="AE286">
        <v>1390.44</v>
      </c>
      <c r="AF286">
        <v>0</v>
      </c>
      <c r="AG286">
        <v>0</v>
      </c>
      <c r="AH286">
        <v>0</v>
      </c>
      <c r="AI286">
        <v>6.22</v>
      </c>
      <c r="AJ286">
        <v>1</v>
      </c>
      <c r="AK286">
        <v>1</v>
      </c>
      <c r="AL286">
        <v>1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 t="s">
        <v>3</v>
      </c>
      <c r="AT286">
        <v>1</v>
      </c>
      <c r="AU286" t="s">
        <v>3</v>
      </c>
      <c r="AV286">
        <v>0</v>
      </c>
      <c r="AW286">
        <v>1</v>
      </c>
      <c r="AX286">
        <v>-1</v>
      </c>
      <c r="AY286">
        <v>0</v>
      </c>
      <c r="AZ286">
        <v>0</v>
      </c>
      <c r="BA286" t="s">
        <v>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ROUND(Y286*Source!I581,9)</f>
        <v>2</v>
      </c>
      <c r="CY286">
        <f>AA286</f>
        <v>8648.5400000000009</v>
      </c>
      <c r="CZ286">
        <f>AE286</f>
        <v>1390.44</v>
      </c>
      <c r="DA286">
        <f>AI286</f>
        <v>6.22</v>
      </c>
      <c r="DB286">
        <f t="shared" si="134"/>
        <v>1390.44</v>
      </c>
      <c r="DC286">
        <f t="shared" si="135"/>
        <v>0</v>
      </c>
      <c r="DD286" t="s">
        <v>3</v>
      </c>
      <c r="DE286" t="s">
        <v>3</v>
      </c>
      <c r="DF286">
        <f>ROUND(ROUND(AE286*AI286,2)*CX286,2)</f>
        <v>17297.080000000002</v>
      </c>
      <c r="DG286">
        <f t="shared" si="145"/>
        <v>0</v>
      </c>
      <c r="DH286">
        <f t="shared" si="146"/>
        <v>0</v>
      </c>
      <c r="DI286">
        <f t="shared" si="140"/>
        <v>0</v>
      </c>
      <c r="DJ286">
        <f>DF286</f>
        <v>17297.080000000002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ROW(Source!A584)</f>
        <v>584</v>
      </c>
      <c r="B287">
        <v>50626682</v>
      </c>
      <c r="C287">
        <v>50628851</v>
      </c>
      <c r="D287">
        <v>40404405</v>
      </c>
      <c r="E287">
        <v>30570983</v>
      </c>
      <c r="F287">
        <v>1</v>
      </c>
      <c r="G287">
        <v>30570983</v>
      </c>
      <c r="H287">
        <v>1</v>
      </c>
      <c r="I287" t="s">
        <v>887</v>
      </c>
      <c r="J287" t="s">
        <v>3</v>
      </c>
      <c r="K287" t="s">
        <v>888</v>
      </c>
      <c r="L287">
        <v>1191</v>
      </c>
      <c r="N287">
        <v>1013</v>
      </c>
      <c r="O287" t="s">
        <v>889</v>
      </c>
      <c r="P287" t="s">
        <v>889</v>
      </c>
      <c r="Q287">
        <v>1</v>
      </c>
      <c r="W287">
        <v>0</v>
      </c>
      <c r="X287">
        <v>476480486</v>
      </c>
      <c r="Y287">
        <f t="shared" si="130"/>
        <v>84.67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84.67</v>
      </c>
      <c r="AU287" t="s">
        <v>3</v>
      </c>
      <c r="AV287">
        <v>1</v>
      </c>
      <c r="AW287">
        <v>2</v>
      </c>
      <c r="AX287">
        <v>50628859</v>
      </c>
      <c r="AY287">
        <v>1</v>
      </c>
      <c r="AZ287">
        <v>0</v>
      </c>
      <c r="BA287">
        <v>355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ROUND(AT287*Source!I584*AH287*AL287,2)</f>
        <v>0</v>
      </c>
      <c r="CV287">
        <f>ROUND(Y287*Source!I584,9)</f>
        <v>0.84670000000000001</v>
      </c>
      <c r="CW287">
        <v>0</v>
      </c>
      <c r="CX287">
        <f>ROUND(Y287*Source!I584,9)</f>
        <v>0.84670000000000001</v>
      </c>
      <c r="CY287">
        <f>AD287</f>
        <v>0</v>
      </c>
      <c r="CZ287">
        <f>AH287</f>
        <v>0</v>
      </c>
      <c r="DA287">
        <f>AL287</f>
        <v>1</v>
      </c>
      <c r="DB287">
        <f t="shared" si="134"/>
        <v>0</v>
      </c>
      <c r="DC287">
        <f t="shared" si="135"/>
        <v>0</v>
      </c>
      <c r="DD287" t="s">
        <v>3</v>
      </c>
      <c r="DE287" t="s">
        <v>3</v>
      </c>
      <c r="DF287">
        <f t="shared" ref="DF287:DF296" si="147">ROUND(ROUND(AE287,2)*CX287,2)</f>
        <v>0</v>
      </c>
      <c r="DG287">
        <f t="shared" si="145"/>
        <v>0</v>
      </c>
      <c r="DH287">
        <f t="shared" si="146"/>
        <v>0</v>
      </c>
      <c r="DI287">
        <f t="shared" si="140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ROW(Source!A584)</f>
        <v>584</v>
      </c>
      <c r="B288">
        <v>50626682</v>
      </c>
      <c r="C288">
        <v>50628851</v>
      </c>
      <c r="D288">
        <v>46170867</v>
      </c>
      <c r="E288">
        <v>1</v>
      </c>
      <c r="F288">
        <v>1</v>
      </c>
      <c r="G288">
        <v>30570983</v>
      </c>
      <c r="H288">
        <v>2</v>
      </c>
      <c r="I288" t="s">
        <v>939</v>
      </c>
      <c r="J288" t="s">
        <v>940</v>
      </c>
      <c r="K288" t="s">
        <v>941</v>
      </c>
      <c r="L288">
        <v>1368</v>
      </c>
      <c r="N288">
        <v>1011</v>
      </c>
      <c r="O288" t="s">
        <v>893</v>
      </c>
      <c r="P288" t="s">
        <v>893</v>
      </c>
      <c r="Q288">
        <v>1</v>
      </c>
      <c r="W288">
        <v>0</v>
      </c>
      <c r="X288">
        <v>-7781208</v>
      </c>
      <c r="Y288">
        <f t="shared" si="130"/>
        <v>1.03</v>
      </c>
      <c r="AA288">
        <v>0</v>
      </c>
      <c r="AB288">
        <v>83.1</v>
      </c>
      <c r="AC288">
        <v>12.62</v>
      </c>
      <c r="AD288">
        <v>0</v>
      </c>
      <c r="AE288">
        <v>0</v>
      </c>
      <c r="AF288">
        <v>83.1</v>
      </c>
      <c r="AG288">
        <v>12.62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1.03</v>
      </c>
      <c r="AU288" t="s">
        <v>3</v>
      </c>
      <c r="AV288">
        <v>0</v>
      </c>
      <c r="AW288">
        <v>2</v>
      </c>
      <c r="AX288">
        <v>50628860</v>
      </c>
      <c r="AY288">
        <v>1</v>
      </c>
      <c r="AZ288">
        <v>0</v>
      </c>
      <c r="BA288">
        <v>356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ROUND(Y288*Source!I584*DO288,9)</f>
        <v>0</v>
      </c>
      <c r="CX288">
        <f>ROUND(Y288*Source!I584,9)</f>
        <v>1.03E-2</v>
      </c>
      <c r="CY288">
        <f>AB288</f>
        <v>83.1</v>
      </c>
      <c r="CZ288">
        <f>AF288</f>
        <v>83.1</v>
      </c>
      <c r="DA288">
        <f>AJ288</f>
        <v>1</v>
      </c>
      <c r="DB288">
        <f t="shared" si="134"/>
        <v>85.59</v>
      </c>
      <c r="DC288">
        <f t="shared" si="135"/>
        <v>13</v>
      </c>
      <c r="DD288" t="s">
        <v>3</v>
      </c>
      <c r="DE288" t="s">
        <v>3</v>
      </c>
      <c r="DF288">
        <f t="shared" si="147"/>
        <v>0</v>
      </c>
      <c r="DG288">
        <f t="shared" si="145"/>
        <v>0.86</v>
      </c>
      <c r="DH288">
        <f t="shared" si="146"/>
        <v>0.13</v>
      </c>
      <c r="DI288">
        <f t="shared" si="140"/>
        <v>0</v>
      </c>
      <c r="DJ288">
        <f>DG288</f>
        <v>0.86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ROW(Source!A584)</f>
        <v>584</v>
      </c>
      <c r="B289">
        <v>50626682</v>
      </c>
      <c r="C289">
        <v>50628851</v>
      </c>
      <c r="D289">
        <v>46093437</v>
      </c>
      <c r="E289">
        <v>1</v>
      </c>
      <c r="F289">
        <v>1</v>
      </c>
      <c r="G289">
        <v>30570983</v>
      </c>
      <c r="H289">
        <v>2</v>
      </c>
      <c r="I289" t="s">
        <v>1024</v>
      </c>
      <c r="J289" t="s">
        <v>1025</v>
      </c>
      <c r="K289" t="s">
        <v>1026</v>
      </c>
      <c r="L289">
        <v>1368</v>
      </c>
      <c r="N289">
        <v>1011</v>
      </c>
      <c r="O289" t="s">
        <v>893</v>
      </c>
      <c r="P289" t="s">
        <v>893</v>
      </c>
      <c r="Q289">
        <v>1</v>
      </c>
      <c r="W289">
        <v>0</v>
      </c>
      <c r="X289">
        <v>1144856659</v>
      </c>
      <c r="Y289">
        <f t="shared" si="130"/>
        <v>22.08</v>
      </c>
      <c r="AA289">
        <v>0</v>
      </c>
      <c r="AB289">
        <v>0.35</v>
      </c>
      <c r="AC289">
        <v>0</v>
      </c>
      <c r="AD289">
        <v>0</v>
      </c>
      <c r="AE289">
        <v>0</v>
      </c>
      <c r="AF289">
        <v>0.35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22.08</v>
      </c>
      <c r="AU289" t="s">
        <v>3</v>
      </c>
      <c r="AV289">
        <v>0</v>
      </c>
      <c r="AW289">
        <v>2</v>
      </c>
      <c r="AX289">
        <v>50628861</v>
      </c>
      <c r="AY289">
        <v>1</v>
      </c>
      <c r="AZ289">
        <v>0</v>
      </c>
      <c r="BA289">
        <v>357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ROUND(Y289*Source!I584*DO289,9)</f>
        <v>0</v>
      </c>
      <c r="CX289">
        <f>ROUND(Y289*Source!I584,9)</f>
        <v>0.2208</v>
      </c>
      <c r="CY289">
        <f>AB289</f>
        <v>0.35</v>
      </c>
      <c r="CZ289">
        <f>AF289</f>
        <v>0.35</v>
      </c>
      <c r="DA289">
        <f>AJ289</f>
        <v>1</v>
      </c>
      <c r="DB289">
        <f t="shared" si="134"/>
        <v>7.73</v>
      </c>
      <c r="DC289">
        <f t="shared" si="135"/>
        <v>0</v>
      </c>
      <c r="DD289" t="s">
        <v>3</v>
      </c>
      <c r="DE289" t="s">
        <v>3</v>
      </c>
      <c r="DF289">
        <f t="shared" si="147"/>
        <v>0</v>
      </c>
      <c r="DG289">
        <f t="shared" si="145"/>
        <v>0.08</v>
      </c>
      <c r="DH289">
        <f t="shared" si="146"/>
        <v>0</v>
      </c>
      <c r="DI289">
        <f t="shared" si="140"/>
        <v>0</v>
      </c>
      <c r="DJ289">
        <f>DG289</f>
        <v>0.08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ROW(Source!A584)</f>
        <v>584</v>
      </c>
      <c r="B290">
        <v>50626682</v>
      </c>
      <c r="C290">
        <v>50628851</v>
      </c>
      <c r="D290">
        <v>46136870</v>
      </c>
      <c r="E290">
        <v>1</v>
      </c>
      <c r="F290">
        <v>1</v>
      </c>
      <c r="G290">
        <v>30570983</v>
      </c>
      <c r="H290">
        <v>3</v>
      </c>
      <c r="I290" t="s">
        <v>1003</v>
      </c>
      <c r="J290" t="s">
        <v>1004</v>
      </c>
      <c r="K290" t="s">
        <v>1005</v>
      </c>
      <c r="L290">
        <v>1346</v>
      </c>
      <c r="N290">
        <v>1009</v>
      </c>
      <c r="O290" t="s">
        <v>262</v>
      </c>
      <c r="P290" t="s">
        <v>262</v>
      </c>
      <c r="Q290">
        <v>1</v>
      </c>
      <c r="W290">
        <v>0</v>
      </c>
      <c r="X290">
        <v>-666633332</v>
      </c>
      <c r="Y290">
        <f t="shared" si="130"/>
        <v>0.21</v>
      </c>
      <c r="AA290">
        <v>159.07</v>
      </c>
      <c r="AB290">
        <v>0</v>
      </c>
      <c r="AC290">
        <v>0</v>
      </c>
      <c r="AD290">
        <v>0</v>
      </c>
      <c r="AE290">
        <v>159.07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0.21</v>
      </c>
      <c r="AU290" t="s">
        <v>3</v>
      </c>
      <c r="AV290">
        <v>0</v>
      </c>
      <c r="AW290">
        <v>2</v>
      </c>
      <c r="AX290">
        <v>50628862</v>
      </c>
      <c r="AY290">
        <v>1</v>
      </c>
      <c r="AZ290">
        <v>0</v>
      </c>
      <c r="BA290">
        <v>358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ROUND(Y290*Source!I584,9)</f>
        <v>2.0999999999999999E-3</v>
      </c>
      <c r="CY290">
        <f>AA290</f>
        <v>159.07</v>
      </c>
      <c r="CZ290">
        <f>AE290</f>
        <v>159.07</v>
      </c>
      <c r="DA290">
        <f>AI290</f>
        <v>1</v>
      </c>
      <c r="DB290">
        <f t="shared" si="134"/>
        <v>33.4</v>
      </c>
      <c r="DC290">
        <f t="shared" si="135"/>
        <v>0</v>
      </c>
      <c r="DD290" t="s">
        <v>3</v>
      </c>
      <c r="DE290" t="s">
        <v>3</v>
      </c>
      <c r="DF290">
        <f t="shared" si="147"/>
        <v>0.33</v>
      </c>
      <c r="DG290">
        <f t="shared" si="145"/>
        <v>0</v>
      </c>
      <c r="DH290">
        <f t="shared" si="146"/>
        <v>0</v>
      </c>
      <c r="DI290">
        <f t="shared" si="140"/>
        <v>0</v>
      </c>
      <c r="DJ290">
        <f>DF290</f>
        <v>0.33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ROW(Source!A584)</f>
        <v>584</v>
      </c>
      <c r="B291">
        <v>50626682</v>
      </c>
      <c r="C291">
        <v>50628851</v>
      </c>
      <c r="D291">
        <v>46136088</v>
      </c>
      <c r="E291">
        <v>1</v>
      </c>
      <c r="F291">
        <v>1</v>
      </c>
      <c r="G291">
        <v>30570983</v>
      </c>
      <c r="H291">
        <v>3</v>
      </c>
      <c r="I291" t="s">
        <v>1006</v>
      </c>
      <c r="J291" t="s">
        <v>1007</v>
      </c>
      <c r="K291" t="s">
        <v>1008</v>
      </c>
      <c r="L291">
        <v>1354</v>
      </c>
      <c r="N291">
        <v>1010</v>
      </c>
      <c r="O291" t="s">
        <v>402</v>
      </c>
      <c r="P291" t="s">
        <v>402</v>
      </c>
      <c r="Q291">
        <v>1</v>
      </c>
      <c r="W291">
        <v>0</v>
      </c>
      <c r="X291">
        <v>-934629768</v>
      </c>
      <c r="Y291">
        <f t="shared" si="130"/>
        <v>4.08</v>
      </c>
      <c r="AA291">
        <v>0.89</v>
      </c>
      <c r="AB291">
        <v>0</v>
      </c>
      <c r="AC291">
        <v>0</v>
      </c>
      <c r="AD291">
        <v>0</v>
      </c>
      <c r="AE291">
        <v>0.89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4.08</v>
      </c>
      <c r="AU291" t="s">
        <v>3</v>
      </c>
      <c r="AV291">
        <v>0</v>
      </c>
      <c r="AW291">
        <v>2</v>
      </c>
      <c r="AX291">
        <v>50628863</v>
      </c>
      <c r="AY291">
        <v>1</v>
      </c>
      <c r="AZ291">
        <v>0</v>
      </c>
      <c r="BA291">
        <v>359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ROUND(Y291*Source!I584,9)</f>
        <v>4.0800000000000003E-2</v>
      </c>
      <c r="CY291">
        <f>AA291</f>
        <v>0.89</v>
      </c>
      <c r="CZ291">
        <f>AE291</f>
        <v>0.89</v>
      </c>
      <c r="DA291">
        <f>AI291</f>
        <v>1</v>
      </c>
      <c r="DB291">
        <f t="shared" si="134"/>
        <v>3.63</v>
      </c>
      <c r="DC291">
        <f t="shared" si="135"/>
        <v>0</v>
      </c>
      <c r="DD291" t="s">
        <v>3</v>
      </c>
      <c r="DE291" t="s">
        <v>3</v>
      </c>
      <c r="DF291">
        <f t="shared" si="147"/>
        <v>0.04</v>
      </c>
      <c r="DG291">
        <f t="shared" si="145"/>
        <v>0</v>
      </c>
      <c r="DH291">
        <f t="shared" si="146"/>
        <v>0</v>
      </c>
      <c r="DI291">
        <f t="shared" si="140"/>
        <v>0</v>
      </c>
      <c r="DJ291">
        <f>DF291</f>
        <v>0.04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ROW(Source!A584)</f>
        <v>584</v>
      </c>
      <c r="B292">
        <v>50626682</v>
      </c>
      <c r="C292">
        <v>50628851</v>
      </c>
      <c r="D292">
        <v>46144625</v>
      </c>
      <c r="E292">
        <v>1</v>
      </c>
      <c r="F292">
        <v>1</v>
      </c>
      <c r="G292">
        <v>30570983</v>
      </c>
      <c r="H292">
        <v>3</v>
      </c>
      <c r="I292" t="s">
        <v>616</v>
      </c>
      <c r="J292" t="s">
        <v>617</v>
      </c>
      <c r="K292" t="s">
        <v>1231</v>
      </c>
      <c r="L292">
        <v>1354</v>
      </c>
      <c r="N292">
        <v>1010</v>
      </c>
      <c r="O292" t="s">
        <v>402</v>
      </c>
      <c r="P292" t="s">
        <v>402</v>
      </c>
      <c r="Q292">
        <v>1</v>
      </c>
      <c r="W292">
        <v>0</v>
      </c>
      <c r="X292">
        <v>-995867779</v>
      </c>
      <c r="Y292">
        <f t="shared" si="130"/>
        <v>100</v>
      </c>
      <c r="AA292">
        <v>80.540000000000006</v>
      </c>
      <c r="AB292">
        <v>0</v>
      </c>
      <c r="AC292">
        <v>0</v>
      </c>
      <c r="AD292">
        <v>0</v>
      </c>
      <c r="AE292">
        <v>80.540000000000006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3</v>
      </c>
      <c r="AT292">
        <v>100</v>
      </c>
      <c r="AU292" t="s">
        <v>3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ROUND(Y292*Source!I584,9)</f>
        <v>1</v>
      </c>
      <c r="CY292">
        <f>AA292</f>
        <v>80.540000000000006</v>
      </c>
      <c r="CZ292">
        <f>AE292</f>
        <v>80.540000000000006</v>
      </c>
      <c r="DA292">
        <f>AI292</f>
        <v>1</v>
      </c>
      <c r="DB292">
        <f t="shared" si="134"/>
        <v>8054</v>
      </c>
      <c r="DC292">
        <f t="shared" si="135"/>
        <v>0</v>
      </c>
      <c r="DD292" t="s">
        <v>3</v>
      </c>
      <c r="DE292" t="s">
        <v>3</v>
      </c>
      <c r="DF292">
        <f t="shared" si="147"/>
        <v>80.540000000000006</v>
      </c>
      <c r="DG292">
        <f t="shared" si="145"/>
        <v>0</v>
      </c>
      <c r="DH292">
        <f t="shared" si="146"/>
        <v>0</v>
      </c>
      <c r="DI292">
        <f t="shared" si="140"/>
        <v>0</v>
      </c>
      <c r="DJ292">
        <f>DF292</f>
        <v>80.540000000000006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ROW(Source!A584)</f>
        <v>584</v>
      </c>
      <c r="B293">
        <v>50626682</v>
      </c>
      <c r="C293">
        <v>50628851</v>
      </c>
      <c r="D293">
        <v>46152535</v>
      </c>
      <c r="E293">
        <v>1</v>
      </c>
      <c r="F293">
        <v>1</v>
      </c>
      <c r="G293">
        <v>30570983</v>
      </c>
      <c r="H293">
        <v>3</v>
      </c>
      <c r="I293" t="s">
        <v>1058</v>
      </c>
      <c r="J293" t="s">
        <v>1059</v>
      </c>
      <c r="K293" t="s">
        <v>1060</v>
      </c>
      <c r="L293">
        <v>1303</v>
      </c>
      <c r="N293">
        <v>1003</v>
      </c>
      <c r="O293" t="s">
        <v>531</v>
      </c>
      <c r="P293" t="s">
        <v>531</v>
      </c>
      <c r="Q293">
        <v>1000</v>
      </c>
      <c r="W293">
        <v>0</v>
      </c>
      <c r="X293">
        <v>-1121729537</v>
      </c>
      <c r="Y293">
        <f t="shared" si="130"/>
        <v>1.5299999999999999E-2</v>
      </c>
      <c r="AA293">
        <v>2897.81</v>
      </c>
      <c r="AB293">
        <v>0</v>
      </c>
      <c r="AC293">
        <v>0</v>
      </c>
      <c r="AD293">
        <v>0</v>
      </c>
      <c r="AE293">
        <v>2897.81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1.5299999999999999E-2</v>
      </c>
      <c r="AU293" t="s">
        <v>3</v>
      </c>
      <c r="AV293">
        <v>0</v>
      </c>
      <c r="AW293">
        <v>2</v>
      </c>
      <c r="AX293">
        <v>50628864</v>
      </c>
      <c r="AY293">
        <v>1</v>
      </c>
      <c r="AZ293">
        <v>0</v>
      </c>
      <c r="BA293">
        <v>360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ROUND(Y293*Source!I584,9)</f>
        <v>1.5300000000000001E-4</v>
      </c>
      <c r="CY293">
        <f>AA293</f>
        <v>2897.81</v>
      </c>
      <c r="CZ293">
        <f>AE293</f>
        <v>2897.81</v>
      </c>
      <c r="DA293">
        <f>AI293</f>
        <v>1</v>
      </c>
      <c r="DB293">
        <f t="shared" si="134"/>
        <v>44.34</v>
      </c>
      <c r="DC293">
        <f t="shared" si="135"/>
        <v>0</v>
      </c>
      <c r="DD293" t="s">
        <v>3</v>
      </c>
      <c r="DE293" t="s">
        <v>3</v>
      </c>
      <c r="DF293">
        <f t="shared" si="147"/>
        <v>0.44</v>
      </c>
      <c r="DG293">
        <f t="shared" si="145"/>
        <v>0</v>
      </c>
      <c r="DH293">
        <f t="shared" si="146"/>
        <v>0</v>
      </c>
      <c r="DI293">
        <f t="shared" si="140"/>
        <v>0</v>
      </c>
      <c r="DJ293">
        <f>DF293</f>
        <v>0.44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ROW(Source!A585)</f>
        <v>585</v>
      </c>
      <c r="B294">
        <v>50626683</v>
      </c>
      <c r="C294">
        <v>50628851</v>
      </c>
      <c r="D294">
        <v>40404405</v>
      </c>
      <c r="E294">
        <v>30570983</v>
      </c>
      <c r="F294">
        <v>1</v>
      </c>
      <c r="G294">
        <v>30570983</v>
      </c>
      <c r="H294">
        <v>1</v>
      </c>
      <c r="I294" t="s">
        <v>887</v>
      </c>
      <c r="J294" t="s">
        <v>3</v>
      </c>
      <c r="K294" t="s">
        <v>888</v>
      </c>
      <c r="L294">
        <v>1191</v>
      </c>
      <c r="N294">
        <v>1013</v>
      </c>
      <c r="O294" t="s">
        <v>889</v>
      </c>
      <c r="P294" t="s">
        <v>889</v>
      </c>
      <c r="Q294">
        <v>1</v>
      </c>
      <c r="W294">
        <v>0</v>
      </c>
      <c r="X294">
        <v>476480486</v>
      </c>
      <c r="Y294">
        <f t="shared" si="130"/>
        <v>84.67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5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84.67</v>
      </c>
      <c r="AU294" t="s">
        <v>3</v>
      </c>
      <c r="AV294">
        <v>1</v>
      </c>
      <c r="AW294">
        <v>2</v>
      </c>
      <c r="AX294">
        <v>50628859</v>
      </c>
      <c r="AY294">
        <v>1</v>
      </c>
      <c r="AZ294">
        <v>0</v>
      </c>
      <c r="BA294">
        <v>363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U294">
        <f>ROUND(AT294*Source!I585*AH294*AL294,2)</f>
        <v>0</v>
      </c>
      <c r="CV294">
        <f>ROUND(Y294*Source!I585,9)</f>
        <v>0.84670000000000001</v>
      </c>
      <c r="CW294">
        <v>0</v>
      </c>
      <c r="CX294">
        <f>ROUND(Y294*Source!I585,9)</f>
        <v>0.84670000000000001</v>
      </c>
      <c r="CY294">
        <f>AD294</f>
        <v>0</v>
      </c>
      <c r="CZ294">
        <f>AH294</f>
        <v>0</v>
      </c>
      <c r="DA294">
        <f>AL294</f>
        <v>1</v>
      </c>
      <c r="DB294">
        <f t="shared" si="134"/>
        <v>0</v>
      </c>
      <c r="DC294">
        <f t="shared" si="135"/>
        <v>0</v>
      </c>
      <c r="DD294" t="s">
        <v>3</v>
      </c>
      <c r="DE294" t="s">
        <v>3</v>
      </c>
      <c r="DF294">
        <f t="shared" si="147"/>
        <v>0</v>
      </c>
      <c r="DG294">
        <f t="shared" si="145"/>
        <v>0</v>
      </c>
      <c r="DH294">
        <f t="shared" si="146"/>
        <v>0</v>
      </c>
      <c r="DI294">
        <f t="shared" si="140"/>
        <v>0</v>
      </c>
      <c r="DJ294">
        <f>DI294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ROW(Source!A585)</f>
        <v>585</v>
      </c>
      <c r="B295">
        <v>50626683</v>
      </c>
      <c r="C295">
        <v>50628851</v>
      </c>
      <c r="D295">
        <v>46170867</v>
      </c>
      <c r="E295">
        <v>1</v>
      </c>
      <c r="F295">
        <v>1</v>
      </c>
      <c r="G295">
        <v>30570983</v>
      </c>
      <c r="H295">
        <v>2</v>
      </c>
      <c r="I295" t="s">
        <v>939</v>
      </c>
      <c r="J295" t="s">
        <v>940</v>
      </c>
      <c r="K295" t="s">
        <v>941</v>
      </c>
      <c r="L295">
        <v>1368</v>
      </c>
      <c r="N295">
        <v>1011</v>
      </c>
      <c r="O295" t="s">
        <v>893</v>
      </c>
      <c r="P295" t="s">
        <v>893</v>
      </c>
      <c r="Q295">
        <v>1</v>
      </c>
      <c r="W295">
        <v>0</v>
      </c>
      <c r="X295">
        <v>-7781208</v>
      </c>
      <c r="Y295">
        <f t="shared" si="130"/>
        <v>1.03</v>
      </c>
      <c r="AA295">
        <v>0</v>
      </c>
      <c r="AB295">
        <v>1106.71</v>
      </c>
      <c r="AC295">
        <v>450.44</v>
      </c>
      <c r="AD295">
        <v>0</v>
      </c>
      <c r="AE295">
        <v>0</v>
      </c>
      <c r="AF295">
        <v>83.1</v>
      </c>
      <c r="AG295">
        <v>12.62</v>
      </c>
      <c r="AH295">
        <v>0</v>
      </c>
      <c r="AI295">
        <v>1</v>
      </c>
      <c r="AJ295">
        <v>12.72</v>
      </c>
      <c r="AK295">
        <v>34.090000000000003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1.03</v>
      </c>
      <c r="AU295" t="s">
        <v>3</v>
      </c>
      <c r="AV295">
        <v>0</v>
      </c>
      <c r="AW295">
        <v>2</v>
      </c>
      <c r="AX295">
        <v>50628860</v>
      </c>
      <c r="AY295">
        <v>1</v>
      </c>
      <c r="AZ295">
        <v>0</v>
      </c>
      <c r="BA295">
        <v>364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ROUND(Y295*Source!I585*DO295,9)</f>
        <v>0</v>
      </c>
      <c r="CX295">
        <f>ROUND(Y295*Source!I585,9)</f>
        <v>1.03E-2</v>
      </c>
      <c r="CY295">
        <f>AB295</f>
        <v>1106.71</v>
      </c>
      <c r="CZ295">
        <f>AF295</f>
        <v>83.1</v>
      </c>
      <c r="DA295">
        <f>AJ295</f>
        <v>12.72</v>
      </c>
      <c r="DB295">
        <f t="shared" si="134"/>
        <v>85.59</v>
      </c>
      <c r="DC295">
        <f t="shared" si="135"/>
        <v>13</v>
      </c>
      <c r="DD295" t="s">
        <v>3</v>
      </c>
      <c r="DE295" t="s">
        <v>3</v>
      </c>
      <c r="DF295">
        <f t="shared" si="147"/>
        <v>0</v>
      </c>
      <c r="DG295">
        <f>ROUND(ROUND(AF295*AJ295,2)*CX295,2)</f>
        <v>10.89</v>
      </c>
      <c r="DH295">
        <f>ROUND(ROUND(AG295*AK295,2)*CX295,2)</f>
        <v>4.43</v>
      </c>
      <c r="DI295">
        <f t="shared" si="140"/>
        <v>0</v>
      </c>
      <c r="DJ295">
        <f>DG295</f>
        <v>10.89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ROW(Source!A585)</f>
        <v>585</v>
      </c>
      <c r="B296">
        <v>50626683</v>
      </c>
      <c r="C296">
        <v>50628851</v>
      </c>
      <c r="D296">
        <v>46093437</v>
      </c>
      <c r="E296">
        <v>1</v>
      </c>
      <c r="F296">
        <v>1</v>
      </c>
      <c r="G296">
        <v>30570983</v>
      </c>
      <c r="H296">
        <v>2</v>
      </c>
      <c r="I296" t="s">
        <v>1024</v>
      </c>
      <c r="J296" t="s">
        <v>1025</v>
      </c>
      <c r="K296" t="s">
        <v>1026</v>
      </c>
      <c r="L296">
        <v>1368</v>
      </c>
      <c r="N296">
        <v>1011</v>
      </c>
      <c r="O296" t="s">
        <v>893</v>
      </c>
      <c r="P296" t="s">
        <v>893</v>
      </c>
      <c r="Q296">
        <v>1</v>
      </c>
      <c r="W296">
        <v>0</v>
      </c>
      <c r="X296">
        <v>1144856659</v>
      </c>
      <c r="Y296">
        <f t="shared" si="130"/>
        <v>22.08</v>
      </c>
      <c r="AA296">
        <v>0</v>
      </c>
      <c r="AB296">
        <v>3.03</v>
      </c>
      <c r="AC296">
        <v>0</v>
      </c>
      <c r="AD296">
        <v>0</v>
      </c>
      <c r="AE296">
        <v>0</v>
      </c>
      <c r="AF296">
        <v>0.35</v>
      </c>
      <c r="AG296">
        <v>0</v>
      </c>
      <c r="AH296">
        <v>0</v>
      </c>
      <c r="AI296">
        <v>1</v>
      </c>
      <c r="AJ296">
        <v>8.26</v>
      </c>
      <c r="AK296">
        <v>34.090000000000003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22.08</v>
      </c>
      <c r="AU296" t="s">
        <v>3</v>
      </c>
      <c r="AV296">
        <v>0</v>
      </c>
      <c r="AW296">
        <v>2</v>
      </c>
      <c r="AX296">
        <v>50628861</v>
      </c>
      <c r="AY296">
        <v>1</v>
      </c>
      <c r="AZ296">
        <v>0</v>
      </c>
      <c r="BA296">
        <v>365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ROUND(Y296*Source!I585*DO296,9)</f>
        <v>0</v>
      </c>
      <c r="CX296">
        <f>ROUND(Y296*Source!I585,9)</f>
        <v>0.2208</v>
      </c>
      <c r="CY296">
        <f>AB296</f>
        <v>3.03</v>
      </c>
      <c r="CZ296">
        <f>AF296</f>
        <v>0.35</v>
      </c>
      <c r="DA296">
        <f>AJ296</f>
        <v>8.26</v>
      </c>
      <c r="DB296">
        <f t="shared" si="134"/>
        <v>7.73</v>
      </c>
      <c r="DC296">
        <f t="shared" si="135"/>
        <v>0</v>
      </c>
      <c r="DD296" t="s">
        <v>3</v>
      </c>
      <c r="DE296" t="s">
        <v>3</v>
      </c>
      <c r="DF296">
        <f t="shared" si="147"/>
        <v>0</v>
      </c>
      <c r="DG296">
        <f>ROUND(ROUND(AF296*AJ296,2)*CX296,2)</f>
        <v>0.64</v>
      </c>
      <c r="DH296">
        <f>ROUND(ROUND(AG296*AK296,2)*CX296,2)</f>
        <v>0</v>
      </c>
      <c r="DI296">
        <f t="shared" si="140"/>
        <v>0</v>
      </c>
      <c r="DJ296">
        <f>DG296</f>
        <v>0.64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ROW(Source!A585)</f>
        <v>585</v>
      </c>
      <c r="B297">
        <v>50626683</v>
      </c>
      <c r="C297">
        <v>50628851</v>
      </c>
      <c r="D297">
        <v>46136870</v>
      </c>
      <c r="E297">
        <v>1</v>
      </c>
      <c r="F297">
        <v>1</v>
      </c>
      <c r="G297">
        <v>30570983</v>
      </c>
      <c r="H297">
        <v>3</v>
      </c>
      <c r="I297" t="s">
        <v>1003</v>
      </c>
      <c r="J297" t="s">
        <v>1004</v>
      </c>
      <c r="K297" t="s">
        <v>1005</v>
      </c>
      <c r="L297">
        <v>1346</v>
      </c>
      <c r="N297">
        <v>1009</v>
      </c>
      <c r="O297" t="s">
        <v>262</v>
      </c>
      <c r="P297" t="s">
        <v>262</v>
      </c>
      <c r="Q297">
        <v>1</v>
      </c>
      <c r="W297">
        <v>0</v>
      </c>
      <c r="X297">
        <v>-666633332</v>
      </c>
      <c r="Y297">
        <f t="shared" si="130"/>
        <v>0.21</v>
      </c>
      <c r="AA297">
        <v>270.42</v>
      </c>
      <c r="AB297">
        <v>0</v>
      </c>
      <c r="AC297">
        <v>0</v>
      </c>
      <c r="AD297">
        <v>0</v>
      </c>
      <c r="AE297">
        <v>159.07</v>
      </c>
      <c r="AF297">
        <v>0</v>
      </c>
      <c r="AG297">
        <v>0</v>
      </c>
      <c r="AH297">
        <v>0</v>
      </c>
      <c r="AI297">
        <v>1.7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0.21</v>
      </c>
      <c r="AU297" t="s">
        <v>3</v>
      </c>
      <c r="AV297">
        <v>0</v>
      </c>
      <c r="AW297">
        <v>2</v>
      </c>
      <c r="AX297">
        <v>50628862</v>
      </c>
      <c r="AY297">
        <v>1</v>
      </c>
      <c r="AZ297">
        <v>0</v>
      </c>
      <c r="BA297">
        <v>366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ROUND(Y297*Source!I585,9)</f>
        <v>2.0999999999999999E-3</v>
      </c>
      <c r="CY297">
        <f>AA297</f>
        <v>270.42</v>
      </c>
      <c r="CZ297">
        <f>AE297</f>
        <v>159.07</v>
      </c>
      <c r="DA297">
        <f>AI297</f>
        <v>1.7</v>
      </c>
      <c r="DB297">
        <f t="shared" si="134"/>
        <v>33.4</v>
      </c>
      <c r="DC297">
        <f t="shared" si="135"/>
        <v>0</v>
      </c>
      <c r="DD297" t="s">
        <v>3</v>
      </c>
      <c r="DE297" t="s">
        <v>3</v>
      </c>
      <c r="DF297">
        <f>ROUND(ROUND(AE297*AI297,2)*CX297,2)</f>
        <v>0.56999999999999995</v>
      </c>
      <c r="DG297">
        <f t="shared" ref="DG297:DG342" si="148">ROUND(ROUND(AF297,2)*CX297,2)</f>
        <v>0</v>
      </c>
      <c r="DH297">
        <f t="shared" ref="DH297:DH342" si="149">ROUND(ROUND(AG297,2)*CX297,2)</f>
        <v>0</v>
      </c>
      <c r="DI297">
        <f t="shared" si="140"/>
        <v>0</v>
      </c>
      <c r="DJ297">
        <f>DF297</f>
        <v>0.56999999999999995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ROW(Source!A585)</f>
        <v>585</v>
      </c>
      <c r="B298">
        <v>50626683</v>
      </c>
      <c r="C298">
        <v>50628851</v>
      </c>
      <c r="D298">
        <v>46136088</v>
      </c>
      <c r="E298">
        <v>1</v>
      </c>
      <c r="F298">
        <v>1</v>
      </c>
      <c r="G298">
        <v>30570983</v>
      </c>
      <c r="H298">
        <v>3</v>
      </c>
      <c r="I298" t="s">
        <v>1006</v>
      </c>
      <c r="J298" t="s">
        <v>1007</v>
      </c>
      <c r="K298" t="s">
        <v>1008</v>
      </c>
      <c r="L298">
        <v>1354</v>
      </c>
      <c r="N298">
        <v>1010</v>
      </c>
      <c r="O298" t="s">
        <v>402</v>
      </c>
      <c r="P298" t="s">
        <v>402</v>
      </c>
      <c r="Q298">
        <v>1</v>
      </c>
      <c r="W298">
        <v>0</v>
      </c>
      <c r="X298">
        <v>-934629768</v>
      </c>
      <c r="Y298">
        <f t="shared" si="130"/>
        <v>4.08</v>
      </c>
      <c r="AA298">
        <v>0.86</v>
      </c>
      <c r="AB298">
        <v>0</v>
      </c>
      <c r="AC298">
        <v>0</v>
      </c>
      <c r="AD298">
        <v>0</v>
      </c>
      <c r="AE298">
        <v>0.89</v>
      </c>
      <c r="AF298">
        <v>0</v>
      </c>
      <c r="AG298">
        <v>0</v>
      </c>
      <c r="AH298">
        <v>0</v>
      </c>
      <c r="AI298">
        <v>0.97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4.08</v>
      </c>
      <c r="AU298" t="s">
        <v>3</v>
      </c>
      <c r="AV298">
        <v>0</v>
      </c>
      <c r="AW298">
        <v>2</v>
      </c>
      <c r="AX298">
        <v>50628863</v>
      </c>
      <c r="AY298">
        <v>1</v>
      </c>
      <c r="AZ298">
        <v>0</v>
      </c>
      <c r="BA298">
        <v>367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ROUND(Y298*Source!I585,9)</f>
        <v>4.0800000000000003E-2</v>
      </c>
      <c r="CY298">
        <f>AA298</f>
        <v>0.86</v>
      </c>
      <c r="CZ298">
        <f>AE298</f>
        <v>0.89</v>
      </c>
      <c r="DA298">
        <f>AI298</f>
        <v>0.97</v>
      </c>
      <c r="DB298">
        <f t="shared" si="134"/>
        <v>3.63</v>
      </c>
      <c r="DC298">
        <f t="shared" si="135"/>
        <v>0</v>
      </c>
      <c r="DD298" t="s">
        <v>3</v>
      </c>
      <c r="DE298" t="s">
        <v>3</v>
      </c>
      <c r="DF298">
        <f>ROUND(ROUND(AE298*AI298,2)*CX298,2)</f>
        <v>0.04</v>
      </c>
      <c r="DG298">
        <f t="shared" si="148"/>
        <v>0</v>
      </c>
      <c r="DH298">
        <f t="shared" si="149"/>
        <v>0</v>
      </c>
      <c r="DI298">
        <f t="shared" si="140"/>
        <v>0</v>
      </c>
      <c r="DJ298">
        <f>DF298</f>
        <v>0.04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ROW(Source!A585)</f>
        <v>585</v>
      </c>
      <c r="B299">
        <v>50626683</v>
      </c>
      <c r="C299">
        <v>50628851</v>
      </c>
      <c r="D299">
        <v>46144625</v>
      </c>
      <c r="E299">
        <v>1</v>
      </c>
      <c r="F299">
        <v>1</v>
      </c>
      <c r="G299">
        <v>30570983</v>
      </c>
      <c r="H299">
        <v>3</v>
      </c>
      <c r="I299" t="s">
        <v>616</v>
      </c>
      <c r="J299" t="s">
        <v>617</v>
      </c>
      <c r="K299" t="s">
        <v>1231</v>
      </c>
      <c r="L299">
        <v>1354</v>
      </c>
      <c r="N299">
        <v>1010</v>
      </c>
      <c r="O299" t="s">
        <v>402</v>
      </c>
      <c r="P299" t="s">
        <v>402</v>
      </c>
      <c r="Q299">
        <v>1</v>
      </c>
      <c r="W299">
        <v>0</v>
      </c>
      <c r="X299">
        <v>-995867779</v>
      </c>
      <c r="Y299">
        <f t="shared" si="130"/>
        <v>100</v>
      </c>
      <c r="AA299">
        <v>533.16999999999996</v>
      </c>
      <c r="AB299">
        <v>0</v>
      </c>
      <c r="AC299">
        <v>0</v>
      </c>
      <c r="AD299">
        <v>0</v>
      </c>
      <c r="AE299">
        <v>80.540000000000006</v>
      </c>
      <c r="AF299">
        <v>0</v>
      </c>
      <c r="AG299">
        <v>0</v>
      </c>
      <c r="AH299">
        <v>0</v>
      </c>
      <c r="AI299">
        <v>6.62</v>
      </c>
      <c r="AJ299">
        <v>1</v>
      </c>
      <c r="AK299">
        <v>1</v>
      </c>
      <c r="AL299">
        <v>1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100</v>
      </c>
      <c r="AU299" t="s">
        <v>3</v>
      </c>
      <c r="AV299">
        <v>0</v>
      </c>
      <c r="AW299">
        <v>1</v>
      </c>
      <c r="AX299">
        <v>-1</v>
      </c>
      <c r="AY299">
        <v>0</v>
      </c>
      <c r="AZ299">
        <v>0</v>
      </c>
      <c r="BA299" t="s">
        <v>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ROUND(Y299*Source!I585,9)</f>
        <v>1</v>
      </c>
      <c r="CY299">
        <f>AA299</f>
        <v>533.16999999999996</v>
      </c>
      <c r="CZ299">
        <f>AE299</f>
        <v>80.540000000000006</v>
      </c>
      <c r="DA299">
        <f>AI299</f>
        <v>6.62</v>
      </c>
      <c r="DB299">
        <f t="shared" si="134"/>
        <v>8054</v>
      </c>
      <c r="DC299">
        <f t="shared" si="135"/>
        <v>0</v>
      </c>
      <c r="DD299" t="s">
        <v>3</v>
      </c>
      <c r="DE299" t="s">
        <v>3</v>
      </c>
      <c r="DF299">
        <f>ROUND(ROUND(AE299*AI299,2)*CX299,2)</f>
        <v>533.16999999999996</v>
      </c>
      <c r="DG299">
        <f t="shared" si="148"/>
        <v>0</v>
      </c>
      <c r="DH299">
        <f t="shared" si="149"/>
        <v>0</v>
      </c>
      <c r="DI299">
        <f t="shared" si="140"/>
        <v>0</v>
      </c>
      <c r="DJ299">
        <f>DF299</f>
        <v>533.16999999999996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ROW(Source!A585)</f>
        <v>585</v>
      </c>
      <c r="B300">
        <v>50626683</v>
      </c>
      <c r="C300">
        <v>50628851</v>
      </c>
      <c r="D300">
        <v>46152535</v>
      </c>
      <c r="E300">
        <v>1</v>
      </c>
      <c r="F300">
        <v>1</v>
      </c>
      <c r="G300">
        <v>30570983</v>
      </c>
      <c r="H300">
        <v>3</v>
      </c>
      <c r="I300" t="s">
        <v>1058</v>
      </c>
      <c r="J300" t="s">
        <v>1059</v>
      </c>
      <c r="K300" t="s">
        <v>1060</v>
      </c>
      <c r="L300">
        <v>1303</v>
      </c>
      <c r="N300">
        <v>1003</v>
      </c>
      <c r="O300" t="s">
        <v>531</v>
      </c>
      <c r="P300" t="s">
        <v>531</v>
      </c>
      <c r="Q300">
        <v>1000</v>
      </c>
      <c r="W300">
        <v>0</v>
      </c>
      <c r="X300">
        <v>-1121729537</v>
      </c>
      <c r="Y300">
        <f t="shared" si="130"/>
        <v>1.5299999999999999E-2</v>
      </c>
      <c r="AA300">
        <v>45437.66</v>
      </c>
      <c r="AB300">
        <v>0</v>
      </c>
      <c r="AC300">
        <v>0</v>
      </c>
      <c r="AD300">
        <v>0</v>
      </c>
      <c r="AE300">
        <v>2897.81</v>
      </c>
      <c r="AF300">
        <v>0</v>
      </c>
      <c r="AG300">
        <v>0</v>
      </c>
      <c r="AH300">
        <v>0</v>
      </c>
      <c r="AI300">
        <v>15.68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1.5299999999999999E-2</v>
      </c>
      <c r="AU300" t="s">
        <v>3</v>
      </c>
      <c r="AV300">
        <v>0</v>
      </c>
      <c r="AW300">
        <v>2</v>
      </c>
      <c r="AX300">
        <v>50628864</v>
      </c>
      <c r="AY300">
        <v>1</v>
      </c>
      <c r="AZ300">
        <v>0</v>
      </c>
      <c r="BA300">
        <v>368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ROUND(Y300*Source!I585,9)</f>
        <v>1.5300000000000001E-4</v>
      </c>
      <c r="CY300">
        <f>AA300</f>
        <v>45437.66</v>
      </c>
      <c r="CZ300">
        <f>AE300</f>
        <v>2897.81</v>
      </c>
      <c r="DA300">
        <f>AI300</f>
        <v>15.68</v>
      </c>
      <c r="DB300">
        <f t="shared" si="134"/>
        <v>44.34</v>
      </c>
      <c r="DC300">
        <f t="shared" si="135"/>
        <v>0</v>
      </c>
      <c r="DD300" t="s">
        <v>3</v>
      </c>
      <c r="DE300" t="s">
        <v>3</v>
      </c>
      <c r="DF300">
        <f>ROUND(ROUND(AE300*AI300,2)*CX300,2)</f>
        <v>6.95</v>
      </c>
      <c r="DG300">
        <f t="shared" si="148"/>
        <v>0</v>
      </c>
      <c r="DH300">
        <f t="shared" si="149"/>
        <v>0</v>
      </c>
      <c r="DI300">
        <f t="shared" si="140"/>
        <v>0</v>
      </c>
      <c r="DJ300">
        <f>DF300</f>
        <v>6.95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ROW(Source!A793)</f>
        <v>793</v>
      </c>
      <c r="B301">
        <v>50626682</v>
      </c>
      <c r="C301">
        <v>50628454</v>
      </c>
      <c r="D301">
        <v>40404405</v>
      </c>
      <c r="E301">
        <v>30570983</v>
      </c>
      <c r="F301">
        <v>1</v>
      </c>
      <c r="G301">
        <v>30570983</v>
      </c>
      <c r="H301">
        <v>1</v>
      </c>
      <c r="I301" t="s">
        <v>887</v>
      </c>
      <c r="J301" t="s">
        <v>3</v>
      </c>
      <c r="K301" t="s">
        <v>888</v>
      </c>
      <c r="L301">
        <v>1191</v>
      </c>
      <c r="N301">
        <v>1013</v>
      </c>
      <c r="O301" t="s">
        <v>889</v>
      </c>
      <c r="P301" t="s">
        <v>889</v>
      </c>
      <c r="Q301">
        <v>1</v>
      </c>
      <c r="W301">
        <v>0</v>
      </c>
      <c r="X301">
        <v>476480486</v>
      </c>
      <c r="Y301">
        <f t="shared" si="130"/>
        <v>8.49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8.49</v>
      </c>
      <c r="AU301" t="s">
        <v>3</v>
      </c>
      <c r="AV301">
        <v>1</v>
      </c>
      <c r="AW301">
        <v>2</v>
      </c>
      <c r="AX301">
        <v>50628461</v>
      </c>
      <c r="AY301">
        <v>1</v>
      </c>
      <c r="AZ301">
        <v>0</v>
      </c>
      <c r="BA301">
        <v>371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ROUND(AT301*Source!I793*AH301*AL301,2)</f>
        <v>0</v>
      </c>
      <c r="CV301">
        <f>ROUND(Y301*Source!I793,9)</f>
        <v>8.49</v>
      </c>
      <c r="CW301">
        <v>0</v>
      </c>
      <c r="CX301">
        <f>ROUND(Y301*Source!I793,9)</f>
        <v>8.49</v>
      </c>
      <c r="CY301">
        <f>AD301</f>
        <v>0</v>
      </c>
      <c r="CZ301">
        <f>AH301</f>
        <v>0</v>
      </c>
      <c r="DA301">
        <f>AL301</f>
        <v>1</v>
      </c>
      <c r="DB301">
        <f t="shared" si="134"/>
        <v>0</v>
      </c>
      <c r="DC301">
        <f t="shared" si="135"/>
        <v>0</v>
      </c>
      <c r="DD301" t="s">
        <v>3</v>
      </c>
      <c r="DE301" t="s">
        <v>3</v>
      </c>
      <c r="DF301">
        <f t="shared" ref="DF301:DF308" si="150">ROUND(ROUND(AE301,2)*CX301,2)</f>
        <v>0</v>
      </c>
      <c r="DG301">
        <f t="shared" si="148"/>
        <v>0</v>
      </c>
      <c r="DH301">
        <f t="shared" si="149"/>
        <v>0</v>
      </c>
      <c r="DI301">
        <f t="shared" si="140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ROW(Source!A793)</f>
        <v>793</v>
      </c>
      <c r="B302">
        <v>50626682</v>
      </c>
      <c r="C302">
        <v>50628454</v>
      </c>
      <c r="D302">
        <v>40406154</v>
      </c>
      <c r="E302">
        <v>30570983</v>
      </c>
      <c r="F302">
        <v>1</v>
      </c>
      <c r="G302">
        <v>30570983</v>
      </c>
      <c r="H302">
        <v>2</v>
      </c>
      <c r="I302" t="s">
        <v>897</v>
      </c>
      <c r="J302" t="s">
        <v>3</v>
      </c>
      <c r="K302" t="s">
        <v>898</v>
      </c>
      <c r="L302">
        <v>1344</v>
      </c>
      <c r="N302">
        <v>1008</v>
      </c>
      <c r="O302" t="s">
        <v>899</v>
      </c>
      <c r="P302" t="s">
        <v>899</v>
      </c>
      <c r="Q302">
        <v>1</v>
      </c>
      <c r="W302">
        <v>0</v>
      </c>
      <c r="X302">
        <v>-1180195794</v>
      </c>
      <c r="Y302">
        <f t="shared" si="130"/>
        <v>13.01</v>
      </c>
      <c r="AA302">
        <v>0</v>
      </c>
      <c r="AB302">
        <v>1</v>
      </c>
      <c r="AC302">
        <v>0</v>
      </c>
      <c r="AD302">
        <v>0</v>
      </c>
      <c r="AE302">
        <v>0</v>
      </c>
      <c r="AF302">
        <v>1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13.01</v>
      </c>
      <c r="AU302" t="s">
        <v>3</v>
      </c>
      <c r="AV302">
        <v>0</v>
      </c>
      <c r="AW302">
        <v>2</v>
      </c>
      <c r="AX302">
        <v>50628462</v>
      </c>
      <c r="AY302">
        <v>1</v>
      </c>
      <c r="AZ302">
        <v>0</v>
      </c>
      <c r="BA302">
        <v>372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ROUND(Y302*Source!I793*DO302,9)</f>
        <v>0</v>
      </c>
      <c r="CX302">
        <f>ROUND(Y302*Source!I793,9)</f>
        <v>13.01</v>
      </c>
      <c r="CY302">
        <f>AB302</f>
        <v>1</v>
      </c>
      <c r="CZ302">
        <f>AF302</f>
        <v>1</v>
      </c>
      <c r="DA302">
        <f>AJ302</f>
        <v>1</v>
      </c>
      <c r="DB302">
        <f t="shared" si="134"/>
        <v>13.01</v>
      </c>
      <c r="DC302">
        <f t="shared" si="135"/>
        <v>0</v>
      </c>
      <c r="DD302" t="s">
        <v>3</v>
      </c>
      <c r="DE302" t="s">
        <v>3</v>
      </c>
      <c r="DF302">
        <f t="shared" si="150"/>
        <v>0</v>
      </c>
      <c r="DG302">
        <f t="shared" si="148"/>
        <v>13.01</v>
      </c>
      <c r="DH302">
        <f t="shared" si="149"/>
        <v>0</v>
      </c>
      <c r="DI302">
        <f t="shared" si="140"/>
        <v>0</v>
      </c>
      <c r="DJ302">
        <f>DG302</f>
        <v>13.01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ROW(Source!A793)</f>
        <v>793</v>
      </c>
      <c r="B303">
        <v>50626682</v>
      </c>
      <c r="C303">
        <v>50628454</v>
      </c>
      <c r="D303">
        <v>31117812</v>
      </c>
      <c r="E303">
        <v>1</v>
      </c>
      <c r="F303">
        <v>1</v>
      </c>
      <c r="G303">
        <v>30570983</v>
      </c>
      <c r="H303">
        <v>3</v>
      </c>
      <c r="I303" t="s">
        <v>1061</v>
      </c>
      <c r="J303" t="s">
        <v>1062</v>
      </c>
      <c r="K303" t="s">
        <v>1063</v>
      </c>
      <c r="L303">
        <v>1354</v>
      </c>
      <c r="N303">
        <v>1010</v>
      </c>
      <c r="O303" t="s">
        <v>402</v>
      </c>
      <c r="P303" t="s">
        <v>402</v>
      </c>
      <c r="Q303">
        <v>1</v>
      </c>
      <c r="W303">
        <v>0</v>
      </c>
      <c r="X303">
        <v>-1757154510</v>
      </c>
      <c r="Y303">
        <f t="shared" si="130"/>
        <v>2</v>
      </c>
      <c r="AA303">
        <v>45.95</v>
      </c>
      <c r="AB303">
        <v>0</v>
      </c>
      <c r="AC303">
        <v>0</v>
      </c>
      <c r="AD303">
        <v>0</v>
      </c>
      <c r="AE303">
        <v>45.95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2</v>
      </c>
      <c r="AU303" t="s">
        <v>3</v>
      </c>
      <c r="AV303">
        <v>0</v>
      </c>
      <c r="AW303">
        <v>2</v>
      </c>
      <c r="AX303">
        <v>50628463</v>
      </c>
      <c r="AY303">
        <v>1</v>
      </c>
      <c r="AZ303">
        <v>0</v>
      </c>
      <c r="BA303">
        <v>373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ROUND(Y303*Source!I793,9)</f>
        <v>2</v>
      </c>
      <c r="CY303">
        <f>AA303</f>
        <v>45.95</v>
      </c>
      <c r="CZ303">
        <f>AE303</f>
        <v>45.95</v>
      </c>
      <c r="DA303">
        <f>AI303</f>
        <v>1</v>
      </c>
      <c r="DB303">
        <f t="shared" si="134"/>
        <v>91.9</v>
      </c>
      <c r="DC303">
        <f t="shared" si="135"/>
        <v>0</v>
      </c>
      <c r="DD303" t="s">
        <v>3</v>
      </c>
      <c r="DE303" t="s">
        <v>3</v>
      </c>
      <c r="DF303">
        <f t="shared" si="150"/>
        <v>91.9</v>
      </c>
      <c r="DG303">
        <f t="shared" si="148"/>
        <v>0</v>
      </c>
      <c r="DH303">
        <f t="shared" si="149"/>
        <v>0</v>
      </c>
      <c r="DI303">
        <f t="shared" si="140"/>
        <v>0</v>
      </c>
      <c r="DJ303">
        <f>DF303</f>
        <v>91.9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ROW(Source!A793)</f>
        <v>793</v>
      </c>
      <c r="B304">
        <v>50626682</v>
      </c>
      <c r="C304">
        <v>50628454</v>
      </c>
      <c r="D304">
        <v>31117813</v>
      </c>
      <c r="E304">
        <v>1</v>
      </c>
      <c r="F304">
        <v>1</v>
      </c>
      <c r="G304">
        <v>30570983</v>
      </c>
      <c r="H304">
        <v>3</v>
      </c>
      <c r="I304" t="s">
        <v>1064</v>
      </c>
      <c r="J304" t="s">
        <v>1065</v>
      </c>
      <c r="K304" t="s">
        <v>1066</v>
      </c>
      <c r="L304">
        <v>1354</v>
      </c>
      <c r="N304">
        <v>1010</v>
      </c>
      <c r="O304" t="s">
        <v>402</v>
      </c>
      <c r="P304" t="s">
        <v>402</v>
      </c>
      <c r="Q304">
        <v>1</v>
      </c>
      <c r="W304">
        <v>0</v>
      </c>
      <c r="X304">
        <v>-1906886955</v>
      </c>
      <c r="Y304">
        <f t="shared" si="130"/>
        <v>2</v>
      </c>
      <c r="AA304">
        <v>55.09</v>
      </c>
      <c r="AB304">
        <v>0</v>
      </c>
      <c r="AC304">
        <v>0</v>
      </c>
      <c r="AD304">
        <v>0</v>
      </c>
      <c r="AE304">
        <v>55.09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2</v>
      </c>
      <c r="AU304" t="s">
        <v>3</v>
      </c>
      <c r="AV304">
        <v>0</v>
      </c>
      <c r="AW304">
        <v>2</v>
      </c>
      <c r="AX304">
        <v>50628464</v>
      </c>
      <c r="AY304">
        <v>1</v>
      </c>
      <c r="AZ304">
        <v>0</v>
      </c>
      <c r="BA304">
        <v>374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ROUND(Y304*Source!I793,9)</f>
        <v>2</v>
      </c>
      <c r="CY304">
        <f>AA304</f>
        <v>55.09</v>
      </c>
      <c r="CZ304">
        <f>AE304</f>
        <v>55.09</v>
      </c>
      <c r="DA304">
        <f>AI304</f>
        <v>1</v>
      </c>
      <c r="DB304">
        <f t="shared" si="134"/>
        <v>110.18</v>
      </c>
      <c r="DC304">
        <f t="shared" si="135"/>
        <v>0</v>
      </c>
      <c r="DD304" t="s">
        <v>3</v>
      </c>
      <c r="DE304" t="s">
        <v>3</v>
      </c>
      <c r="DF304">
        <f t="shared" si="150"/>
        <v>110.18</v>
      </c>
      <c r="DG304">
        <f t="shared" si="148"/>
        <v>0</v>
      </c>
      <c r="DH304">
        <f t="shared" si="149"/>
        <v>0</v>
      </c>
      <c r="DI304">
        <f t="shared" si="140"/>
        <v>0</v>
      </c>
      <c r="DJ304">
        <f>DF304</f>
        <v>110.18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ROW(Source!A793)</f>
        <v>793</v>
      </c>
      <c r="B305">
        <v>50626682</v>
      </c>
      <c r="C305">
        <v>50628454</v>
      </c>
      <c r="D305">
        <v>42938370</v>
      </c>
      <c r="E305">
        <v>30570983</v>
      </c>
      <c r="F305">
        <v>1</v>
      </c>
      <c r="G305">
        <v>30570983</v>
      </c>
      <c r="H305">
        <v>3</v>
      </c>
      <c r="I305" t="s">
        <v>1067</v>
      </c>
      <c r="J305" t="s">
        <v>3</v>
      </c>
      <c r="K305" t="s">
        <v>1068</v>
      </c>
      <c r="L305">
        <v>1344</v>
      </c>
      <c r="N305">
        <v>1008</v>
      </c>
      <c r="O305" t="s">
        <v>899</v>
      </c>
      <c r="P305" t="s">
        <v>899</v>
      </c>
      <c r="Q305">
        <v>1</v>
      </c>
      <c r="W305">
        <v>0</v>
      </c>
      <c r="X305">
        <v>-94250534</v>
      </c>
      <c r="Y305">
        <f t="shared" si="130"/>
        <v>19.95</v>
      </c>
      <c r="AA305">
        <v>1</v>
      </c>
      <c r="AB305">
        <v>0</v>
      </c>
      <c r="AC305">
        <v>0</v>
      </c>
      <c r="AD305">
        <v>0</v>
      </c>
      <c r="AE305">
        <v>1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19.95</v>
      </c>
      <c r="AU305" t="s">
        <v>3</v>
      </c>
      <c r="AV305">
        <v>0</v>
      </c>
      <c r="AW305">
        <v>2</v>
      </c>
      <c r="AX305">
        <v>50628467</v>
      </c>
      <c r="AY305">
        <v>1</v>
      </c>
      <c r="AZ305">
        <v>0</v>
      </c>
      <c r="BA305">
        <v>377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ROUND(Y305*Source!I793,9)</f>
        <v>19.95</v>
      </c>
      <c r="CY305">
        <f>AA305</f>
        <v>1</v>
      </c>
      <c r="CZ305">
        <f>AE305</f>
        <v>1</v>
      </c>
      <c r="DA305">
        <f>AI305</f>
        <v>1</v>
      </c>
      <c r="DB305">
        <f t="shared" si="134"/>
        <v>19.95</v>
      </c>
      <c r="DC305">
        <f t="shared" si="135"/>
        <v>0</v>
      </c>
      <c r="DD305" t="s">
        <v>3</v>
      </c>
      <c r="DE305" t="s">
        <v>3</v>
      </c>
      <c r="DF305">
        <f t="shared" si="150"/>
        <v>19.95</v>
      </c>
      <c r="DG305">
        <f t="shared" si="148"/>
        <v>0</v>
      </c>
      <c r="DH305">
        <f t="shared" si="149"/>
        <v>0</v>
      </c>
      <c r="DI305">
        <f t="shared" si="140"/>
        <v>0</v>
      </c>
      <c r="DJ305">
        <f>DF305</f>
        <v>19.95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ROW(Source!A793)</f>
        <v>793</v>
      </c>
      <c r="B306">
        <v>50626682</v>
      </c>
      <c r="C306">
        <v>50628454</v>
      </c>
      <c r="D306">
        <v>0</v>
      </c>
      <c r="E306">
        <v>0</v>
      </c>
      <c r="F306">
        <v>1</v>
      </c>
      <c r="G306">
        <v>30570983</v>
      </c>
      <c r="H306">
        <v>3</v>
      </c>
      <c r="I306" t="s">
        <v>496</v>
      </c>
      <c r="J306" t="s">
        <v>3</v>
      </c>
      <c r="K306" t="s">
        <v>700</v>
      </c>
      <c r="L306">
        <v>1371</v>
      </c>
      <c r="N306">
        <v>1013</v>
      </c>
      <c r="O306" t="s">
        <v>492</v>
      </c>
      <c r="P306" t="s">
        <v>492</v>
      </c>
      <c r="Q306">
        <v>1</v>
      </c>
      <c r="W306">
        <v>0</v>
      </c>
      <c r="X306">
        <v>-188943289</v>
      </c>
      <c r="Y306">
        <f t="shared" si="130"/>
        <v>1</v>
      </c>
      <c r="AA306">
        <v>8168.25</v>
      </c>
      <c r="AB306">
        <v>0</v>
      </c>
      <c r="AC306">
        <v>0</v>
      </c>
      <c r="AD306">
        <v>0</v>
      </c>
      <c r="AE306">
        <v>8168.25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 t="s">
        <v>3</v>
      </c>
      <c r="AT306">
        <v>1</v>
      </c>
      <c r="AU306" t="s">
        <v>3</v>
      </c>
      <c r="AV306">
        <v>0</v>
      </c>
      <c r="AW306">
        <v>1</v>
      </c>
      <c r="AX306">
        <v>-1</v>
      </c>
      <c r="AY306">
        <v>0</v>
      </c>
      <c r="AZ306">
        <v>0</v>
      </c>
      <c r="BA306" t="s">
        <v>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ROUND(Y306*Source!I793,9)</f>
        <v>1</v>
      </c>
      <c r="CY306">
        <f>AA306</f>
        <v>8168.25</v>
      </c>
      <c r="CZ306">
        <f>AE306</f>
        <v>8168.25</v>
      </c>
      <c r="DA306">
        <f>AI306</f>
        <v>1</v>
      </c>
      <c r="DB306">
        <f t="shared" si="134"/>
        <v>8168.25</v>
      </c>
      <c r="DC306">
        <f t="shared" si="135"/>
        <v>0</v>
      </c>
      <c r="DD306" t="s">
        <v>3</v>
      </c>
      <c r="DE306" t="s">
        <v>3</v>
      </c>
      <c r="DF306">
        <f t="shared" si="150"/>
        <v>8168.25</v>
      </c>
      <c r="DG306">
        <f t="shared" si="148"/>
        <v>0</v>
      </c>
      <c r="DH306">
        <f t="shared" si="149"/>
        <v>0</v>
      </c>
      <c r="DI306">
        <f t="shared" si="140"/>
        <v>0</v>
      </c>
      <c r="DJ306">
        <f>DF306</f>
        <v>8168.25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ROW(Source!A794)</f>
        <v>794</v>
      </c>
      <c r="B307">
        <v>50626683</v>
      </c>
      <c r="C307">
        <v>50628454</v>
      </c>
      <c r="D307">
        <v>40404405</v>
      </c>
      <c r="E307">
        <v>30570983</v>
      </c>
      <c r="F307">
        <v>1</v>
      </c>
      <c r="G307">
        <v>30570983</v>
      </c>
      <c r="H307">
        <v>1</v>
      </c>
      <c r="I307" t="s">
        <v>887</v>
      </c>
      <c r="J307" t="s">
        <v>3</v>
      </c>
      <c r="K307" t="s">
        <v>888</v>
      </c>
      <c r="L307">
        <v>1191</v>
      </c>
      <c r="N307">
        <v>1013</v>
      </c>
      <c r="O307" t="s">
        <v>889</v>
      </c>
      <c r="P307" t="s">
        <v>889</v>
      </c>
      <c r="Q307">
        <v>1</v>
      </c>
      <c r="W307">
        <v>0</v>
      </c>
      <c r="X307">
        <v>476480486</v>
      </c>
      <c r="Y307">
        <f t="shared" si="130"/>
        <v>8.49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5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8.49</v>
      </c>
      <c r="AU307" t="s">
        <v>3</v>
      </c>
      <c r="AV307">
        <v>1</v>
      </c>
      <c r="AW307">
        <v>2</v>
      </c>
      <c r="AX307">
        <v>50628461</v>
      </c>
      <c r="AY307">
        <v>1</v>
      </c>
      <c r="AZ307">
        <v>0</v>
      </c>
      <c r="BA307">
        <v>378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U307">
        <f>ROUND(AT307*Source!I794*AH307*AL307,2)</f>
        <v>0</v>
      </c>
      <c r="CV307">
        <f>ROUND(Y307*Source!I794,9)</f>
        <v>8.49</v>
      </c>
      <c r="CW307">
        <v>0</v>
      </c>
      <c r="CX307">
        <f>ROUND(Y307*Source!I794,9)</f>
        <v>8.49</v>
      </c>
      <c r="CY307">
        <f>AD307</f>
        <v>0</v>
      </c>
      <c r="CZ307">
        <f>AH307</f>
        <v>0</v>
      </c>
      <c r="DA307">
        <f>AL307</f>
        <v>1</v>
      </c>
      <c r="DB307">
        <f t="shared" si="134"/>
        <v>0</v>
      </c>
      <c r="DC307">
        <f t="shared" si="135"/>
        <v>0</v>
      </c>
      <c r="DD307" t="s">
        <v>3</v>
      </c>
      <c r="DE307" t="s">
        <v>3</v>
      </c>
      <c r="DF307">
        <f t="shared" si="150"/>
        <v>0</v>
      </c>
      <c r="DG307">
        <f t="shared" si="148"/>
        <v>0</v>
      </c>
      <c r="DH307">
        <f t="shared" si="149"/>
        <v>0</v>
      </c>
      <c r="DI307">
        <f t="shared" si="140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ROW(Source!A794)</f>
        <v>794</v>
      </c>
      <c r="B308">
        <v>50626683</v>
      </c>
      <c r="C308">
        <v>50628454</v>
      </c>
      <c r="D308">
        <v>40406154</v>
      </c>
      <c r="E308">
        <v>30570983</v>
      </c>
      <c r="F308">
        <v>1</v>
      </c>
      <c r="G308">
        <v>30570983</v>
      </c>
      <c r="H308">
        <v>2</v>
      </c>
      <c r="I308" t="s">
        <v>897</v>
      </c>
      <c r="J308" t="s">
        <v>3</v>
      </c>
      <c r="K308" t="s">
        <v>898</v>
      </c>
      <c r="L308">
        <v>1344</v>
      </c>
      <c r="N308">
        <v>1008</v>
      </c>
      <c r="O308" t="s">
        <v>899</v>
      </c>
      <c r="P308" t="s">
        <v>899</v>
      </c>
      <c r="Q308">
        <v>1</v>
      </c>
      <c r="W308">
        <v>0</v>
      </c>
      <c r="X308">
        <v>-1180195794</v>
      </c>
      <c r="Y308">
        <f t="shared" si="130"/>
        <v>13.01</v>
      </c>
      <c r="AA308">
        <v>0</v>
      </c>
      <c r="AB308">
        <v>1.07</v>
      </c>
      <c r="AC308">
        <v>0</v>
      </c>
      <c r="AD308">
        <v>0</v>
      </c>
      <c r="AE308">
        <v>0</v>
      </c>
      <c r="AF308">
        <v>1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5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13.01</v>
      </c>
      <c r="AU308" t="s">
        <v>3</v>
      </c>
      <c r="AV308">
        <v>0</v>
      </c>
      <c r="AW308">
        <v>2</v>
      </c>
      <c r="AX308">
        <v>50628462</v>
      </c>
      <c r="AY308">
        <v>1</v>
      </c>
      <c r="AZ308">
        <v>0</v>
      </c>
      <c r="BA308">
        <v>379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ROUND(Y308*Source!I794*DO308,9)</f>
        <v>0</v>
      </c>
      <c r="CX308">
        <f>ROUND(Y308*Source!I794,9)</f>
        <v>13.01</v>
      </c>
      <c r="CY308">
        <f>AB308</f>
        <v>1.07</v>
      </c>
      <c r="CZ308">
        <f>AF308</f>
        <v>1</v>
      </c>
      <c r="DA308">
        <f>AJ308</f>
        <v>1</v>
      </c>
      <c r="DB308">
        <f t="shared" si="134"/>
        <v>13.01</v>
      </c>
      <c r="DC308">
        <f t="shared" si="135"/>
        <v>0</v>
      </c>
      <c r="DD308" t="s">
        <v>3</v>
      </c>
      <c r="DE308" t="s">
        <v>3</v>
      </c>
      <c r="DF308">
        <f t="shared" si="150"/>
        <v>0</v>
      </c>
      <c r="DG308">
        <f t="shared" si="148"/>
        <v>13.01</v>
      </c>
      <c r="DH308">
        <f t="shared" si="149"/>
        <v>0</v>
      </c>
      <c r="DI308">
        <f t="shared" si="140"/>
        <v>0</v>
      </c>
      <c r="DJ308">
        <f>DG308</f>
        <v>13.01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ROW(Source!A794)</f>
        <v>794</v>
      </c>
      <c r="B309">
        <v>50626683</v>
      </c>
      <c r="C309">
        <v>50628454</v>
      </c>
      <c r="D309">
        <v>31117812</v>
      </c>
      <c r="E309">
        <v>1</v>
      </c>
      <c r="F309">
        <v>1</v>
      </c>
      <c r="G309">
        <v>30570983</v>
      </c>
      <c r="H309">
        <v>3</v>
      </c>
      <c r="I309" t="s">
        <v>1061</v>
      </c>
      <c r="J309" t="s">
        <v>1062</v>
      </c>
      <c r="K309" t="s">
        <v>1063</v>
      </c>
      <c r="L309">
        <v>1354</v>
      </c>
      <c r="N309">
        <v>1010</v>
      </c>
      <c r="O309" t="s">
        <v>402</v>
      </c>
      <c r="P309" t="s">
        <v>402</v>
      </c>
      <c r="Q309">
        <v>1</v>
      </c>
      <c r="W309">
        <v>0</v>
      </c>
      <c r="X309">
        <v>-1757154510</v>
      </c>
      <c r="Y309">
        <f t="shared" si="130"/>
        <v>2</v>
      </c>
      <c r="AA309">
        <v>414.93</v>
      </c>
      <c r="AB309">
        <v>0</v>
      </c>
      <c r="AC309">
        <v>0</v>
      </c>
      <c r="AD309">
        <v>0</v>
      </c>
      <c r="AE309">
        <v>45.95</v>
      </c>
      <c r="AF309">
        <v>0</v>
      </c>
      <c r="AG309">
        <v>0</v>
      </c>
      <c r="AH309">
        <v>0</v>
      </c>
      <c r="AI309">
        <v>9.0299999999999994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2</v>
      </c>
      <c r="AU309" t="s">
        <v>3</v>
      </c>
      <c r="AV309">
        <v>0</v>
      </c>
      <c r="AW309">
        <v>2</v>
      </c>
      <c r="AX309">
        <v>50628463</v>
      </c>
      <c r="AY309">
        <v>1</v>
      </c>
      <c r="AZ309">
        <v>0</v>
      </c>
      <c r="BA309">
        <v>380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ROUND(Y309*Source!I794,9)</f>
        <v>2</v>
      </c>
      <c r="CY309">
        <f>AA309</f>
        <v>414.93</v>
      </c>
      <c r="CZ309">
        <f>AE309</f>
        <v>45.95</v>
      </c>
      <c r="DA309">
        <f>AI309</f>
        <v>9.0299999999999994</v>
      </c>
      <c r="DB309">
        <f t="shared" si="134"/>
        <v>91.9</v>
      </c>
      <c r="DC309">
        <f t="shared" si="135"/>
        <v>0</v>
      </c>
      <c r="DD309" t="s">
        <v>3</v>
      </c>
      <c r="DE309" t="s">
        <v>3</v>
      </c>
      <c r="DF309">
        <f>ROUND(ROUND(AE309*AI309,2)*CX309,2)</f>
        <v>829.86</v>
      </c>
      <c r="DG309">
        <f t="shared" si="148"/>
        <v>0</v>
      </c>
      <c r="DH309">
        <f t="shared" si="149"/>
        <v>0</v>
      </c>
      <c r="DI309">
        <f t="shared" si="140"/>
        <v>0</v>
      </c>
      <c r="DJ309">
        <f>DF309</f>
        <v>829.86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ROW(Source!A794)</f>
        <v>794</v>
      </c>
      <c r="B310">
        <v>50626683</v>
      </c>
      <c r="C310">
        <v>50628454</v>
      </c>
      <c r="D310">
        <v>31117813</v>
      </c>
      <c r="E310">
        <v>1</v>
      </c>
      <c r="F310">
        <v>1</v>
      </c>
      <c r="G310">
        <v>30570983</v>
      </c>
      <c r="H310">
        <v>3</v>
      </c>
      <c r="I310" t="s">
        <v>1064</v>
      </c>
      <c r="J310" t="s">
        <v>1065</v>
      </c>
      <c r="K310" t="s">
        <v>1066</v>
      </c>
      <c r="L310">
        <v>1354</v>
      </c>
      <c r="N310">
        <v>1010</v>
      </c>
      <c r="O310" t="s">
        <v>402</v>
      </c>
      <c r="P310" t="s">
        <v>402</v>
      </c>
      <c r="Q310">
        <v>1</v>
      </c>
      <c r="W310">
        <v>0</v>
      </c>
      <c r="X310">
        <v>-1906886955</v>
      </c>
      <c r="Y310">
        <f t="shared" si="130"/>
        <v>2</v>
      </c>
      <c r="AA310">
        <v>550.35</v>
      </c>
      <c r="AB310">
        <v>0</v>
      </c>
      <c r="AC310">
        <v>0</v>
      </c>
      <c r="AD310">
        <v>0</v>
      </c>
      <c r="AE310">
        <v>55.09</v>
      </c>
      <c r="AF310">
        <v>0</v>
      </c>
      <c r="AG310">
        <v>0</v>
      </c>
      <c r="AH310">
        <v>0</v>
      </c>
      <c r="AI310">
        <v>9.99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2</v>
      </c>
      <c r="AU310" t="s">
        <v>3</v>
      </c>
      <c r="AV310">
        <v>0</v>
      </c>
      <c r="AW310">
        <v>2</v>
      </c>
      <c r="AX310">
        <v>50628464</v>
      </c>
      <c r="AY310">
        <v>1</v>
      </c>
      <c r="AZ310">
        <v>0</v>
      </c>
      <c r="BA310">
        <v>381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ROUND(Y310*Source!I794,9)</f>
        <v>2</v>
      </c>
      <c r="CY310">
        <f>AA310</f>
        <v>550.35</v>
      </c>
      <c r="CZ310">
        <f>AE310</f>
        <v>55.09</v>
      </c>
      <c r="DA310">
        <f>AI310</f>
        <v>9.99</v>
      </c>
      <c r="DB310">
        <f t="shared" si="134"/>
        <v>110.18</v>
      </c>
      <c r="DC310">
        <f t="shared" si="135"/>
        <v>0</v>
      </c>
      <c r="DD310" t="s">
        <v>3</v>
      </c>
      <c r="DE310" t="s">
        <v>3</v>
      </c>
      <c r="DF310">
        <f>ROUND(ROUND(AE310*AI310,2)*CX310,2)</f>
        <v>1100.7</v>
      </c>
      <c r="DG310">
        <f t="shared" si="148"/>
        <v>0</v>
      </c>
      <c r="DH310">
        <f t="shared" si="149"/>
        <v>0</v>
      </c>
      <c r="DI310">
        <f t="shared" si="140"/>
        <v>0</v>
      </c>
      <c r="DJ310">
        <f>DF310</f>
        <v>1100.7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ROW(Source!A794)</f>
        <v>794</v>
      </c>
      <c r="B311">
        <v>50626683</v>
      </c>
      <c r="C311">
        <v>50628454</v>
      </c>
      <c r="D311">
        <v>42938370</v>
      </c>
      <c r="E311">
        <v>30570983</v>
      </c>
      <c r="F311">
        <v>1</v>
      </c>
      <c r="G311">
        <v>30570983</v>
      </c>
      <c r="H311">
        <v>3</v>
      </c>
      <c r="I311" t="s">
        <v>1067</v>
      </c>
      <c r="J311" t="s">
        <v>3</v>
      </c>
      <c r="K311" t="s">
        <v>1068</v>
      </c>
      <c r="L311">
        <v>1344</v>
      </c>
      <c r="N311">
        <v>1008</v>
      </c>
      <c r="O311" t="s">
        <v>899</v>
      </c>
      <c r="P311" t="s">
        <v>899</v>
      </c>
      <c r="Q311">
        <v>1</v>
      </c>
      <c r="W311">
        <v>0</v>
      </c>
      <c r="X311">
        <v>-94250534</v>
      </c>
      <c r="Y311">
        <f t="shared" ref="Y311:Y374" si="151">AT311</f>
        <v>19.95</v>
      </c>
      <c r="AA311">
        <v>9.64</v>
      </c>
      <c r="AB311">
        <v>0</v>
      </c>
      <c r="AC311">
        <v>0</v>
      </c>
      <c r="AD311">
        <v>0</v>
      </c>
      <c r="AE311">
        <v>1</v>
      </c>
      <c r="AF311">
        <v>0</v>
      </c>
      <c r="AG311">
        <v>0</v>
      </c>
      <c r="AH311">
        <v>0</v>
      </c>
      <c r="AI311">
        <v>9.64</v>
      </c>
      <c r="AJ311">
        <v>1</v>
      </c>
      <c r="AK311">
        <v>1</v>
      </c>
      <c r="AL311">
        <v>1</v>
      </c>
      <c r="AM311">
        <v>5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19.95</v>
      </c>
      <c r="AU311" t="s">
        <v>3</v>
      </c>
      <c r="AV311">
        <v>0</v>
      </c>
      <c r="AW311">
        <v>2</v>
      </c>
      <c r="AX311">
        <v>50628467</v>
      </c>
      <c r="AY311">
        <v>1</v>
      </c>
      <c r="AZ311">
        <v>0</v>
      </c>
      <c r="BA311">
        <v>384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ROUND(Y311*Source!I794,9)</f>
        <v>19.95</v>
      </c>
      <c r="CY311">
        <f>AA311</f>
        <v>9.64</v>
      </c>
      <c r="CZ311">
        <f>AE311</f>
        <v>1</v>
      </c>
      <c r="DA311">
        <f>AI311</f>
        <v>9.64</v>
      </c>
      <c r="DB311">
        <f t="shared" ref="DB311:DB374" si="152">ROUND(ROUND(AT311*CZ311,2),6)</f>
        <v>19.95</v>
      </c>
      <c r="DC311">
        <f t="shared" ref="DC311:DC374" si="153">ROUND(ROUND(AT311*AG311,2),6)</f>
        <v>0</v>
      </c>
      <c r="DD311" t="s">
        <v>3</v>
      </c>
      <c r="DE311" t="s">
        <v>3</v>
      </c>
      <c r="DF311">
        <f>ROUND(ROUND(AE311*AI311,2)*CX311,2)</f>
        <v>192.32</v>
      </c>
      <c r="DG311">
        <f t="shared" si="148"/>
        <v>0</v>
      </c>
      <c r="DH311">
        <f t="shared" si="149"/>
        <v>0</v>
      </c>
      <c r="DI311">
        <f t="shared" si="140"/>
        <v>0</v>
      </c>
      <c r="DJ311">
        <f>DF311</f>
        <v>192.32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ROW(Source!A794)</f>
        <v>794</v>
      </c>
      <c r="B312">
        <v>50626683</v>
      </c>
      <c r="C312">
        <v>50628454</v>
      </c>
      <c r="D312">
        <v>0</v>
      </c>
      <c r="E312">
        <v>0</v>
      </c>
      <c r="F312">
        <v>1</v>
      </c>
      <c r="G312">
        <v>30570983</v>
      </c>
      <c r="H312">
        <v>3</v>
      </c>
      <c r="I312" t="s">
        <v>496</v>
      </c>
      <c r="J312" t="s">
        <v>3</v>
      </c>
      <c r="K312" t="s">
        <v>700</v>
      </c>
      <c r="L312">
        <v>1371</v>
      </c>
      <c r="N312">
        <v>1013</v>
      </c>
      <c r="O312" t="s">
        <v>492</v>
      </c>
      <c r="P312" t="s">
        <v>492</v>
      </c>
      <c r="Q312">
        <v>1</v>
      </c>
      <c r="W312">
        <v>0</v>
      </c>
      <c r="X312">
        <v>-188943289</v>
      </c>
      <c r="Y312">
        <f t="shared" si="151"/>
        <v>1</v>
      </c>
      <c r="AA312">
        <v>70655.360000000001</v>
      </c>
      <c r="AB312">
        <v>0</v>
      </c>
      <c r="AC312">
        <v>0</v>
      </c>
      <c r="AD312">
        <v>0</v>
      </c>
      <c r="AE312">
        <v>8168.25</v>
      </c>
      <c r="AF312">
        <v>0</v>
      </c>
      <c r="AG312">
        <v>0</v>
      </c>
      <c r="AH312">
        <v>0</v>
      </c>
      <c r="AI312">
        <v>8.65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1</v>
      </c>
      <c r="AU312" t="s">
        <v>3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ROUND(Y312*Source!I794,9)</f>
        <v>1</v>
      </c>
      <c r="CY312">
        <f>AA312</f>
        <v>70655.360000000001</v>
      </c>
      <c r="CZ312">
        <f>AE312</f>
        <v>8168.25</v>
      </c>
      <c r="DA312">
        <f>AI312</f>
        <v>8.65</v>
      </c>
      <c r="DB312">
        <f t="shared" si="152"/>
        <v>8168.25</v>
      </c>
      <c r="DC312">
        <f t="shared" si="153"/>
        <v>0</v>
      </c>
      <c r="DD312" t="s">
        <v>3</v>
      </c>
      <c r="DE312" t="s">
        <v>3</v>
      </c>
      <c r="DF312">
        <f>ROUND(ROUND(AE312*AI312,2)*CX312,2)</f>
        <v>70655.360000000001</v>
      </c>
      <c r="DG312">
        <f t="shared" si="148"/>
        <v>0</v>
      </c>
      <c r="DH312">
        <f t="shared" si="149"/>
        <v>0</v>
      </c>
      <c r="DI312">
        <f t="shared" si="140"/>
        <v>0</v>
      </c>
      <c r="DJ312">
        <f>DF312</f>
        <v>70655.360000000001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ROW(Source!A797)</f>
        <v>797</v>
      </c>
      <c r="B313">
        <v>50626682</v>
      </c>
      <c r="C313">
        <v>50628469</v>
      </c>
      <c r="D313">
        <v>40404405</v>
      </c>
      <c r="E313">
        <v>30570983</v>
      </c>
      <c r="F313">
        <v>1</v>
      </c>
      <c r="G313">
        <v>30570983</v>
      </c>
      <c r="H313">
        <v>1</v>
      </c>
      <c r="I313" t="s">
        <v>887</v>
      </c>
      <c r="J313" t="s">
        <v>3</v>
      </c>
      <c r="K313" t="s">
        <v>888</v>
      </c>
      <c r="L313">
        <v>1191</v>
      </c>
      <c r="N313">
        <v>1013</v>
      </c>
      <c r="O313" t="s">
        <v>889</v>
      </c>
      <c r="P313" t="s">
        <v>889</v>
      </c>
      <c r="Q313">
        <v>1</v>
      </c>
      <c r="W313">
        <v>0</v>
      </c>
      <c r="X313">
        <v>476480486</v>
      </c>
      <c r="Y313">
        <f t="shared" si="151"/>
        <v>3.63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3.63</v>
      </c>
      <c r="AU313" t="s">
        <v>3</v>
      </c>
      <c r="AV313">
        <v>1</v>
      </c>
      <c r="AW313">
        <v>2</v>
      </c>
      <c r="AX313">
        <v>50628475</v>
      </c>
      <c r="AY313">
        <v>1</v>
      </c>
      <c r="AZ313">
        <v>0</v>
      </c>
      <c r="BA313">
        <v>385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ROUND(AT313*Source!I797*AH313*AL313,2)</f>
        <v>0</v>
      </c>
      <c r="CV313">
        <f>ROUND(Y313*Source!I797,9)</f>
        <v>3.63</v>
      </c>
      <c r="CW313">
        <v>0</v>
      </c>
      <c r="CX313">
        <f>ROUND(Y313*Source!I797,9)</f>
        <v>3.63</v>
      </c>
      <c r="CY313">
        <f>AD313</f>
        <v>0</v>
      </c>
      <c r="CZ313">
        <f>AH313</f>
        <v>0</v>
      </c>
      <c r="DA313">
        <f>AL313</f>
        <v>1</v>
      </c>
      <c r="DB313">
        <f t="shared" si="152"/>
        <v>0</v>
      </c>
      <c r="DC313">
        <f t="shared" si="153"/>
        <v>0</v>
      </c>
      <c r="DD313" t="s">
        <v>3</v>
      </c>
      <c r="DE313" t="s">
        <v>3</v>
      </c>
      <c r="DF313">
        <f t="shared" ref="DF313:DF319" si="154">ROUND(ROUND(AE313,2)*CX313,2)</f>
        <v>0</v>
      </c>
      <c r="DG313">
        <f t="shared" si="148"/>
        <v>0</v>
      </c>
      <c r="DH313">
        <f t="shared" si="149"/>
        <v>0</v>
      </c>
      <c r="DI313">
        <f t="shared" si="140"/>
        <v>0</v>
      </c>
      <c r="DJ313">
        <f>DI313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ROW(Source!A797)</f>
        <v>797</v>
      </c>
      <c r="B314">
        <v>50626682</v>
      </c>
      <c r="C314">
        <v>50628469</v>
      </c>
      <c r="D314">
        <v>40406154</v>
      </c>
      <c r="E314">
        <v>30570983</v>
      </c>
      <c r="F314">
        <v>1</v>
      </c>
      <c r="G314">
        <v>30570983</v>
      </c>
      <c r="H314">
        <v>2</v>
      </c>
      <c r="I314" t="s">
        <v>897</v>
      </c>
      <c r="J314" t="s">
        <v>3</v>
      </c>
      <c r="K314" t="s">
        <v>898</v>
      </c>
      <c r="L314">
        <v>1344</v>
      </c>
      <c r="N314">
        <v>1008</v>
      </c>
      <c r="O314" t="s">
        <v>899</v>
      </c>
      <c r="P314" t="s">
        <v>899</v>
      </c>
      <c r="Q314">
        <v>1</v>
      </c>
      <c r="W314">
        <v>0</v>
      </c>
      <c r="X314">
        <v>-1180195794</v>
      </c>
      <c r="Y314">
        <f t="shared" si="151"/>
        <v>7.72</v>
      </c>
      <c r="AA314">
        <v>0</v>
      </c>
      <c r="AB314">
        <v>1</v>
      </c>
      <c r="AC314">
        <v>0</v>
      </c>
      <c r="AD314">
        <v>0</v>
      </c>
      <c r="AE314">
        <v>0</v>
      </c>
      <c r="AF314">
        <v>1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7.72</v>
      </c>
      <c r="AU314" t="s">
        <v>3</v>
      </c>
      <c r="AV314">
        <v>0</v>
      </c>
      <c r="AW314">
        <v>2</v>
      </c>
      <c r="AX314">
        <v>50628476</v>
      </c>
      <c r="AY314">
        <v>1</v>
      </c>
      <c r="AZ314">
        <v>0</v>
      </c>
      <c r="BA314">
        <v>386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ROUND(Y314*Source!I797*DO314,9)</f>
        <v>0</v>
      </c>
      <c r="CX314">
        <f>ROUND(Y314*Source!I797,9)</f>
        <v>7.72</v>
      </c>
      <c r="CY314">
        <f>AB314</f>
        <v>1</v>
      </c>
      <c r="CZ314">
        <f>AF314</f>
        <v>1</v>
      </c>
      <c r="DA314">
        <f>AJ314</f>
        <v>1</v>
      </c>
      <c r="DB314">
        <f t="shared" si="152"/>
        <v>7.72</v>
      </c>
      <c r="DC314">
        <f t="shared" si="153"/>
        <v>0</v>
      </c>
      <c r="DD314" t="s">
        <v>3</v>
      </c>
      <c r="DE314" t="s">
        <v>3</v>
      </c>
      <c r="DF314">
        <f t="shared" si="154"/>
        <v>0</v>
      </c>
      <c r="DG314">
        <f t="shared" si="148"/>
        <v>7.72</v>
      </c>
      <c r="DH314">
        <f t="shared" si="149"/>
        <v>0</v>
      </c>
      <c r="DI314">
        <f t="shared" si="140"/>
        <v>0</v>
      </c>
      <c r="DJ314">
        <f>DG314</f>
        <v>7.72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ROW(Source!A797)</f>
        <v>797</v>
      </c>
      <c r="B315">
        <v>50626682</v>
      </c>
      <c r="C315">
        <v>50628469</v>
      </c>
      <c r="D315">
        <v>46169985</v>
      </c>
      <c r="E315">
        <v>1</v>
      </c>
      <c r="F315">
        <v>1</v>
      </c>
      <c r="G315">
        <v>30570983</v>
      </c>
      <c r="H315">
        <v>3</v>
      </c>
      <c r="I315" t="s">
        <v>708</v>
      </c>
      <c r="J315" t="s">
        <v>710</v>
      </c>
      <c r="K315" t="s">
        <v>709</v>
      </c>
      <c r="L315">
        <v>1354</v>
      </c>
      <c r="N315">
        <v>1010</v>
      </c>
      <c r="O315" t="s">
        <v>402</v>
      </c>
      <c r="P315" t="s">
        <v>402</v>
      </c>
      <c r="Q315">
        <v>1</v>
      </c>
      <c r="W315">
        <v>0</v>
      </c>
      <c r="X315">
        <v>-1429574836</v>
      </c>
      <c r="Y315">
        <f t="shared" si="151"/>
        <v>1</v>
      </c>
      <c r="AA315">
        <v>1840.29</v>
      </c>
      <c r="AB315">
        <v>0</v>
      </c>
      <c r="AC315">
        <v>0</v>
      </c>
      <c r="AD315">
        <v>0</v>
      </c>
      <c r="AE315">
        <v>1840.29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 t="s">
        <v>3</v>
      </c>
      <c r="AT315">
        <v>1</v>
      </c>
      <c r="AU315" t="s">
        <v>3</v>
      </c>
      <c r="AV315">
        <v>0</v>
      </c>
      <c r="AW315">
        <v>1</v>
      </c>
      <c r="AX315">
        <v>-1</v>
      </c>
      <c r="AY315">
        <v>0</v>
      </c>
      <c r="AZ315">
        <v>0</v>
      </c>
      <c r="BA315" t="s">
        <v>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ROUND(Y315*Source!I797,9)</f>
        <v>1</v>
      </c>
      <c r="CY315">
        <f>AA315</f>
        <v>1840.29</v>
      </c>
      <c r="CZ315">
        <f>AE315</f>
        <v>1840.29</v>
      </c>
      <c r="DA315">
        <f>AI315</f>
        <v>1</v>
      </c>
      <c r="DB315">
        <f t="shared" si="152"/>
        <v>1840.29</v>
      </c>
      <c r="DC315">
        <f t="shared" si="153"/>
        <v>0</v>
      </c>
      <c r="DD315" t="s">
        <v>3</v>
      </c>
      <c r="DE315" t="s">
        <v>3</v>
      </c>
      <c r="DF315">
        <f t="shared" si="154"/>
        <v>1840.29</v>
      </c>
      <c r="DG315">
        <f t="shared" si="148"/>
        <v>0</v>
      </c>
      <c r="DH315">
        <f t="shared" si="149"/>
        <v>0</v>
      </c>
      <c r="DI315">
        <f t="shared" si="140"/>
        <v>0</v>
      </c>
      <c r="DJ315">
        <f>DF315</f>
        <v>1840.29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ROW(Source!A797)</f>
        <v>797</v>
      </c>
      <c r="B316">
        <v>50626682</v>
      </c>
      <c r="C316">
        <v>50628469</v>
      </c>
      <c r="D316">
        <v>31122711</v>
      </c>
      <c r="E316">
        <v>1</v>
      </c>
      <c r="F316">
        <v>1</v>
      </c>
      <c r="G316">
        <v>30570983</v>
      </c>
      <c r="H316">
        <v>3</v>
      </c>
      <c r="I316" t="s">
        <v>712</v>
      </c>
      <c r="J316" t="s">
        <v>714</v>
      </c>
      <c r="K316" t="s">
        <v>713</v>
      </c>
      <c r="L316">
        <v>1354</v>
      </c>
      <c r="N316">
        <v>1010</v>
      </c>
      <c r="O316" t="s">
        <v>402</v>
      </c>
      <c r="P316" t="s">
        <v>402</v>
      </c>
      <c r="Q316">
        <v>1</v>
      </c>
      <c r="W316">
        <v>0</v>
      </c>
      <c r="X316">
        <v>-1578756022</v>
      </c>
      <c r="Y316">
        <f t="shared" si="151"/>
        <v>1</v>
      </c>
      <c r="AA316">
        <v>57.66</v>
      </c>
      <c r="AB316">
        <v>0</v>
      </c>
      <c r="AC316">
        <v>0</v>
      </c>
      <c r="AD316">
        <v>0</v>
      </c>
      <c r="AE316">
        <v>57.66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 t="s">
        <v>3</v>
      </c>
      <c r="AT316">
        <v>1</v>
      </c>
      <c r="AU316" t="s">
        <v>3</v>
      </c>
      <c r="AV316">
        <v>0</v>
      </c>
      <c r="AW316">
        <v>1</v>
      </c>
      <c r="AX316">
        <v>-1</v>
      </c>
      <c r="AY316">
        <v>0</v>
      </c>
      <c r="AZ316">
        <v>0</v>
      </c>
      <c r="BA316" t="s">
        <v>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ROUND(Y316*Source!I797,9)</f>
        <v>1</v>
      </c>
      <c r="CY316">
        <f>AA316</f>
        <v>57.66</v>
      </c>
      <c r="CZ316">
        <f>AE316</f>
        <v>57.66</v>
      </c>
      <c r="DA316">
        <f>AI316</f>
        <v>1</v>
      </c>
      <c r="DB316">
        <f t="shared" si="152"/>
        <v>57.66</v>
      </c>
      <c r="DC316">
        <f t="shared" si="153"/>
        <v>0</v>
      </c>
      <c r="DD316" t="s">
        <v>3</v>
      </c>
      <c r="DE316" t="s">
        <v>3</v>
      </c>
      <c r="DF316">
        <f t="shared" si="154"/>
        <v>57.66</v>
      </c>
      <c r="DG316">
        <f t="shared" si="148"/>
        <v>0</v>
      </c>
      <c r="DH316">
        <f t="shared" si="149"/>
        <v>0</v>
      </c>
      <c r="DI316">
        <f t="shared" si="140"/>
        <v>0</v>
      </c>
      <c r="DJ316">
        <f>DF316</f>
        <v>57.66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ROW(Source!A797)</f>
        <v>797</v>
      </c>
      <c r="B317">
        <v>50626682</v>
      </c>
      <c r="C317">
        <v>50628469</v>
      </c>
      <c r="D317">
        <v>42938370</v>
      </c>
      <c r="E317">
        <v>30570983</v>
      </c>
      <c r="F317">
        <v>1</v>
      </c>
      <c r="G317">
        <v>30570983</v>
      </c>
      <c r="H317">
        <v>3</v>
      </c>
      <c r="I317" t="s">
        <v>1067</v>
      </c>
      <c r="J317" t="s">
        <v>3</v>
      </c>
      <c r="K317" t="s">
        <v>1068</v>
      </c>
      <c r="L317">
        <v>1344</v>
      </c>
      <c r="N317">
        <v>1008</v>
      </c>
      <c r="O317" t="s">
        <v>899</v>
      </c>
      <c r="P317" t="s">
        <v>899</v>
      </c>
      <c r="Q317">
        <v>1</v>
      </c>
      <c r="W317">
        <v>0</v>
      </c>
      <c r="X317">
        <v>-94250534</v>
      </c>
      <c r="Y317">
        <f t="shared" si="151"/>
        <v>2.66</v>
      </c>
      <c r="AA317">
        <v>1</v>
      </c>
      <c r="AB317">
        <v>0</v>
      </c>
      <c r="AC317">
        <v>0</v>
      </c>
      <c r="AD317">
        <v>0</v>
      </c>
      <c r="AE317">
        <v>1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2.66</v>
      </c>
      <c r="AU317" t="s">
        <v>3</v>
      </c>
      <c r="AV317">
        <v>0</v>
      </c>
      <c r="AW317">
        <v>2</v>
      </c>
      <c r="AX317">
        <v>50628478</v>
      </c>
      <c r="AY317">
        <v>1</v>
      </c>
      <c r="AZ317">
        <v>0</v>
      </c>
      <c r="BA317">
        <v>388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ROUND(Y317*Source!I797,9)</f>
        <v>2.66</v>
      </c>
      <c r="CY317">
        <f>AA317</f>
        <v>1</v>
      </c>
      <c r="CZ317">
        <f>AE317</f>
        <v>1</v>
      </c>
      <c r="DA317">
        <f>AI317</f>
        <v>1</v>
      </c>
      <c r="DB317">
        <f t="shared" si="152"/>
        <v>2.66</v>
      </c>
      <c r="DC317">
        <f t="shared" si="153"/>
        <v>0</v>
      </c>
      <c r="DD317" t="s">
        <v>3</v>
      </c>
      <c r="DE317" t="s">
        <v>3</v>
      </c>
      <c r="DF317">
        <f t="shared" si="154"/>
        <v>2.66</v>
      </c>
      <c r="DG317">
        <f t="shared" si="148"/>
        <v>0</v>
      </c>
      <c r="DH317">
        <f t="shared" si="149"/>
        <v>0</v>
      </c>
      <c r="DI317">
        <f t="shared" si="140"/>
        <v>0</v>
      </c>
      <c r="DJ317">
        <f>DF317</f>
        <v>2.66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ROW(Source!A798)</f>
        <v>798</v>
      </c>
      <c r="B318">
        <v>50626683</v>
      </c>
      <c r="C318">
        <v>50628469</v>
      </c>
      <c r="D318">
        <v>40404405</v>
      </c>
      <c r="E318">
        <v>30570983</v>
      </c>
      <c r="F318">
        <v>1</v>
      </c>
      <c r="G318">
        <v>30570983</v>
      </c>
      <c r="H318">
        <v>1</v>
      </c>
      <c r="I318" t="s">
        <v>887</v>
      </c>
      <c r="J318" t="s">
        <v>3</v>
      </c>
      <c r="K318" t="s">
        <v>888</v>
      </c>
      <c r="L318">
        <v>1191</v>
      </c>
      <c r="N318">
        <v>1013</v>
      </c>
      <c r="O318" t="s">
        <v>889</v>
      </c>
      <c r="P318" t="s">
        <v>889</v>
      </c>
      <c r="Q318">
        <v>1</v>
      </c>
      <c r="W318">
        <v>0</v>
      </c>
      <c r="X318">
        <v>476480486</v>
      </c>
      <c r="Y318">
        <f t="shared" si="151"/>
        <v>3.63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5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3.63</v>
      </c>
      <c r="AU318" t="s">
        <v>3</v>
      </c>
      <c r="AV318">
        <v>1</v>
      </c>
      <c r="AW318">
        <v>2</v>
      </c>
      <c r="AX318">
        <v>50628475</v>
      </c>
      <c r="AY318">
        <v>1</v>
      </c>
      <c r="AZ318">
        <v>0</v>
      </c>
      <c r="BA318">
        <v>389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U318">
        <f>ROUND(AT318*Source!I798*AH318*AL318,2)</f>
        <v>0</v>
      </c>
      <c r="CV318">
        <f>ROUND(Y318*Source!I798,9)</f>
        <v>3.63</v>
      </c>
      <c r="CW318">
        <v>0</v>
      </c>
      <c r="CX318">
        <f>ROUND(Y318*Source!I798,9)</f>
        <v>3.63</v>
      </c>
      <c r="CY318">
        <f>AD318</f>
        <v>0</v>
      </c>
      <c r="CZ318">
        <f>AH318</f>
        <v>0</v>
      </c>
      <c r="DA318">
        <f>AL318</f>
        <v>1</v>
      </c>
      <c r="DB318">
        <f t="shared" si="152"/>
        <v>0</v>
      </c>
      <c r="DC318">
        <f t="shared" si="153"/>
        <v>0</v>
      </c>
      <c r="DD318" t="s">
        <v>3</v>
      </c>
      <c r="DE318" t="s">
        <v>3</v>
      </c>
      <c r="DF318">
        <f t="shared" si="154"/>
        <v>0</v>
      </c>
      <c r="DG318">
        <f t="shared" si="148"/>
        <v>0</v>
      </c>
      <c r="DH318">
        <f t="shared" si="149"/>
        <v>0</v>
      </c>
      <c r="DI318">
        <f t="shared" si="140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ROW(Source!A798)</f>
        <v>798</v>
      </c>
      <c r="B319">
        <v>50626683</v>
      </c>
      <c r="C319">
        <v>50628469</v>
      </c>
      <c r="D319">
        <v>40406154</v>
      </c>
      <c r="E319">
        <v>30570983</v>
      </c>
      <c r="F319">
        <v>1</v>
      </c>
      <c r="G319">
        <v>30570983</v>
      </c>
      <c r="H319">
        <v>2</v>
      </c>
      <c r="I319" t="s">
        <v>897</v>
      </c>
      <c r="J319" t="s">
        <v>3</v>
      </c>
      <c r="K319" t="s">
        <v>898</v>
      </c>
      <c r="L319">
        <v>1344</v>
      </c>
      <c r="N319">
        <v>1008</v>
      </c>
      <c r="O319" t="s">
        <v>899</v>
      </c>
      <c r="P319" t="s">
        <v>899</v>
      </c>
      <c r="Q319">
        <v>1</v>
      </c>
      <c r="W319">
        <v>0</v>
      </c>
      <c r="X319">
        <v>-1180195794</v>
      </c>
      <c r="Y319">
        <f t="shared" si="151"/>
        <v>7.72</v>
      </c>
      <c r="AA319">
        <v>0</v>
      </c>
      <c r="AB319">
        <v>1.07</v>
      </c>
      <c r="AC319">
        <v>0</v>
      </c>
      <c r="AD319">
        <v>0</v>
      </c>
      <c r="AE319">
        <v>0</v>
      </c>
      <c r="AF319">
        <v>1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5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7.72</v>
      </c>
      <c r="AU319" t="s">
        <v>3</v>
      </c>
      <c r="AV319">
        <v>0</v>
      </c>
      <c r="AW319">
        <v>2</v>
      </c>
      <c r="AX319">
        <v>50628476</v>
      </c>
      <c r="AY319">
        <v>1</v>
      </c>
      <c r="AZ319">
        <v>0</v>
      </c>
      <c r="BA319">
        <v>390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ROUND(Y319*Source!I798*DO319,9)</f>
        <v>0</v>
      </c>
      <c r="CX319">
        <f>ROUND(Y319*Source!I798,9)</f>
        <v>7.72</v>
      </c>
      <c r="CY319">
        <f>AB319</f>
        <v>1.07</v>
      </c>
      <c r="CZ319">
        <f>AF319</f>
        <v>1</v>
      </c>
      <c r="DA319">
        <f>AJ319</f>
        <v>1</v>
      </c>
      <c r="DB319">
        <f t="shared" si="152"/>
        <v>7.72</v>
      </c>
      <c r="DC319">
        <f t="shared" si="153"/>
        <v>0</v>
      </c>
      <c r="DD319" t="s">
        <v>3</v>
      </c>
      <c r="DE319" t="s">
        <v>3</v>
      </c>
      <c r="DF319">
        <f t="shared" si="154"/>
        <v>0</v>
      </c>
      <c r="DG319">
        <f t="shared" si="148"/>
        <v>7.72</v>
      </c>
      <c r="DH319">
        <f t="shared" si="149"/>
        <v>0</v>
      </c>
      <c r="DI319">
        <f t="shared" si="140"/>
        <v>0</v>
      </c>
      <c r="DJ319">
        <f>DG319</f>
        <v>7.72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ROW(Source!A798)</f>
        <v>798</v>
      </c>
      <c r="B320">
        <v>50626683</v>
      </c>
      <c r="C320">
        <v>50628469</v>
      </c>
      <c r="D320">
        <v>46169985</v>
      </c>
      <c r="E320">
        <v>1</v>
      </c>
      <c r="F320">
        <v>1</v>
      </c>
      <c r="G320">
        <v>30570983</v>
      </c>
      <c r="H320">
        <v>3</v>
      </c>
      <c r="I320" t="s">
        <v>708</v>
      </c>
      <c r="J320" t="s">
        <v>710</v>
      </c>
      <c r="K320" t="s">
        <v>709</v>
      </c>
      <c r="L320">
        <v>1354</v>
      </c>
      <c r="N320">
        <v>1010</v>
      </c>
      <c r="O320" t="s">
        <v>402</v>
      </c>
      <c r="P320" t="s">
        <v>402</v>
      </c>
      <c r="Q320">
        <v>1</v>
      </c>
      <c r="W320">
        <v>0</v>
      </c>
      <c r="X320">
        <v>-1429574836</v>
      </c>
      <c r="Y320">
        <f t="shared" si="151"/>
        <v>1</v>
      </c>
      <c r="AA320">
        <v>5152.8100000000004</v>
      </c>
      <c r="AB320">
        <v>0</v>
      </c>
      <c r="AC320">
        <v>0</v>
      </c>
      <c r="AD320">
        <v>0</v>
      </c>
      <c r="AE320">
        <v>1840.29</v>
      </c>
      <c r="AF320">
        <v>0</v>
      </c>
      <c r="AG320">
        <v>0</v>
      </c>
      <c r="AH320">
        <v>0</v>
      </c>
      <c r="AI320">
        <v>2.8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0</v>
      </c>
      <c r="AR320">
        <v>0</v>
      </c>
      <c r="AS320" t="s">
        <v>3</v>
      </c>
      <c r="AT320">
        <v>1</v>
      </c>
      <c r="AU320" t="s">
        <v>3</v>
      </c>
      <c r="AV320">
        <v>0</v>
      </c>
      <c r="AW320">
        <v>1</v>
      </c>
      <c r="AX320">
        <v>-1</v>
      </c>
      <c r="AY320">
        <v>0</v>
      </c>
      <c r="AZ320">
        <v>0</v>
      </c>
      <c r="BA320" t="s">
        <v>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ROUND(Y320*Source!I798,9)</f>
        <v>1</v>
      </c>
      <c r="CY320">
        <f>AA320</f>
        <v>5152.8100000000004</v>
      </c>
      <c r="CZ320">
        <f>AE320</f>
        <v>1840.29</v>
      </c>
      <c r="DA320">
        <f>AI320</f>
        <v>2.8</v>
      </c>
      <c r="DB320">
        <f t="shared" si="152"/>
        <v>1840.29</v>
      </c>
      <c r="DC320">
        <f t="shared" si="153"/>
        <v>0</v>
      </c>
      <c r="DD320" t="s">
        <v>3</v>
      </c>
      <c r="DE320" t="s">
        <v>3</v>
      </c>
      <c r="DF320">
        <f>ROUND(ROUND(AE320*AI320,2)*CX320,2)</f>
        <v>5152.8100000000004</v>
      </c>
      <c r="DG320">
        <f t="shared" si="148"/>
        <v>0</v>
      </c>
      <c r="DH320">
        <f t="shared" si="149"/>
        <v>0</v>
      </c>
      <c r="DI320">
        <f t="shared" si="140"/>
        <v>0</v>
      </c>
      <c r="DJ320">
        <f>DF320</f>
        <v>5152.8100000000004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ROW(Source!A798)</f>
        <v>798</v>
      </c>
      <c r="B321">
        <v>50626683</v>
      </c>
      <c r="C321">
        <v>50628469</v>
      </c>
      <c r="D321">
        <v>31122711</v>
      </c>
      <c r="E321">
        <v>1</v>
      </c>
      <c r="F321">
        <v>1</v>
      </c>
      <c r="G321">
        <v>30570983</v>
      </c>
      <c r="H321">
        <v>3</v>
      </c>
      <c r="I321" t="s">
        <v>712</v>
      </c>
      <c r="J321" t="s">
        <v>714</v>
      </c>
      <c r="K321" t="s">
        <v>713</v>
      </c>
      <c r="L321">
        <v>1354</v>
      </c>
      <c r="N321">
        <v>1010</v>
      </c>
      <c r="O321" t="s">
        <v>402</v>
      </c>
      <c r="P321" t="s">
        <v>402</v>
      </c>
      <c r="Q321">
        <v>1</v>
      </c>
      <c r="W321">
        <v>0</v>
      </c>
      <c r="X321">
        <v>-1578756022</v>
      </c>
      <c r="Y321">
        <f t="shared" si="151"/>
        <v>1</v>
      </c>
      <c r="AA321">
        <v>121.09</v>
      </c>
      <c r="AB321">
        <v>0</v>
      </c>
      <c r="AC321">
        <v>0</v>
      </c>
      <c r="AD321">
        <v>0</v>
      </c>
      <c r="AE321">
        <v>57.66</v>
      </c>
      <c r="AF321">
        <v>0</v>
      </c>
      <c r="AG321">
        <v>0</v>
      </c>
      <c r="AH321">
        <v>0</v>
      </c>
      <c r="AI321">
        <v>2.1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0</v>
      </c>
      <c r="AR321">
        <v>0</v>
      </c>
      <c r="AS321" t="s">
        <v>3</v>
      </c>
      <c r="AT321">
        <v>1</v>
      </c>
      <c r="AU321" t="s">
        <v>3</v>
      </c>
      <c r="AV321">
        <v>0</v>
      </c>
      <c r="AW321">
        <v>1</v>
      </c>
      <c r="AX321">
        <v>-1</v>
      </c>
      <c r="AY321">
        <v>0</v>
      </c>
      <c r="AZ321">
        <v>0</v>
      </c>
      <c r="BA321" t="s">
        <v>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ROUND(Y321*Source!I798,9)</f>
        <v>1</v>
      </c>
      <c r="CY321">
        <f>AA321</f>
        <v>121.09</v>
      </c>
      <c r="CZ321">
        <f>AE321</f>
        <v>57.66</v>
      </c>
      <c r="DA321">
        <f>AI321</f>
        <v>2.1</v>
      </c>
      <c r="DB321">
        <f t="shared" si="152"/>
        <v>57.66</v>
      </c>
      <c r="DC321">
        <f t="shared" si="153"/>
        <v>0</v>
      </c>
      <c r="DD321" t="s">
        <v>3</v>
      </c>
      <c r="DE321" t="s">
        <v>3</v>
      </c>
      <c r="DF321">
        <f>ROUND(ROUND(AE321*AI321,2)*CX321,2)</f>
        <v>121.09</v>
      </c>
      <c r="DG321">
        <f t="shared" si="148"/>
        <v>0</v>
      </c>
      <c r="DH321">
        <f t="shared" si="149"/>
        <v>0</v>
      </c>
      <c r="DI321">
        <f t="shared" ref="DI321:DI384" si="155">ROUND(ROUND(AH321,2)*CX321,2)</f>
        <v>0</v>
      </c>
      <c r="DJ321">
        <f>DF321</f>
        <v>121.09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ROW(Source!A798)</f>
        <v>798</v>
      </c>
      <c r="B322">
        <v>50626683</v>
      </c>
      <c r="C322">
        <v>50628469</v>
      </c>
      <c r="D322">
        <v>42938370</v>
      </c>
      <c r="E322">
        <v>30570983</v>
      </c>
      <c r="F322">
        <v>1</v>
      </c>
      <c r="G322">
        <v>30570983</v>
      </c>
      <c r="H322">
        <v>3</v>
      </c>
      <c r="I322" t="s">
        <v>1067</v>
      </c>
      <c r="J322" t="s">
        <v>3</v>
      </c>
      <c r="K322" t="s">
        <v>1068</v>
      </c>
      <c r="L322">
        <v>1344</v>
      </c>
      <c r="N322">
        <v>1008</v>
      </c>
      <c r="O322" t="s">
        <v>899</v>
      </c>
      <c r="P322" t="s">
        <v>899</v>
      </c>
      <c r="Q322">
        <v>1</v>
      </c>
      <c r="W322">
        <v>0</v>
      </c>
      <c r="X322">
        <v>-94250534</v>
      </c>
      <c r="Y322">
        <f t="shared" si="151"/>
        <v>2.66</v>
      </c>
      <c r="AA322">
        <v>9.64</v>
      </c>
      <c r="AB322">
        <v>0</v>
      </c>
      <c r="AC322">
        <v>0</v>
      </c>
      <c r="AD322">
        <v>0</v>
      </c>
      <c r="AE322">
        <v>1</v>
      </c>
      <c r="AF322">
        <v>0</v>
      </c>
      <c r="AG322">
        <v>0</v>
      </c>
      <c r="AH322">
        <v>0</v>
      </c>
      <c r="AI322">
        <v>9.64</v>
      </c>
      <c r="AJ322">
        <v>1</v>
      </c>
      <c r="AK322">
        <v>1</v>
      </c>
      <c r="AL322">
        <v>1</v>
      </c>
      <c r="AM322">
        <v>5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2.66</v>
      </c>
      <c r="AU322" t="s">
        <v>3</v>
      </c>
      <c r="AV322">
        <v>0</v>
      </c>
      <c r="AW322">
        <v>2</v>
      </c>
      <c r="AX322">
        <v>50628478</v>
      </c>
      <c r="AY322">
        <v>1</v>
      </c>
      <c r="AZ322">
        <v>0</v>
      </c>
      <c r="BA322">
        <v>392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ROUND(Y322*Source!I798,9)</f>
        <v>2.66</v>
      </c>
      <c r="CY322">
        <f>AA322</f>
        <v>9.64</v>
      </c>
      <c r="CZ322">
        <f>AE322</f>
        <v>1</v>
      </c>
      <c r="DA322">
        <f>AI322</f>
        <v>9.64</v>
      </c>
      <c r="DB322">
        <f t="shared" si="152"/>
        <v>2.66</v>
      </c>
      <c r="DC322">
        <f t="shared" si="153"/>
        <v>0</v>
      </c>
      <c r="DD322" t="s">
        <v>3</v>
      </c>
      <c r="DE322" t="s">
        <v>3</v>
      </c>
      <c r="DF322">
        <f>ROUND(ROUND(AE322*AI322,2)*CX322,2)</f>
        <v>25.64</v>
      </c>
      <c r="DG322">
        <f t="shared" si="148"/>
        <v>0</v>
      </c>
      <c r="DH322">
        <f t="shared" si="149"/>
        <v>0</v>
      </c>
      <c r="DI322">
        <f t="shared" si="155"/>
        <v>0</v>
      </c>
      <c r="DJ322">
        <f>DF322</f>
        <v>25.64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ROW(Source!A803)</f>
        <v>803</v>
      </c>
      <c r="B323">
        <v>50626682</v>
      </c>
      <c r="C323">
        <v>50628481</v>
      </c>
      <c r="D323">
        <v>40404405</v>
      </c>
      <c r="E323">
        <v>30570983</v>
      </c>
      <c r="F323">
        <v>1</v>
      </c>
      <c r="G323">
        <v>30570983</v>
      </c>
      <c r="H323">
        <v>1</v>
      </c>
      <c r="I323" t="s">
        <v>887</v>
      </c>
      <c r="J323" t="s">
        <v>3</v>
      </c>
      <c r="K323" t="s">
        <v>888</v>
      </c>
      <c r="L323">
        <v>1191</v>
      </c>
      <c r="N323">
        <v>1013</v>
      </c>
      <c r="O323" t="s">
        <v>889</v>
      </c>
      <c r="P323" t="s">
        <v>889</v>
      </c>
      <c r="Q323">
        <v>1</v>
      </c>
      <c r="W323">
        <v>0</v>
      </c>
      <c r="X323">
        <v>476480486</v>
      </c>
      <c r="Y323">
        <f t="shared" si="151"/>
        <v>13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13</v>
      </c>
      <c r="AU323" t="s">
        <v>3</v>
      </c>
      <c r="AV323">
        <v>1</v>
      </c>
      <c r="AW323">
        <v>2</v>
      </c>
      <c r="AX323">
        <v>50628488</v>
      </c>
      <c r="AY323">
        <v>1</v>
      </c>
      <c r="AZ323">
        <v>0</v>
      </c>
      <c r="BA323">
        <v>393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U323">
        <f>ROUND(AT323*Source!I803*AH323*AL323,2)</f>
        <v>0</v>
      </c>
      <c r="CV323">
        <f>ROUND(Y323*Source!I803,9)</f>
        <v>26</v>
      </c>
      <c r="CW323">
        <v>0</v>
      </c>
      <c r="CX323">
        <f>ROUND(Y323*Source!I803,9)</f>
        <v>26</v>
      </c>
      <c r="CY323">
        <f>AD323</f>
        <v>0</v>
      </c>
      <c r="CZ323">
        <f>AH323</f>
        <v>0</v>
      </c>
      <c r="DA323">
        <f>AL323</f>
        <v>1</v>
      </c>
      <c r="DB323">
        <f t="shared" si="152"/>
        <v>0</v>
      </c>
      <c r="DC323">
        <f t="shared" si="153"/>
        <v>0</v>
      </c>
      <c r="DD323" t="s">
        <v>3</v>
      </c>
      <c r="DE323" t="s">
        <v>3</v>
      </c>
      <c r="DF323">
        <f t="shared" ref="DF323:DF330" si="156">ROUND(ROUND(AE323,2)*CX323,2)</f>
        <v>0</v>
      </c>
      <c r="DG323">
        <f t="shared" si="148"/>
        <v>0</v>
      </c>
      <c r="DH323">
        <f t="shared" si="149"/>
        <v>0</v>
      </c>
      <c r="DI323">
        <f t="shared" si="155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ROW(Source!A803)</f>
        <v>803</v>
      </c>
      <c r="B324">
        <v>50626682</v>
      </c>
      <c r="C324">
        <v>50628481</v>
      </c>
      <c r="D324">
        <v>40406154</v>
      </c>
      <c r="E324">
        <v>30570983</v>
      </c>
      <c r="F324">
        <v>1</v>
      </c>
      <c r="G324">
        <v>30570983</v>
      </c>
      <c r="H324">
        <v>2</v>
      </c>
      <c r="I324" t="s">
        <v>897</v>
      </c>
      <c r="J324" t="s">
        <v>3</v>
      </c>
      <c r="K324" t="s">
        <v>898</v>
      </c>
      <c r="L324">
        <v>1344</v>
      </c>
      <c r="N324">
        <v>1008</v>
      </c>
      <c r="O324" t="s">
        <v>899</v>
      </c>
      <c r="P324" t="s">
        <v>899</v>
      </c>
      <c r="Q324">
        <v>1</v>
      </c>
      <c r="W324">
        <v>0</v>
      </c>
      <c r="X324">
        <v>-1180195794</v>
      </c>
      <c r="Y324">
        <f t="shared" si="151"/>
        <v>15.26</v>
      </c>
      <c r="AA324">
        <v>0</v>
      </c>
      <c r="AB324">
        <v>1</v>
      </c>
      <c r="AC324">
        <v>0</v>
      </c>
      <c r="AD324">
        <v>0</v>
      </c>
      <c r="AE324">
        <v>0</v>
      </c>
      <c r="AF324">
        <v>1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15.26</v>
      </c>
      <c r="AU324" t="s">
        <v>3</v>
      </c>
      <c r="AV324">
        <v>0</v>
      </c>
      <c r="AW324">
        <v>2</v>
      </c>
      <c r="AX324">
        <v>50628489</v>
      </c>
      <c r="AY324">
        <v>1</v>
      </c>
      <c r="AZ324">
        <v>0</v>
      </c>
      <c r="BA324">
        <v>394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ROUND(Y324*Source!I803*DO324,9)</f>
        <v>0</v>
      </c>
      <c r="CX324">
        <f>ROUND(Y324*Source!I803,9)</f>
        <v>30.52</v>
      </c>
      <c r="CY324">
        <f>AB324</f>
        <v>1</v>
      </c>
      <c r="CZ324">
        <f>AF324</f>
        <v>1</v>
      </c>
      <c r="DA324">
        <f>AJ324</f>
        <v>1</v>
      </c>
      <c r="DB324">
        <f t="shared" si="152"/>
        <v>15.26</v>
      </c>
      <c r="DC324">
        <f t="shared" si="153"/>
        <v>0</v>
      </c>
      <c r="DD324" t="s">
        <v>3</v>
      </c>
      <c r="DE324" t="s">
        <v>3</v>
      </c>
      <c r="DF324">
        <f t="shared" si="156"/>
        <v>0</v>
      </c>
      <c r="DG324">
        <f t="shared" si="148"/>
        <v>30.52</v>
      </c>
      <c r="DH324">
        <f t="shared" si="149"/>
        <v>0</v>
      </c>
      <c r="DI324">
        <f t="shared" si="155"/>
        <v>0</v>
      </c>
      <c r="DJ324">
        <f>DG324</f>
        <v>30.52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ROW(Source!A803)</f>
        <v>803</v>
      </c>
      <c r="B325">
        <v>50626682</v>
      </c>
      <c r="C325">
        <v>50628481</v>
      </c>
      <c r="D325">
        <v>31117811</v>
      </c>
      <c r="E325">
        <v>1</v>
      </c>
      <c r="F325">
        <v>1</v>
      </c>
      <c r="G325">
        <v>30570983</v>
      </c>
      <c r="H325">
        <v>3</v>
      </c>
      <c r="I325" t="s">
        <v>1069</v>
      </c>
      <c r="J325" t="s">
        <v>1070</v>
      </c>
      <c r="K325" t="s">
        <v>1071</v>
      </c>
      <c r="L325">
        <v>1354</v>
      </c>
      <c r="N325">
        <v>1010</v>
      </c>
      <c r="O325" t="s">
        <v>402</v>
      </c>
      <c r="P325" t="s">
        <v>402</v>
      </c>
      <c r="Q325">
        <v>1</v>
      </c>
      <c r="W325">
        <v>0</v>
      </c>
      <c r="X325">
        <v>-1614708272</v>
      </c>
      <c r="Y325">
        <f t="shared" si="151"/>
        <v>1</v>
      </c>
      <c r="AA325">
        <v>37.630000000000003</v>
      </c>
      <c r="AB325">
        <v>0</v>
      </c>
      <c r="AC325">
        <v>0</v>
      </c>
      <c r="AD325">
        <v>0</v>
      </c>
      <c r="AE325">
        <v>37.630000000000003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1</v>
      </c>
      <c r="AU325" t="s">
        <v>3</v>
      </c>
      <c r="AV325">
        <v>0</v>
      </c>
      <c r="AW325">
        <v>2</v>
      </c>
      <c r="AX325">
        <v>50628490</v>
      </c>
      <c r="AY325">
        <v>1</v>
      </c>
      <c r="AZ325">
        <v>0</v>
      </c>
      <c r="BA325">
        <v>395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ROUND(Y325*Source!I803,9)</f>
        <v>2</v>
      </c>
      <c r="CY325">
        <f>AA325</f>
        <v>37.630000000000003</v>
      </c>
      <c r="CZ325">
        <f>AE325</f>
        <v>37.630000000000003</v>
      </c>
      <c r="DA325">
        <f>AI325</f>
        <v>1</v>
      </c>
      <c r="DB325">
        <f t="shared" si="152"/>
        <v>37.630000000000003</v>
      </c>
      <c r="DC325">
        <f t="shared" si="153"/>
        <v>0</v>
      </c>
      <c r="DD325" t="s">
        <v>3</v>
      </c>
      <c r="DE325" t="s">
        <v>3</v>
      </c>
      <c r="DF325">
        <f t="shared" si="156"/>
        <v>75.260000000000005</v>
      </c>
      <c r="DG325">
        <f t="shared" si="148"/>
        <v>0</v>
      </c>
      <c r="DH325">
        <f t="shared" si="149"/>
        <v>0</v>
      </c>
      <c r="DI325">
        <f t="shared" si="155"/>
        <v>0</v>
      </c>
      <c r="DJ325">
        <f>DF325</f>
        <v>75.260000000000005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ROW(Source!A803)</f>
        <v>803</v>
      </c>
      <c r="B326">
        <v>50626682</v>
      </c>
      <c r="C326">
        <v>50628481</v>
      </c>
      <c r="D326">
        <v>31117812</v>
      </c>
      <c r="E326">
        <v>1</v>
      </c>
      <c r="F326">
        <v>1</v>
      </c>
      <c r="G326">
        <v>30570983</v>
      </c>
      <c r="H326">
        <v>3</v>
      </c>
      <c r="I326" t="s">
        <v>1061</v>
      </c>
      <c r="J326" t="s">
        <v>1062</v>
      </c>
      <c r="K326" t="s">
        <v>1063</v>
      </c>
      <c r="L326">
        <v>1354</v>
      </c>
      <c r="N326">
        <v>1010</v>
      </c>
      <c r="O326" t="s">
        <v>402</v>
      </c>
      <c r="P326" t="s">
        <v>402</v>
      </c>
      <c r="Q326">
        <v>1</v>
      </c>
      <c r="W326">
        <v>0</v>
      </c>
      <c r="X326">
        <v>-1757154510</v>
      </c>
      <c r="Y326">
        <f t="shared" si="151"/>
        <v>1</v>
      </c>
      <c r="AA326">
        <v>45.95</v>
      </c>
      <c r="AB326">
        <v>0</v>
      </c>
      <c r="AC326">
        <v>0</v>
      </c>
      <c r="AD326">
        <v>0</v>
      </c>
      <c r="AE326">
        <v>45.95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</v>
      </c>
      <c r="AU326" t="s">
        <v>3</v>
      </c>
      <c r="AV326">
        <v>0</v>
      </c>
      <c r="AW326">
        <v>2</v>
      </c>
      <c r="AX326">
        <v>50628491</v>
      </c>
      <c r="AY326">
        <v>1</v>
      </c>
      <c r="AZ326">
        <v>0</v>
      </c>
      <c r="BA326">
        <v>396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ROUND(Y326*Source!I803,9)</f>
        <v>2</v>
      </c>
      <c r="CY326">
        <f>AA326</f>
        <v>45.95</v>
      </c>
      <c r="CZ326">
        <f>AE326</f>
        <v>45.95</v>
      </c>
      <c r="DA326">
        <f>AI326</f>
        <v>1</v>
      </c>
      <c r="DB326">
        <f t="shared" si="152"/>
        <v>45.95</v>
      </c>
      <c r="DC326">
        <f t="shared" si="153"/>
        <v>0</v>
      </c>
      <c r="DD326" t="s">
        <v>3</v>
      </c>
      <c r="DE326" t="s">
        <v>3</v>
      </c>
      <c r="DF326">
        <f t="shared" si="156"/>
        <v>91.9</v>
      </c>
      <c r="DG326">
        <f t="shared" si="148"/>
        <v>0</v>
      </c>
      <c r="DH326">
        <f t="shared" si="149"/>
        <v>0</v>
      </c>
      <c r="DI326">
        <f t="shared" si="155"/>
        <v>0</v>
      </c>
      <c r="DJ326">
        <f>DF326</f>
        <v>91.9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ROW(Source!A803)</f>
        <v>803</v>
      </c>
      <c r="B327">
        <v>50626682</v>
      </c>
      <c r="C327">
        <v>50628481</v>
      </c>
      <c r="D327">
        <v>46144720</v>
      </c>
      <c r="E327">
        <v>1</v>
      </c>
      <c r="F327">
        <v>1</v>
      </c>
      <c r="G327">
        <v>30570983</v>
      </c>
      <c r="H327">
        <v>3</v>
      </c>
      <c r="I327" t="s">
        <v>721</v>
      </c>
      <c r="J327" t="s">
        <v>722</v>
      </c>
      <c r="K327" t="s">
        <v>1233</v>
      </c>
      <c r="L327">
        <v>1354</v>
      </c>
      <c r="N327">
        <v>1010</v>
      </c>
      <c r="O327" t="s">
        <v>402</v>
      </c>
      <c r="P327" t="s">
        <v>402</v>
      </c>
      <c r="Q327">
        <v>1</v>
      </c>
      <c r="W327">
        <v>0</v>
      </c>
      <c r="X327">
        <v>-1368567887</v>
      </c>
      <c r="Y327">
        <f t="shared" si="151"/>
        <v>1</v>
      </c>
      <c r="AA327">
        <v>9203.0300000000007</v>
      </c>
      <c r="AB327">
        <v>0</v>
      </c>
      <c r="AC327">
        <v>0</v>
      </c>
      <c r="AD327">
        <v>0</v>
      </c>
      <c r="AE327">
        <v>9203.0300000000007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 t="s">
        <v>3</v>
      </c>
      <c r="AT327">
        <v>1</v>
      </c>
      <c r="AU327" t="s">
        <v>3</v>
      </c>
      <c r="AV327">
        <v>0</v>
      </c>
      <c r="AW327">
        <v>1</v>
      </c>
      <c r="AX327">
        <v>-1</v>
      </c>
      <c r="AY327">
        <v>0</v>
      </c>
      <c r="AZ327">
        <v>0</v>
      </c>
      <c r="BA327" t="s">
        <v>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ROUND(Y327*Source!I803,9)</f>
        <v>2</v>
      </c>
      <c r="CY327">
        <f>AA327</f>
        <v>9203.0300000000007</v>
      </c>
      <c r="CZ327">
        <f>AE327</f>
        <v>9203.0300000000007</v>
      </c>
      <c r="DA327">
        <f>AI327</f>
        <v>1</v>
      </c>
      <c r="DB327">
        <f t="shared" si="152"/>
        <v>9203.0300000000007</v>
      </c>
      <c r="DC327">
        <f t="shared" si="153"/>
        <v>0</v>
      </c>
      <c r="DD327" t="s">
        <v>3</v>
      </c>
      <c r="DE327" t="s">
        <v>3</v>
      </c>
      <c r="DF327">
        <f t="shared" si="156"/>
        <v>18406.060000000001</v>
      </c>
      <c r="DG327">
        <f t="shared" si="148"/>
        <v>0</v>
      </c>
      <c r="DH327">
        <f t="shared" si="149"/>
        <v>0</v>
      </c>
      <c r="DI327">
        <f t="shared" si="155"/>
        <v>0</v>
      </c>
      <c r="DJ327">
        <f>DF327</f>
        <v>18406.060000000001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ROW(Source!A803)</f>
        <v>803</v>
      </c>
      <c r="B328">
        <v>50626682</v>
      </c>
      <c r="C328">
        <v>50628481</v>
      </c>
      <c r="D328">
        <v>42938370</v>
      </c>
      <c r="E328">
        <v>30570983</v>
      </c>
      <c r="F328">
        <v>1</v>
      </c>
      <c r="G328">
        <v>30570983</v>
      </c>
      <c r="H328">
        <v>3</v>
      </c>
      <c r="I328" t="s">
        <v>1067</v>
      </c>
      <c r="J328" t="s">
        <v>3</v>
      </c>
      <c r="K328" t="s">
        <v>1068</v>
      </c>
      <c r="L328">
        <v>1344</v>
      </c>
      <c r="N328">
        <v>1008</v>
      </c>
      <c r="O328" t="s">
        <v>899</v>
      </c>
      <c r="P328" t="s">
        <v>899</v>
      </c>
      <c r="Q328">
        <v>1</v>
      </c>
      <c r="W328">
        <v>0</v>
      </c>
      <c r="X328">
        <v>-94250534</v>
      </c>
      <c r="Y328">
        <f t="shared" si="151"/>
        <v>19.18</v>
      </c>
      <c r="AA328">
        <v>1</v>
      </c>
      <c r="AB328">
        <v>0</v>
      </c>
      <c r="AC328">
        <v>0</v>
      </c>
      <c r="AD328">
        <v>0</v>
      </c>
      <c r="AE328">
        <v>1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19.18</v>
      </c>
      <c r="AU328" t="s">
        <v>3</v>
      </c>
      <c r="AV328">
        <v>0</v>
      </c>
      <c r="AW328">
        <v>2</v>
      </c>
      <c r="AX328">
        <v>50628493</v>
      </c>
      <c r="AY328">
        <v>1</v>
      </c>
      <c r="AZ328">
        <v>0</v>
      </c>
      <c r="BA328">
        <v>398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ROUND(Y328*Source!I803,9)</f>
        <v>38.36</v>
      </c>
      <c r="CY328">
        <f>AA328</f>
        <v>1</v>
      </c>
      <c r="CZ328">
        <f>AE328</f>
        <v>1</v>
      </c>
      <c r="DA328">
        <f>AI328</f>
        <v>1</v>
      </c>
      <c r="DB328">
        <f t="shared" si="152"/>
        <v>19.18</v>
      </c>
      <c r="DC328">
        <f t="shared" si="153"/>
        <v>0</v>
      </c>
      <c r="DD328" t="s">
        <v>3</v>
      </c>
      <c r="DE328" t="s">
        <v>3</v>
      </c>
      <c r="DF328">
        <f t="shared" si="156"/>
        <v>38.36</v>
      </c>
      <c r="DG328">
        <f t="shared" si="148"/>
        <v>0</v>
      </c>
      <c r="DH328">
        <f t="shared" si="149"/>
        <v>0</v>
      </c>
      <c r="DI328">
        <f t="shared" si="155"/>
        <v>0</v>
      </c>
      <c r="DJ328">
        <f>DF328</f>
        <v>38.36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ROW(Source!A804)</f>
        <v>804</v>
      </c>
      <c r="B329">
        <v>50626683</v>
      </c>
      <c r="C329">
        <v>50628481</v>
      </c>
      <c r="D329">
        <v>40404405</v>
      </c>
      <c r="E329">
        <v>30570983</v>
      </c>
      <c r="F329">
        <v>1</v>
      </c>
      <c r="G329">
        <v>30570983</v>
      </c>
      <c r="H329">
        <v>1</v>
      </c>
      <c r="I329" t="s">
        <v>887</v>
      </c>
      <c r="J329" t="s">
        <v>3</v>
      </c>
      <c r="K329" t="s">
        <v>888</v>
      </c>
      <c r="L329">
        <v>1191</v>
      </c>
      <c r="N329">
        <v>1013</v>
      </c>
      <c r="O329" t="s">
        <v>889</v>
      </c>
      <c r="P329" t="s">
        <v>889</v>
      </c>
      <c r="Q329">
        <v>1</v>
      </c>
      <c r="W329">
        <v>0</v>
      </c>
      <c r="X329">
        <v>476480486</v>
      </c>
      <c r="Y329">
        <f t="shared" si="151"/>
        <v>13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5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13</v>
      </c>
      <c r="AU329" t="s">
        <v>3</v>
      </c>
      <c r="AV329">
        <v>1</v>
      </c>
      <c r="AW329">
        <v>2</v>
      </c>
      <c r="AX329">
        <v>50628488</v>
      </c>
      <c r="AY329">
        <v>1</v>
      </c>
      <c r="AZ329">
        <v>0</v>
      </c>
      <c r="BA329">
        <v>399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U329">
        <f>ROUND(AT329*Source!I804*AH329*AL329,2)</f>
        <v>0</v>
      </c>
      <c r="CV329">
        <f>ROUND(Y329*Source!I804,9)</f>
        <v>26</v>
      </c>
      <c r="CW329">
        <v>0</v>
      </c>
      <c r="CX329">
        <f>ROUND(Y329*Source!I804,9)</f>
        <v>26</v>
      </c>
      <c r="CY329">
        <f>AD329</f>
        <v>0</v>
      </c>
      <c r="CZ329">
        <f>AH329</f>
        <v>0</v>
      </c>
      <c r="DA329">
        <f>AL329</f>
        <v>1</v>
      </c>
      <c r="DB329">
        <f t="shared" si="152"/>
        <v>0</v>
      </c>
      <c r="DC329">
        <f t="shared" si="153"/>
        <v>0</v>
      </c>
      <c r="DD329" t="s">
        <v>3</v>
      </c>
      <c r="DE329" t="s">
        <v>3</v>
      </c>
      <c r="DF329">
        <f t="shared" si="156"/>
        <v>0</v>
      </c>
      <c r="DG329">
        <f t="shared" si="148"/>
        <v>0</v>
      </c>
      <c r="DH329">
        <f t="shared" si="149"/>
        <v>0</v>
      </c>
      <c r="DI329">
        <f t="shared" si="155"/>
        <v>0</v>
      </c>
      <c r="DJ329">
        <f>DI329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ROW(Source!A804)</f>
        <v>804</v>
      </c>
      <c r="B330">
        <v>50626683</v>
      </c>
      <c r="C330">
        <v>50628481</v>
      </c>
      <c r="D330">
        <v>40406154</v>
      </c>
      <c r="E330">
        <v>30570983</v>
      </c>
      <c r="F330">
        <v>1</v>
      </c>
      <c r="G330">
        <v>30570983</v>
      </c>
      <c r="H330">
        <v>2</v>
      </c>
      <c r="I330" t="s">
        <v>897</v>
      </c>
      <c r="J330" t="s">
        <v>3</v>
      </c>
      <c r="K330" t="s">
        <v>898</v>
      </c>
      <c r="L330">
        <v>1344</v>
      </c>
      <c r="N330">
        <v>1008</v>
      </c>
      <c r="O330" t="s">
        <v>899</v>
      </c>
      <c r="P330" t="s">
        <v>899</v>
      </c>
      <c r="Q330">
        <v>1</v>
      </c>
      <c r="W330">
        <v>0</v>
      </c>
      <c r="X330">
        <v>-1180195794</v>
      </c>
      <c r="Y330">
        <f t="shared" si="151"/>
        <v>15.26</v>
      </c>
      <c r="AA330">
        <v>0</v>
      </c>
      <c r="AB330">
        <v>1.07</v>
      </c>
      <c r="AC330">
        <v>0</v>
      </c>
      <c r="AD330">
        <v>0</v>
      </c>
      <c r="AE330">
        <v>0</v>
      </c>
      <c r="AF330">
        <v>1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5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15.26</v>
      </c>
      <c r="AU330" t="s">
        <v>3</v>
      </c>
      <c r="AV330">
        <v>0</v>
      </c>
      <c r="AW330">
        <v>2</v>
      </c>
      <c r="AX330">
        <v>50628489</v>
      </c>
      <c r="AY330">
        <v>1</v>
      </c>
      <c r="AZ330">
        <v>0</v>
      </c>
      <c r="BA330">
        <v>400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ROUND(Y330*Source!I804*DO330,9)</f>
        <v>0</v>
      </c>
      <c r="CX330">
        <f>ROUND(Y330*Source!I804,9)</f>
        <v>30.52</v>
      </c>
      <c r="CY330">
        <f>AB330</f>
        <v>1.07</v>
      </c>
      <c r="CZ330">
        <f>AF330</f>
        <v>1</v>
      </c>
      <c r="DA330">
        <f>AJ330</f>
        <v>1</v>
      </c>
      <c r="DB330">
        <f t="shared" si="152"/>
        <v>15.26</v>
      </c>
      <c r="DC330">
        <f t="shared" si="153"/>
        <v>0</v>
      </c>
      <c r="DD330" t="s">
        <v>3</v>
      </c>
      <c r="DE330" t="s">
        <v>3</v>
      </c>
      <c r="DF330">
        <f t="shared" si="156"/>
        <v>0</v>
      </c>
      <c r="DG330">
        <f t="shared" si="148"/>
        <v>30.52</v>
      </c>
      <c r="DH330">
        <f t="shared" si="149"/>
        <v>0</v>
      </c>
      <c r="DI330">
        <f t="shared" si="155"/>
        <v>0</v>
      </c>
      <c r="DJ330">
        <f>DG330</f>
        <v>30.52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ROW(Source!A804)</f>
        <v>804</v>
      </c>
      <c r="B331">
        <v>50626683</v>
      </c>
      <c r="C331">
        <v>50628481</v>
      </c>
      <c r="D331">
        <v>31117811</v>
      </c>
      <c r="E331">
        <v>1</v>
      </c>
      <c r="F331">
        <v>1</v>
      </c>
      <c r="G331">
        <v>30570983</v>
      </c>
      <c r="H331">
        <v>3</v>
      </c>
      <c r="I331" t="s">
        <v>1069</v>
      </c>
      <c r="J331" t="s">
        <v>1070</v>
      </c>
      <c r="K331" t="s">
        <v>1071</v>
      </c>
      <c r="L331">
        <v>1354</v>
      </c>
      <c r="N331">
        <v>1010</v>
      </c>
      <c r="O331" t="s">
        <v>402</v>
      </c>
      <c r="P331" t="s">
        <v>402</v>
      </c>
      <c r="Q331">
        <v>1</v>
      </c>
      <c r="W331">
        <v>0</v>
      </c>
      <c r="X331">
        <v>-1614708272</v>
      </c>
      <c r="Y331">
        <f t="shared" si="151"/>
        <v>1</v>
      </c>
      <c r="AA331">
        <v>317.22000000000003</v>
      </c>
      <c r="AB331">
        <v>0</v>
      </c>
      <c r="AC331">
        <v>0</v>
      </c>
      <c r="AD331">
        <v>0</v>
      </c>
      <c r="AE331">
        <v>37.630000000000003</v>
      </c>
      <c r="AF331">
        <v>0</v>
      </c>
      <c r="AG331">
        <v>0</v>
      </c>
      <c r="AH331">
        <v>0</v>
      </c>
      <c r="AI331">
        <v>8.43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1</v>
      </c>
      <c r="AU331" t="s">
        <v>3</v>
      </c>
      <c r="AV331">
        <v>0</v>
      </c>
      <c r="AW331">
        <v>2</v>
      </c>
      <c r="AX331">
        <v>50628490</v>
      </c>
      <c r="AY331">
        <v>1</v>
      </c>
      <c r="AZ331">
        <v>0</v>
      </c>
      <c r="BA331">
        <v>401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ROUND(Y331*Source!I804,9)</f>
        <v>2</v>
      </c>
      <c r="CY331">
        <f>AA331</f>
        <v>317.22000000000003</v>
      </c>
      <c r="CZ331">
        <f>AE331</f>
        <v>37.630000000000003</v>
      </c>
      <c r="DA331">
        <f>AI331</f>
        <v>8.43</v>
      </c>
      <c r="DB331">
        <f t="shared" si="152"/>
        <v>37.630000000000003</v>
      </c>
      <c r="DC331">
        <f t="shared" si="153"/>
        <v>0</v>
      </c>
      <c r="DD331" t="s">
        <v>3</v>
      </c>
      <c r="DE331" t="s">
        <v>3</v>
      </c>
      <c r="DF331">
        <f>ROUND(ROUND(AE331*AI331,2)*CX331,2)</f>
        <v>634.44000000000005</v>
      </c>
      <c r="DG331">
        <f t="shared" si="148"/>
        <v>0</v>
      </c>
      <c r="DH331">
        <f t="shared" si="149"/>
        <v>0</v>
      </c>
      <c r="DI331">
        <f t="shared" si="155"/>
        <v>0</v>
      </c>
      <c r="DJ331">
        <f>DF331</f>
        <v>634.44000000000005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ROW(Source!A804)</f>
        <v>804</v>
      </c>
      <c r="B332">
        <v>50626683</v>
      </c>
      <c r="C332">
        <v>50628481</v>
      </c>
      <c r="D332">
        <v>31117812</v>
      </c>
      <c r="E332">
        <v>1</v>
      </c>
      <c r="F332">
        <v>1</v>
      </c>
      <c r="G332">
        <v>30570983</v>
      </c>
      <c r="H332">
        <v>3</v>
      </c>
      <c r="I332" t="s">
        <v>1061</v>
      </c>
      <c r="J332" t="s">
        <v>1062</v>
      </c>
      <c r="K332" t="s">
        <v>1063</v>
      </c>
      <c r="L332">
        <v>1354</v>
      </c>
      <c r="N332">
        <v>1010</v>
      </c>
      <c r="O332" t="s">
        <v>402</v>
      </c>
      <c r="P332" t="s">
        <v>402</v>
      </c>
      <c r="Q332">
        <v>1</v>
      </c>
      <c r="W332">
        <v>0</v>
      </c>
      <c r="X332">
        <v>-1757154510</v>
      </c>
      <c r="Y332">
        <f t="shared" si="151"/>
        <v>1</v>
      </c>
      <c r="AA332">
        <v>414.93</v>
      </c>
      <c r="AB332">
        <v>0</v>
      </c>
      <c r="AC332">
        <v>0</v>
      </c>
      <c r="AD332">
        <v>0</v>
      </c>
      <c r="AE332">
        <v>45.95</v>
      </c>
      <c r="AF332">
        <v>0</v>
      </c>
      <c r="AG332">
        <v>0</v>
      </c>
      <c r="AH332">
        <v>0</v>
      </c>
      <c r="AI332">
        <v>9.0299999999999994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1</v>
      </c>
      <c r="AU332" t="s">
        <v>3</v>
      </c>
      <c r="AV332">
        <v>0</v>
      </c>
      <c r="AW332">
        <v>2</v>
      </c>
      <c r="AX332">
        <v>50628491</v>
      </c>
      <c r="AY332">
        <v>1</v>
      </c>
      <c r="AZ332">
        <v>0</v>
      </c>
      <c r="BA332">
        <v>402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ROUND(Y332*Source!I804,9)</f>
        <v>2</v>
      </c>
      <c r="CY332">
        <f>AA332</f>
        <v>414.93</v>
      </c>
      <c r="CZ332">
        <f>AE332</f>
        <v>45.95</v>
      </c>
      <c r="DA332">
        <f>AI332</f>
        <v>9.0299999999999994</v>
      </c>
      <c r="DB332">
        <f t="shared" si="152"/>
        <v>45.95</v>
      </c>
      <c r="DC332">
        <f t="shared" si="153"/>
        <v>0</v>
      </c>
      <c r="DD332" t="s">
        <v>3</v>
      </c>
      <c r="DE332" t="s">
        <v>3</v>
      </c>
      <c r="DF332">
        <f>ROUND(ROUND(AE332*AI332,2)*CX332,2)</f>
        <v>829.86</v>
      </c>
      <c r="DG332">
        <f t="shared" si="148"/>
        <v>0</v>
      </c>
      <c r="DH332">
        <f t="shared" si="149"/>
        <v>0</v>
      </c>
      <c r="DI332">
        <f t="shared" si="155"/>
        <v>0</v>
      </c>
      <c r="DJ332">
        <f>DF332</f>
        <v>829.86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ROW(Source!A804)</f>
        <v>804</v>
      </c>
      <c r="B333">
        <v>50626683</v>
      </c>
      <c r="C333">
        <v>50628481</v>
      </c>
      <c r="D333">
        <v>46144720</v>
      </c>
      <c r="E333">
        <v>1</v>
      </c>
      <c r="F333">
        <v>1</v>
      </c>
      <c r="G333">
        <v>30570983</v>
      </c>
      <c r="H333">
        <v>3</v>
      </c>
      <c r="I333" t="s">
        <v>721</v>
      </c>
      <c r="J333" t="s">
        <v>722</v>
      </c>
      <c r="K333" t="s">
        <v>1233</v>
      </c>
      <c r="L333">
        <v>1354</v>
      </c>
      <c r="N333">
        <v>1010</v>
      </c>
      <c r="O333" t="s">
        <v>402</v>
      </c>
      <c r="P333" t="s">
        <v>402</v>
      </c>
      <c r="Q333">
        <v>1</v>
      </c>
      <c r="W333">
        <v>0</v>
      </c>
      <c r="X333">
        <v>-1368567887</v>
      </c>
      <c r="Y333">
        <f t="shared" si="151"/>
        <v>1</v>
      </c>
      <c r="AA333">
        <v>15737.18</v>
      </c>
      <c r="AB333">
        <v>0</v>
      </c>
      <c r="AC333">
        <v>0</v>
      </c>
      <c r="AD333">
        <v>0</v>
      </c>
      <c r="AE333">
        <v>9203.0300000000007</v>
      </c>
      <c r="AF333">
        <v>0</v>
      </c>
      <c r="AG333">
        <v>0</v>
      </c>
      <c r="AH333">
        <v>0</v>
      </c>
      <c r="AI333">
        <v>1.71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0</v>
      </c>
      <c r="AR333">
        <v>0</v>
      </c>
      <c r="AS333" t="s">
        <v>3</v>
      </c>
      <c r="AT333">
        <v>1</v>
      </c>
      <c r="AU333" t="s">
        <v>3</v>
      </c>
      <c r="AV333">
        <v>0</v>
      </c>
      <c r="AW333">
        <v>1</v>
      </c>
      <c r="AX333">
        <v>-1</v>
      </c>
      <c r="AY333">
        <v>0</v>
      </c>
      <c r="AZ333">
        <v>0</v>
      </c>
      <c r="BA333" t="s">
        <v>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ROUND(Y333*Source!I804,9)</f>
        <v>2</v>
      </c>
      <c r="CY333">
        <f>AA333</f>
        <v>15737.18</v>
      </c>
      <c r="CZ333">
        <f>AE333</f>
        <v>9203.0300000000007</v>
      </c>
      <c r="DA333">
        <f>AI333</f>
        <v>1.71</v>
      </c>
      <c r="DB333">
        <f t="shared" si="152"/>
        <v>9203.0300000000007</v>
      </c>
      <c r="DC333">
        <f t="shared" si="153"/>
        <v>0</v>
      </c>
      <c r="DD333" t="s">
        <v>3</v>
      </c>
      <c r="DE333" t="s">
        <v>3</v>
      </c>
      <c r="DF333">
        <f>ROUND(ROUND(AE333*AI333,2)*CX333,2)</f>
        <v>31474.36</v>
      </c>
      <c r="DG333">
        <f t="shared" si="148"/>
        <v>0</v>
      </c>
      <c r="DH333">
        <f t="shared" si="149"/>
        <v>0</v>
      </c>
      <c r="DI333">
        <f t="shared" si="155"/>
        <v>0</v>
      </c>
      <c r="DJ333">
        <f>DF333</f>
        <v>31474.36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ROW(Source!A804)</f>
        <v>804</v>
      </c>
      <c r="B334">
        <v>50626683</v>
      </c>
      <c r="C334">
        <v>50628481</v>
      </c>
      <c r="D334">
        <v>42938370</v>
      </c>
      <c r="E334">
        <v>30570983</v>
      </c>
      <c r="F334">
        <v>1</v>
      </c>
      <c r="G334">
        <v>30570983</v>
      </c>
      <c r="H334">
        <v>3</v>
      </c>
      <c r="I334" t="s">
        <v>1067</v>
      </c>
      <c r="J334" t="s">
        <v>3</v>
      </c>
      <c r="K334" t="s">
        <v>1068</v>
      </c>
      <c r="L334">
        <v>1344</v>
      </c>
      <c r="N334">
        <v>1008</v>
      </c>
      <c r="O334" t="s">
        <v>899</v>
      </c>
      <c r="P334" t="s">
        <v>899</v>
      </c>
      <c r="Q334">
        <v>1</v>
      </c>
      <c r="W334">
        <v>0</v>
      </c>
      <c r="X334">
        <v>-94250534</v>
      </c>
      <c r="Y334">
        <f t="shared" si="151"/>
        <v>19.18</v>
      </c>
      <c r="AA334">
        <v>9.64</v>
      </c>
      <c r="AB334">
        <v>0</v>
      </c>
      <c r="AC334">
        <v>0</v>
      </c>
      <c r="AD334">
        <v>0</v>
      </c>
      <c r="AE334">
        <v>1</v>
      </c>
      <c r="AF334">
        <v>0</v>
      </c>
      <c r="AG334">
        <v>0</v>
      </c>
      <c r="AH334">
        <v>0</v>
      </c>
      <c r="AI334">
        <v>9.64</v>
      </c>
      <c r="AJ334">
        <v>1</v>
      </c>
      <c r="AK334">
        <v>1</v>
      </c>
      <c r="AL334">
        <v>1</v>
      </c>
      <c r="AM334">
        <v>5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19.18</v>
      </c>
      <c r="AU334" t="s">
        <v>3</v>
      </c>
      <c r="AV334">
        <v>0</v>
      </c>
      <c r="AW334">
        <v>2</v>
      </c>
      <c r="AX334">
        <v>50628493</v>
      </c>
      <c r="AY334">
        <v>1</v>
      </c>
      <c r="AZ334">
        <v>0</v>
      </c>
      <c r="BA334">
        <v>404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ROUND(Y334*Source!I804,9)</f>
        <v>38.36</v>
      </c>
      <c r="CY334">
        <f>AA334</f>
        <v>9.64</v>
      </c>
      <c r="CZ334">
        <f>AE334</f>
        <v>1</v>
      </c>
      <c r="DA334">
        <f>AI334</f>
        <v>9.64</v>
      </c>
      <c r="DB334">
        <f t="shared" si="152"/>
        <v>19.18</v>
      </c>
      <c r="DC334">
        <f t="shared" si="153"/>
        <v>0</v>
      </c>
      <c r="DD334" t="s">
        <v>3</v>
      </c>
      <c r="DE334" t="s">
        <v>3</v>
      </c>
      <c r="DF334">
        <f>ROUND(ROUND(AE334*AI334,2)*CX334,2)</f>
        <v>369.79</v>
      </c>
      <c r="DG334">
        <f t="shared" si="148"/>
        <v>0</v>
      </c>
      <c r="DH334">
        <f t="shared" si="149"/>
        <v>0</v>
      </c>
      <c r="DI334">
        <f t="shared" si="155"/>
        <v>0</v>
      </c>
      <c r="DJ334">
        <f>DF334</f>
        <v>369.79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ROW(Source!A807)</f>
        <v>807</v>
      </c>
      <c r="B335">
        <v>50626682</v>
      </c>
      <c r="C335">
        <v>50628495</v>
      </c>
      <c r="D335">
        <v>40404405</v>
      </c>
      <c r="E335">
        <v>30570983</v>
      </c>
      <c r="F335">
        <v>1</v>
      </c>
      <c r="G335">
        <v>30570983</v>
      </c>
      <c r="H335">
        <v>1</v>
      </c>
      <c r="I335" t="s">
        <v>887</v>
      </c>
      <c r="J335" t="s">
        <v>3</v>
      </c>
      <c r="K335" t="s">
        <v>888</v>
      </c>
      <c r="L335">
        <v>1191</v>
      </c>
      <c r="N335">
        <v>1013</v>
      </c>
      <c r="O335" t="s">
        <v>889</v>
      </c>
      <c r="P335" t="s">
        <v>889</v>
      </c>
      <c r="Q335">
        <v>1</v>
      </c>
      <c r="W335">
        <v>0</v>
      </c>
      <c r="X335">
        <v>476480486</v>
      </c>
      <c r="Y335">
        <f t="shared" si="151"/>
        <v>0.75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0.75</v>
      </c>
      <c r="AU335" t="s">
        <v>3</v>
      </c>
      <c r="AV335">
        <v>1</v>
      </c>
      <c r="AW335">
        <v>2</v>
      </c>
      <c r="AX335">
        <v>50628503</v>
      </c>
      <c r="AY335">
        <v>1</v>
      </c>
      <c r="AZ335">
        <v>0</v>
      </c>
      <c r="BA335">
        <v>405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U335">
        <f>ROUND(AT335*Source!I807*AH335*AL335,2)</f>
        <v>0</v>
      </c>
      <c r="CV335">
        <f>ROUND(Y335*Source!I807,9)</f>
        <v>2.25</v>
      </c>
      <c r="CW335">
        <v>0</v>
      </c>
      <c r="CX335">
        <f>ROUND(Y335*Source!I807,9)</f>
        <v>2.25</v>
      </c>
      <c r="CY335">
        <f>AD335</f>
        <v>0</v>
      </c>
      <c r="CZ335">
        <f>AH335</f>
        <v>0</v>
      </c>
      <c r="DA335">
        <f>AL335</f>
        <v>1</v>
      </c>
      <c r="DB335">
        <f t="shared" si="152"/>
        <v>0</v>
      </c>
      <c r="DC335">
        <f t="shared" si="153"/>
        <v>0</v>
      </c>
      <c r="DD335" t="s">
        <v>3</v>
      </c>
      <c r="DE335" t="s">
        <v>3</v>
      </c>
      <c r="DF335">
        <f t="shared" ref="DF335:DF346" si="157">ROUND(ROUND(AE335,2)*CX335,2)</f>
        <v>0</v>
      </c>
      <c r="DG335">
        <f t="shared" si="148"/>
        <v>0</v>
      </c>
      <c r="DH335">
        <f t="shared" si="149"/>
        <v>0</v>
      </c>
      <c r="DI335">
        <f t="shared" si="155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ROW(Source!A807)</f>
        <v>807</v>
      </c>
      <c r="B336">
        <v>50626682</v>
      </c>
      <c r="C336">
        <v>50628495</v>
      </c>
      <c r="D336">
        <v>46170623</v>
      </c>
      <c r="E336">
        <v>1</v>
      </c>
      <c r="F336">
        <v>1</v>
      </c>
      <c r="G336">
        <v>30570983</v>
      </c>
      <c r="H336">
        <v>2</v>
      </c>
      <c r="I336" t="s">
        <v>1018</v>
      </c>
      <c r="J336" t="s">
        <v>1019</v>
      </c>
      <c r="K336" t="s">
        <v>1020</v>
      </c>
      <c r="L336">
        <v>1368</v>
      </c>
      <c r="N336">
        <v>1011</v>
      </c>
      <c r="O336" t="s">
        <v>893</v>
      </c>
      <c r="P336" t="s">
        <v>893</v>
      </c>
      <c r="Q336">
        <v>1</v>
      </c>
      <c r="W336">
        <v>0</v>
      </c>
      <c r="X336">
        <v>831184158</v>
      </c>
      <c r="Y336">
        <f t="shared" si="151"/>
        <v>0.24</v>
      </c>
      <c r="AA336">
        <v>0</v>
      </c>
      <c r="AB336">
        <v>7.11</v>
      </c>
      <c r="AC336">
        <v>0</v>
      </c>
      <c r="AD336">
        <v>0</v>
      </c>
      <c r="AE336">
        <v>0</v>
      </c>
      <c r="AF336">
        <v>7.11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0.24</v>
      </c>
      <c r="AU336" t="s">
        <v>3</v>
      </c>
      <c r="AV336">
        <v>0</v>
      </c>
      <c r="AW336">
        <v>2</v>
      </c>
      <c r="AX336">
        <v>50628504</v>
      </c>
      <c r="AY336">
        <v>1</v>
      </c>
      <c r="AZ336">
        <v>0</v>
      </c>
      <c r="BA336">
        <v>406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ROUND(Y336*Source!I807*DO336,9)</f>
        <v>0</v>
      </c>
      <c r="CX336">
        <f>ROUND(Y336*Source!I807,9)</f>
        <v>0.72</v>
      </c>
      <c r="CY336">
        <f>AB336</f>
        <v>7.11</v>
      </c>
      <c r="CZ336">
        <f>AF336</f>
        <v>7.11</v>
      </c>
      <c r="DA336">
        <f>AJ336</f>
        <v>1</v>
      </c>
      <c r="DB336">
        <f t="shared" si="152"/>
        <v>1.71</v>
      </c>
      <c r="DC336">
        <f t="shared" si="153"/>
        <v>0</v>
      </c>
      <c r="DD336" t="s">
        <v>3</v>
      </c>
      <c r="DE336" t="s">
        <v>3</v>
      </c>
      <c r="DF336">
        <f t="shared" si="157"/>
        <v>0</v>
      </c>
      <c r="DG336">
        <f t="shared" si="148"/>
        <v>5.12</v>
      </c>
      <c r="DH336">
        <f t="shared" si="149"/>
        <v>0</v>
      </c>
      <c r="DI336">
        <f t="shared" si="155"/>
        <v>0</v>
      </c>
      <c r="DJ336">
        <f>DG336</f>
        <v>5.12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ROW(Source!A807)</f>
        <v>807</v>
      </c>
      <c r="B337">
        <v>50626682</v>
      </c>
      <c r="C337">
        <v>50628495</v>
      </c>
      <c r="D337">
        <v>46170867</v>
      </c>
      <c r="E337">
        <v>1</v>
      </c>
      <c r="F337">
        <v>1</v>
      </c>
      <c r="G337">
        <v>30570983</v>
      </c>
      <c r="H337">
        <v>2</v>
      </c>
      <c r="I337" t="s">
        <v>939</v>
      </c>
      <c r="J337" t="s">
        <v>940</v>
      </c>
      <c r="K337" t="s">
        <v>941</v>
      </c>
      <c r="L337">
        <v>1368</v>
      </c>
      <c r="N337">
        <v>1011</v>
      </c>
      <c r="O337" t="s">
        <v>893</v>
      </c>
      <c r="P337" t="s">
        <v>893</v>
      </c>
      <c r="Q337">
        <v>1</v>
      </c>
      <c r="W337">
        <v>0</v>
      </c>
      <c r="X337">
        <v>-7781208</v>
      </c>
      <c r="Y337">
        <f t="shared" si="151"/>
        <v>3.2000000000000001E-2</v>
      </c>
      <c r="AA337">
        <v>0</v>
      </c>
      <c r="AB337">
        <v>83.1</v>
      </c>
      <c r="AC337">
        <v>12.62</v>
      </c>
      <c r="AD337">
        <v>0</v>
      </c>
      <c r="AE337">
        <v>0</v>
      </c>
      <c r="AF337">
        <v>83.1</v>
      </c>
      <c r="AG337">
        <v>12.62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3.2000000000000001E-2</v>
      </c>
      <c r="AU337" t="s">
        <v>3</v>
      </c>
      <c r="AV337">
        <v>0</v>
      </c>
      <c r="AW337">
        <v>2</v>
      </c>
      <c r="AX337">
        <v>50628505</v>
      </c>
      <c r="AY337">
        <v>1</v>
      </c>
      <c r="AZ337">
        <v>0</v>
      </c>
      <c r="BA337">
        <v>407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ROUND(Y337*Source!I807*DO337,9)</f>
        <v>0</v>
      </c>
      <c r="CX337">
        <f>ROUND(Y337*Source!I807,9)</f>
        <v>9.6000000000000002E-2</v>
      </c>
      <c r="CY337">
        <f>AB337</f>
        <v>83.1</v>
      </c>
      <c r="CZ337">
        <f>AF337</f>
        <v>83.1</v>
      </c>
      <c r="DA337">
        <f>AJ337</f>
        <v>1</v>
      </c>
      <c r="DB337">
        <f t="shared" si="152"/>
        <v>2.66</v>
      </c>
      <c r="DC337">
        <f t="shared" si="153"/>
        <v>0.4</v>
      </c>
      <c r="DD337" t="s">
        <v>3</v>
      </c>
      <c r="DE337" t="s">
        <v>3</v>
      </c>
      <c r="DF337">
        <f t="shared" si="157"/>
        <v>0</v>
      </c>
      <c r="DG337">
        <f t="shared" si="148"/>
        <v>7.98</v>
      </c>
      <c r="DH337">
        <f t="shared" si="149"/>
        <v>1.21</v>
      </c>
      <c r="DI337">
        <f t="shared" si="155"/>
        <v>0</v>
      </c>
      <c r="DJ337">
        <f>DG337</f>
        <v>7.98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ROW(Source!A807)</f>
        <v>807</v>
      </c>
      <c r="B338">
        <v>50626682</v>
      </c>
      <c r="C338">
        <v>50628495</v>
      </c>
      <c r="D338">
        <v>46170215</v>
      </c>
      <c r="E338">
        <v>1</v>
      </c>
      <c r="F338">
        <v>1</v>
      </c>
      <c r="G338">
        <v>30570983</v>
      </c>
      <c r="H338">
        <v>2</v>
      </c>
      <c r="I338" t="s">
        <v>1072</v>
      </c>
      <c r="J338" t="s">
        <v>1073</v>
      </c>
      <c r="K338" t="s">
        <v>1074</v>
      </c>
      <c r="L338">
        <v>1368</v>
      </c>
      <c r="N338">
        <v>1011</v>
      </c>
      <c r="O338" t="s">
        <v>893</v>
      </c>
      <c r="P338" t="s">
        <v>893</v>
      </c>
      <c r="Q338">
        <v>1</v>
      </c>
      <c r="W338">
        <v>0</v>
      </c>
      <c r="X338">
        <v>922387863</v>
      </c>
      <c r="Y338">
        <f t="shared" si="151"/>
        <v>1E-3</v>
      </c>
      <c r="AA338">
        <v>0</v>
      </c>
      <c r="AB338">
        <v>179.17</v>
      </c>
      <c r="AC338">
        <v>16.93</v>
      </c>
      <c r="AD338">
        <v>0</v>
      </c>
      <c r="AE338">
        <v>0</v>
      </c>
      <c r="AF338">
        <v>179.17</v>
      </c>
      <c r="AG338">
        <v>16.93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1E-3</v>
      </c>
      <c r="AU338" t="s">
        <v>3</v>
      </c>
      <c r="AV338">
        <v>0</v>
      </c>
      <c r="AW338">
        <v>2</v>
      </c>
      <c r="AX338">
        <v>50628506</v>
      </c>
      <c r="AY338">
        <v>1</v>
      </c>
      <c r="AZ338">
        <v>0</v>
      </c>
      <c r="BA338">
        <v>408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ROUND(Y338*Source!I807*DO338,9)</f>
        <v>0</v>
      </c>
      <c r="CX338">
        <f>ROUND(Y338*Source!I807,9)</f>
        <v>3.0000000000000001E-3</v>
      </c>
      <c r="CY338">
        <f>AB338</f>
        <v>179.17</v>
      </c>
      <c r="CZ338">
        <f>AF338</f>
        <v>179.17</v>
      </c>
      <c r="DA338">
        <f>AJ338</f>
        <v>1</v>
      </c>
      <c r="DB338">
        <f t="shared" si="152"/>
        <v>0.18</v>
      </c>
      <c r="DC338">
        <f t="shared" si="153"/>
        <v>0.02</v>
      </c>
      <c r="DD338" t="s">
        <v>3</v>
      </c>
      <c r="DE338" t="s">
        <v>3</v>
      </c>
      <c r="DF338">
        <f t="shared" si="157"/>
        <v>0</v>
      </c>
      <c r="DG338">
        <f t="shared" si="148"/>
        <v>0.54</v>
      </c>
      <c r="DH338">
        <f t="shared" si="149"/>
        <v>0.05</v>
      </c>
      <c r="DI338">
        <f t="shared" si="155"/>
        <v>0</v>
      </c>
      <c r="DJ338">
        <f>DG338</f>
        <v>0.54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ROW(Source!A807)</f>
        <v>807</v>
      </c>
      <c r="B339">
        <v>50626682</v>
      </c>
      <c r="C339">
        <v>50628495</v>
      </c>
      <c r="D339">
        <v>40406154</v>
      </c>
      <c r="E339">
        <v>30570983</v>
      </c>
      <c r="F339">
        <v>1</v>
      </c>
      <c r="G339">
        <v>30570983</v>
      </c>
      <c r="H339">
        <v>2</v>
      </c>
      <c r="I339" t="s">
        <v>897</v>
      </c>
      <c r="J339" t="s">
        <v>3</v>
      </c>
      <c r="K339" t="s">
        <v>898</v>
      </c>
      <c r="L339">
        <v>1344</v>
      </c>
      <c r="N339">
        <v>1008</v>
      </c>
      <c r="O339" t="s">
        <v>899</v>
      </c>
      <c r="P339" t="s">
        <v>899</v>
      </c>
      <c r="Q339">
        <v>1</v>
      </c>
      <c r="W339">
        <v>0</v>
      </c>
      <c r="X339">
        <v>-1180195794</v>
      </c>
      <c r="Y339">
        <f t="shared" si="151"/>
        <v>0.03</v>
      </c>
      <c r="AA339">
        <v>0</v>
      </c>
      <c r="AB339">
        <v>1</v>
      </c>
      <c r="AC339">
        <v>0</v>
      </c>
      <c r="AD339">
        <v>0</v>
      </c>
      <c r="AE339">
        <v>0</v>
      </c>
      <c r="AF339">
        <v>1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50628507</v>
      </c>
      <c r="AY339">
        <v>1</v>
      </c>
      <c r="AZ339">
        <v>0</v>
      </c>
      <c r="BA339">
        <v>409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ROUND(Y339*Source!I807*DO339,9)</f>
        <v>0</v>
      </c>
      <c r="CX339">
        <f>ROUND(Y339*Source!I807,9)</f>
        <v>0.09</v>
      </c>
      <c r="CY339">
        <f>AB339</f>
        <v>1</v>
      </c>
      <c r="CZ339">
        <f>AF339</f>
        <v>1</v>
      </c>
      <c r="DA339">
        <f>AJ339</f>
        <v>1</v>
      </c>
      <c r="DB339">
        <f t="shared" si="152"/>
        <v>0.03</v>
      </c>
      <c r="DC339">
        <f t="shared" si="153"/>
        <v>0</v>
      </c>
      <c r="DD339" t="s">
        <v>3</v>
      </c>
      <c r="DE339" t="s">
        <v>3</v>
      </c>
      <c r="DF339">
        <f t="shared" si="157"/>
        <v>0</v>
      </c>
      <c r="DG339">
        <f t="shared" si="148"/>
        <v>0.09</v>
      </c>
      <c r="DH339">
        <f t="shared" si="149"/>
        <v>0</v>
      </c>
      <c r="DI339">
        <f t="shared" si="155"/>
        <v>0</v>
      </c>
      <c r="DJ339">
        <f>DG339</f>
        <v>0.09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ROW(Source!A807)</f>
        <v>807</v>
      </c>
      <c r="B340">
        <v>50626682</v>
      </c>
      <c r="C340">
        <v>50628495</v>
      </c>
      <c r="D340">
        <v>46136783</v>
      </c>
      <c r="E340">
        <v>1</v>
      </c>
      <c r="F340">
        <v>1</v>
      </c>
      <c r="G340">
        <v>30570983</v>
      </c>
      <c r="H340">
        <v>3</v>
      </c>
      <c r="I340" t="s">
        <v>1075</v>
      </c>
      <c r="J340" t="s">
        <v>1076</v>
      </c>
      <c r="K340" t="s">
        <v>1077</v>
      </c>
      <c r="L340">
        <v>1348</v>
      </c>
      <c r="N340">
        <v>1009</v>
      </c>
      <c r="O340" t="s">
        <v>84</v>
      </c>
      <c r="P340" t="s">
        <v>84</v>
      </c>
      <c r="Q340">
        <v>1000</v>
      </c>
      <c r="W340">
        <v>0</v>
      </c>
      <c r="X340">
        <v>-1786357970</v>
      </c>
      <c r="Y340">
        <f t="shared" si="151"/>
        <v>6.9999999999999994E-5</v>
      </c>
      <c r="AA340">
        <v>7191.81</v>
      </c>
      <c r="AB340">
        <v>0</v>
      </c>
      <c r="AC340">
        <v>0</v>
      </c>
      <c r="AD340">
        <v>0</v>
      </c>
      <c r="AE340">
        <v>7191.81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6.9999999999999994E-5</v>
      </c>
      <c r="AU340" t="s">
        <v>3</v>
      </c>
      <c r="AV340">
        <v>0</v>
      </c>
      <c r="AW340">
        <v>2</v>
      </c>
      <c r="AX340">
        <v>50628508</v>
      </c>
      <c r="AY340">
        <v>1</v>
      </c>
      <c r="AZ340">
        <v>0</v>
      </c>
      <c r="BA340">
        <v>410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ROUND(Y340*Source!I807,9)</f>
        <v>2.1000000000000001E-4</v>
      </c>
      <c r="CY340">
        <f>AA340</f>
        <v>7191.81</v>
      </c>
      <c r="CZ340">
        <f>AE340</f>
        <v>7191.81</v>
      </c>
      <c r="DA340">
        <f>AI340</f>
        <v>1</v>
      </c>
      <c r="DB340">
        <f t="shared" si="152"/>
        <v>0.5</v>
      </c>
      <c r="DC340">
        <f t="shared" si="153"/>
        <v>0</v>
      </c>
      <c r="DD340" t="s">
        <v>3</v>
      </c>
      <c r="DE340" t="s">
        <v>3</v>
      </c>
      <c r="DF340">
        <f t="shared" si="157"/>
        <v>1.51</v>
      </c>
      <c r="DG340">
        <f t="shared" si="148"/>
        <v>0</v>
      </c>
      <c r="DH340">
        <f t="shared" si="149"/>
        <v>0</v>
      </c>
      <c r="DI340">
        <f t="shared" si="155"/>
        <v>0</v>
      </c>
      <c r="DJ340">
        <f>DF340</f>
        <v>1.51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ROW(Source!A807)</f>
        <v>807</v>
      </c>
      <c r="B341">
        <v>50626682</v>
      </c>
      <c r="C341">
        <v>50628495</v>
      </c>
      <c r="D341">
        <v>46146580</v>
      </c>
      <c r="E341">
        <v>1</v>
      </c>
      <c r="F341">
        <v>1</v>
      </c>
      <c r="G341">
        <v>30570983</v>
      </c>
      <c r="H341">
        <v>3</v>
      </c>
      <c r="I341" t="s">
        <v>729</v>
      </c>
      <c r="J341" t="s">
        <v>731</v>
      </c>
      <c r="K341" t="s">
        <v>730</v>
      </c>
      <c r="L341">
        <v>1354</v>
      </c>
      <c r="N341">
        <v>1010</v>
      </c>
      <c r="O341" t="s">
        <v>402</v>
      </c>
      <c r="P341" t="s">
        <v>402</v>
      </c>
      <c r="Q341">
        <v>1</v>
      </c>
      <c r="W341">
        <v>0</v>
      </c>
      <c r="X341">
        <v>-1905277845</v>
      </c>
      <c r="Y341">
        <f t="shared" si="151"/>
        <v>1</v>
      </c>
      <c r="AA341">
        <v>239.46</v>
      </c>
      <c r="AB341">
        <v>0</v>
      </c>
      <c r="AC341">
        <v>0</v>
      </c>
      <c r="AD341">
        <v>0</v>
      </c>
      <c r="AE341">
        <v>239.46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0</v>
      </c>
      <c r="AN341">
        <v>0</v>
      </c>
      <c r="AO341">
        <v>0</v>
      </c>
      <c r="AP341">
        <v>1</v>
      </c>
      <c r="AQ341">
        <v>0</v>
      </c>
      <c r="AR341">
        <v>0</v>
      </c>
      <c r="AS341" t="s">
        <v>3</v>
      </c>
      <c r="AT341">
        <v>1</v>
      </c>
      <c r="AU341" t="s">
        <v>3</v>
      </c>
      <c r="AV341">
        <v>0</v>
      </c>
      <c r="AW341">
        <v>1</v>
      </c>
      <c r="AX341">
        <v>-1</v>
      </c>
      <c r="AY341">
        <v>0</v>
      </c>
      <c r="AZ341">
        <v>0</v>
      </c>
      <c r="BA341" t="s">
        <v>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ROUND(Y341*Source!I807,9)</f>
        <v>3</v>
      </c>
      <c r="CY341">
        <f>AA341</f>
        <v>239.46</v>
      </c>
      <c r="CZ341">
        <f>AE341</f>
        <v>239.46</v>
      </c>
      <c r="DA341">
        <f>AI341</f>
        <v>1</v>
      </c>
      <c r="DB341">
        <f t="shared" si="152"/>
        <v>239.46</v>
      </c>
      <c r="DC341">
        <f t="shared" si="153"/>
        <v>0</v>
      </c>
      <c r="DD341" t="s">
        <v>3</v>
      </c>
      <c r="DE341" t="s">
        <v>3</v>
      </c>
      <c r="DF341">
        <f t="shared" si="157"/>
        <v>718.38</v>
      </c>
      <c r="DG341">
        <f t="shared" si="148"/>
        <v>0</v>
      </c>
      <c r="DH341">
        <f t="shared" si="149"/>
        <v>0</v>
      </c>
      <c r="DI341">
        <f t="shared" si="155"/>
        <v>0</v>
      </c>
      <c r="DJ341">
        <f>DF341</f>
        <v>718.38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ROW(Source!A808)</f>
        <v>808</v>
      </c>
      <c r="B342">
        <v>50626683</v>
      </c>
      <c r="C342">
        <v>50628495</v>
      </c>
      <c r="D342">
        <v>40404405</v>
      </c>
      <c r="E342">
        <v>30570983</v>
      </c>
      <c r="F342">
        <v>1</v>
      </c>
      <c r="G342">
        <v>30570983</v>
      </c>
      <c r="H342">
        <v>1</v>
      </c>
      <c r="I342" t="s">
        <v>887</v>
      </c>
      <c r="J342" t="s">
        <v>3</v>
      </c>
      <c r="K342" t="s">
        <v>888</v>
      </c>
      <c r="L342">
        <v>1191</v>
      </c>
      <c r="N342">
        <v>1013</v>
      </c>
      <c r="O342" t="s">
        <v>889</v>
      </c>
      <c r="P342" t="s">
        <v>889</v>
      </c>
      <c r="Q342">
        <v>1</v>
      </c>
      <c r="W342">
        <v>0</v>
      </c>
      <c r="X342">
        <v>476480486</v>
      </c>
      <c r="Y342">
        <f t="shared" si="151"/>
        <v>0.75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5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0.75</v>
      </c>
      <c r="AU342" t="s">
        <v>3</v>
      </c>
      <c r="AV342">
        <v>1</v>
      </c>
      <c r="AW342">
        <v>2</v>
      </c>
      <c r="AX342">
        <v>50628503</v>
      </c>
      <c r="AY342">
        <v>1</v>
      </c>
      <c r="AZ342">
        <v>0</v>
      </c>
      <c r="BA342">
        <v>412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U342">
        <f>ROUND(AT342*Source!I808*AH342*AL342,2)</f>
        <v>0</v>
      </c>
      <c r="CV342">
        <f>ROUND(Y342*Source!I808,9)</f>
        <v>2.25</v>
      </c>
      <c r="CW342">
        <v>0</v>
      </c>
      <c r="CX342">
        <f>ROUND(Y342*Source!I808,9)</f>
        <v>2.25</v>
      </c>
      <c r="CY342">
        <f>AD342</f>
        <v>0</v>
      </c>
      <c r="CZ342">
        <f>AH342</f>
        <v>0</v>
      </c>
      <c r="DA342">
        <f>AL342</f>
        <v>1</v>
      </c>
      <c r="DB342">
        <f t="shared" si="152"/>
        <v>0</v>
      </c>
      <c r="DC342">
        <f t="shared" si="153"/>
        <v>0</v>
      </c>
      <c r="DD342" t="s">
        <v>3</v>
      </c>
      <c r="DE342" t="s">
        <v>3</v>
      </c>
      <c r="DF342">
        <f t="shared" si="157"/>
        <v>0</v>
      </c>
      <c r="DG342">
        <f t="shared" si="148"/>
        <v>0</v>
      </c>
      <c r="DH342">
        <f t="shared" si="149"/>
        <v>0</v>
      </c>
      <c r="DI342">
        <f t="shared" si="155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ROW(Source!A808)</f>
        <v>808</v>
      </c>
      <c r="B343">
        <v>50626683</v>
      </c>
      <c r="C343">
        <v>50628495</v>
      </c>
      <c r="D343">
        <v>46170623</v>
      </c>
      <c r="E343">
        <v>1</v>
      </c>
      <c r="F343">
        <v>1</v>
      </c>
      <c r="G343">
        <v>30570983</v>
      </c>
      <c r="H343">
        <v>2</v>
      </c>
      <c r="I343" t="s">
        <v>1018</v>
      </c>
      <c r="J343" t="s">
        <v>1019</v>
      </c>
      <c r="K343" t="s">
        <v>1020</v>
      </c>
      <c r="L343">
        <v>1368</v>
      </c>
      <c r="N343">
        <v>1011</v>
      </c>
      <c r="O343" t="s">
        <v>893</v>
      </c>
      <c r="P343" t="s">
        <v>893</v>
      </c>
      <c r="Q343">
        <v>1</v>
      </c>
      <c r="W343">
        <v>0</v>
      </c>
      <c r="X343">
        <v>831184158</v>
      </c>
      <c r="Y343">
        <f t="shared" si="151"/>
        <v>0.24</v>
      </c>
      <c r="AA343">
        <v>0</v>
      </c>
      <c r="AB343">
        <v>81.86</v>
      </c>
      <c r="AC343">
        <v>0</v>
      </c>
      <c r="AD343">
        <v>0</v>
      </c>
      <c r="AE343">
        <v>0</v>
      </c>
      <c r="AF343">
        <v>7.11</v>
      </c>
      <c r="AG343">
        <v>0</v>
      </c>
      <c r="AH343">
        <v>0</v>
      </c>
      <c r="AI343">
        <v>1</v>
      </c>
      <c r="AJ343">
        <v>10.79</v>
      </c>
      <c r="AK343">
        <v>34.090000000000003</v>
      </c>
      <c r="AL343">
        <v>1</v>
      </c>
      <c r="AM343">
        <v>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0.24</v>
      </c>
      <c r="AU343" t="s">
        <v>3</v>
      </c>
      <c r="AV343">
        <v>0</v>
      </c>
      <c r="AW343">
        <v>2</v>
      </c>
      <c r="AX343">
        <v>50628504</v>
      </c>
      <c r="AY343">
        <v>1</v>
      </c>
      <c r="AZ343">
        <v>0</v>
      </c>
      <c r="BA343">
        <v>413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ROUND(Y343*Source!I808*DO343,9)</f>
        <v>0</v>
      </c>
      <c r="CX343">
        <f>ROUND(Y343*Source!I808,9)</f>
        <v>0.72</v>
      </c>
      <c r="CY343">
        <f>AB343</f>
        <v>81.86</v>
      </c>
      <c r="CZ343">
        <f>AF343</f>
        <v>7.11</v>
      </c>
      <c r="DA343">
        <f>AJ343</f>
        <v>10.79</v>
      </c>
      <c r="DB343">
        <f t="shared" si="152"/>
        <v>1.71</v>
      </c>
      <c r="DC343">
        <f t="shared" si="153"/>
        <v>0</v>
      </c>
      <c r="DD343" t="s">
        <v>3</v>
      </c>
      <c r="DE343" t="s">
        <v>3</v>
      </c>
      <c r="DF343">
        <f t="shared" si="157"/>
        <v>0</v>
      </c>
      <c r="DG343">
        <f>ROUND(ROUND(AF343*AJ343,2)*CX343,2)</f>
        <v>55.24</v>
      </c>
      <c r="DH343">
        <f>ROUND(ROUND(AG343*AK343,2)*CX343,2)</f>
        <v>0</v>
      </c>
      <c r="DI343">
        <f t="shared" si="155"/>
        <v>0</v>
      </c>
      <c r="DJ343">
        <f>DG343</f>
        <v>55.24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ROW(Source!A808)</f>
        <v>808</v>
      </c>
      <c r="B344">
        <v>50626683</v>
      </c>
      <c r="C344">
        <v>50628495</v>
      </c>
      <c r="D344">
        <v>46170867</v>
      </c>
      <c r="E344">
        <v>1</v>
      </c>
      <c r="F344">
        <v>1</v>
      </c>
      <c r="G344">
        <v>30570983</v>
      </c>
      <c r="H344">
        <v>2</v>
      </c>
      <c r="I344" t="s">
        <v>939</v>
      </c>
      <c r="J344" t="s">
        <v>940</v>
      </c>
      <c r="K344" t="s">
        <v>941</v>
      </c>
      <c r="L344">
        <v>1368</v>
      </c>
      <c r="N344">
        <v>1011</v>
      </c>
      <c r="O344" t="s">
        <v>893</v>
      </c>
      <c r="P344" t="s">
        <v>893</v>
      </c>
      <c r="Q344">
        <v>1</v>
      </c>
      <c r="W344">
        <v>0</v>
      </c>
      <c r="X344">
        <v>-7781208</v>
      </c>
      <c r="Y344">
        <f t="shared" si="151"/>
        <v>3.2000000000000001E-2</v>
      </c>
      <c r="AA344">
        <v>0</v>
      </c>
      <c r="AB344">
        <v>1127.8499999999999</v>
      </c>
      <c r="AC344">
        <v>459.04</v>
      </c>
      <c r="AD344">
        <v>0</v>
      </c>
      <c r="AE344">
        <v>0</v>
      </c>
      <c r="AF344">
        <v>83.1</v>
      </c>
      <c r="AG344">
        <v>12.62</v>
      </c>
      <c r="AH344">
        <v>0</v>
      </c>
      <c r="AI344">
        <v>1</v>
      </c>
      <c r="AJ344">
        <v>12.72</v>
      </c>
      <c r="AK344">
        <v>34.090000000000003</v>
      </c>
      <c r="AL344">
        <v>1</v>
      </c>
      <c r="AM344">
        <v>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3.2000000000000001E-2</v>
      </c>
      <c r="AU344" t="s">
        <v>3</v>
      </c>
      <c r="AV344">
        <v>0</v>
      </c>
      <c r="AW344">
        <v>2</v>
      </c>
      <c r="AX344">
        <v>50628505</v>
      </c>
      <c r="AY344">
        <v>1</v>
      </c>
      <c r="AZ344">
        <v>0</v>
      </c>
      <c r="BA344">
        <v>414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ROUND(Y344*Source!I808*DO344,9)</f>
        <v>0</v>
      </c>
      <c r="CX344">
        <f>ROUND(Y344*Source!I808,9)</f>
        <v>9.6000000000000002E-2</v>
      </c>
      <c r="CY344">
        <f>AB344</f>
        <v>1127.8499999999999</v>
      </c>
      <c r="CZ344">
        <f>AF344</f>
        <v>83.1</v>
      </c>
      <c r="DA344">
        <f>AJ344</f>
        <v>12.72</v>
      </c>
      <c r="DB344">
        <f t="shared" si="152"/>
        <v>2.66</v>
      </c>
      <c r="DC344">
        <f t="shared" si="153"/>
        <v>0.4</v>
      </c>
      <c r="DD344" t="s">
        <v>3</v>
      </c>
      <c r="DE344" t="s">
        <v>3</v>
      </c>
      <c r="DF344">
        <f t="shared" si="157"/>
        <v>0</v>
      </c>
      <c r="DG344">
        <f>ROUND(ROUND(AF344*AJ344,2)*CX344,2)</f>
        <v>101.47</v>
      </c>
      <c r="DH344">
        <f>ROUND(ROUND(AG344*AK344,2)*CX344,2)</f>
        <v>41.3</v>
      </c>
      <c r="DI344">
        <f t="shared" si="155"/>
        <v>0</v>
      </c>
      <c r="DJ344">
        <f>DG344</f>
        <v>101.47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ROW(Source!A808)</f>
        <v>808</v>
      </c>
      <c r="B345">
        <v>50626683</v>
      </c>
      <c r="C345">
        <v>50628495</v>
      </c>
      <c r="D345">
        <v>46170215</v>
      </c>
      <c r="E345">
        <v>1</v>
      </c>
      <c r="F345">
        <v>1</v>
      </c>
      <c r="G345">
        <v>30570983</v>
      </c>
      <c r="H345">
        <v>2</v>
      </c>
      <c r="I345" t="s">
        <v>1072</v>
      </c>
      <c r="J345" t="s">
        <v>1073</v>
      </c>
      <c r="K345" t="s">
        <v>1074</v>
      </c>
      <c r="L345">
        <v>1368</v>
      </c>
      <c r="N345">
        <v>1011</v>
      </c>
      <c r="O345" t="s">
        <v>893</v>
      </c>
      <c r="P345" t="s">
        <v>893</v>
      </c>
      <c r="Q345">
        <v>1</v>
      </c>
      <c r="W345">
        <v>0</v>
      </c>
      <c r="X345">
        <v>922387863</v>
      </c>
      <c r="Y345">
        <f t="shared" si="151"/>
        <v>1E-3</v>
      </c>
      <c r="AA345">
        <v>0</v>
      </c>
      <c r="AB345">
        <v>2167.92</v>
      </c>
      <c r="AC345">
        <v>615.80999999999995</v>
      </c>
      <c r="AD345">
        <v>0</v>
      </c>
      <c r="AE345">
        <v>0</v>
      </c>
      <c r="AF345">
        <v>179.17</v>
      </c>
      <c r="AG345">
        <v>16.93</v>
      </c>
      <c r="AH345">
        <v>0</v>
      </c>
      <c r="AI345">
        <v>1</v>
      </c>
      <c r="AJ345">
        <v>11.34</v>
      </c>
      <c r="AK345">
        <v>34.090000000000003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1E-3</v>
      </c>
      <c r="AU345" t="s">
        <v>3</v>
      </c>
      <c r="AV345">
        <v>0</v>
      </c>
      <c r="AW345">
        <v>2</v>
      </c>
      <c r="AX345">
        <v>50628506</v>
      </c>
      <c r="AY345">
        <v>1</v>
      </c>
      <c r="AZ345">
        <v>0</v>
      </c>
      <c r="BA345">
        <v>415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ROUND(Y345*Source!I808*DO345,9)</f>
        <v>0</v>
      </c>
      <c r="CX345">
        <f>ROUND(Y345*Source!I808,9)</f>
        <v>3.0000000000000001E-3</v>
      </c>
      <c r="CY345">
        <f>AB345</f>
        <v>2167.92</v>
      </c>
      <c r="CZ345">
        <f>AF345</f>
        <v>179.17</v>
      </c>
      <c r="DA345">
        <f>AJ345</f>
        <v>11.34</v>
      </c>
      <c r="DB345">
        <f t="shared" si="152"/>
        <v>0.18</v>
      </c>
      <c r="DC345">
        <f t="shared" si="153"/>
        <v>0.02</v>
      </c>
      <c r="DD345" t="s">
        <v>3</v>
      </c>
      <c r="DE345" t="s">
        <v>3</v>
      </c>
      <c r="DF345">
        <f t="shared" si="157"/>
        <v>0</v>
      </c>
      <c r="DG345">
        <f>ROUND(ROUND(AF345*AJ345,2)*CX345,2)</f>
        <v>6.1</v>
      </c>
      <c r="DH345">
        <f>ROUND(ROUND(AG345*AK345,2)*CX345,2)</f>
        <v>1.73</v>
      </c>
      <c r="DI345">
        <f t="shared" si="155"/>
        <v>0</v>
      </c>
      <c r="DJ345">
        <f>DG345</f>
        <v>6.1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ROW(Source!A808)</f>
        <v>808</v>
      </c>
      <c r="B346">
        <v>50626683</v>
      </c>
      <c r="C346">
        <v>50628495</v>
      </c>
      <c r="D346">
        <v>40406154</v>
      </c>
      <c r="E346">
        <v>30570983</v>
      </c>
      <c r="F346">
        <v>1</v>
      </c>
      <c r="G346">
        <v>30570983</v>
      </c>
      <c r="H346">
        <v>2</v>
      </c>
      <c r="I346" t="s">
        <v>897</v>
      </c>
      <c r="J346" t="s">
        <v>3</v>
      </c>
      <c r="K346" t="s">
        <v>898</v>
      </c>
      <c r="L346">
        <v>1344</v>
      </c>
      <c r="N346">
        <v>1008</v>
      </c>
      <c r="O346" t="s">
        <v>899</v>
      </c>
      <c r="P346" t="s">
        <v>899</v>
      </c>
      <c r="Q346">
        <v>1</v>
      </c>
      <c r="W346">
        <v>0</v>
      </c>
      <c r="X346">
        <v>-1180195794</v>
      </c>
      <c r="Y346">
        <f t="shared" si="151"/>
        <v>0.03</v>
      </c>
      <c r="AA346">
        <v>0</v>
      </c>
      <c r="AB346">
        <v>1.07</v>
      </c>
      <c r="AC346">
        <v>0</v>
      </c>
      <c r="AD346">
        <v>0</v>
      </c>
      <c r="AE346">
        <v>0</v>
      </c>
      <c r="AF346">
        <v>1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5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0.03</v>
      </c>
      <c r="AU346" t="s">
        <v>3</v>
      </c>
      <c r="AV346">
        <v>0</v>
      </c>
      <c r="AW346">
        <v>2</v>
      </c>
      <c r="AX346">
        <v>50628507</v>
      </c>
      <c r="AY346">
        <v>1</v>
      </c>
      <c r="AZ346">
        <v>0</v>
      </c>
      <c r="BA346">
        <v>416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ROUND(Y346*Source!I808*DO346,9)</f>
        <v>0</v>
      </c>
      <c r="CX346">
        <f>ROUND(Y346*Source!I808,9)</f>
        <v>0.09</v>
      </c>
      <c r="CY346">
        <f>AB346</f>
        <v>1.07</v>
      </c>
      <c r="CZ346">
        <f>AF346</f>
        <v>1</v>
      </c>
      <c r="DA346">
        <f>AJ346</f>
        <v>1</v>
      </c>
      <c r="DB346">
        <f t="shared" si="152"/>
        <v>0.03</v>
      </c>
      <c r="DC346">
        <f t="shared" si="153"/>
        <v>0</v>
      </c>
      <c r="DD346" t="s">
        <v>3</v>
      </c>
      <c r="DE346" t="s">
        <v>3</v>
      </c>
      <c r="DF346">
        <f t="shared" si="157"/>
        <v>0</v>
      </c>
      <c r="DG346">
        <f t="shared" ref="DG346:DG381" si="158">ROUND(ROUND(AF346,2)*CX346,2)</f>
        <v>0.09</v>
      </c>
      <c r="DH346">
        <f t="shared" ref="DH346:DH381" si="159">ROUND(ROUND(AG346,2)*CX346,2)</f>
        <v>0</v>
      </c>
      <c r="DI346">
        <f t="shared" si="155"/>
        <v>0</v>
      </c>
      <c r="DJ346">
        <f>DG346</f>
        <v>0.09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ROW(Source!A808)</f>
        <v>808</v>
      </c>
      <c r="B347">
        <v>50626683</v>
      </c>
      <c r="C347">
        <v>50628495</v>
      </c>
      <c r="D347">
        <v>46136783</v>
      </c>
      <c r="E347">
        <v>1</v>
      </c>
      <c r="F347">
        <v>1</v>
      </c>
      <c r="G347">
        <v>30570983</v>
      </c>
      <c r="H347">
        <v>3</v>
      </c>
      <c r="I347" t="s">
        <v>1075</v>
      </c>
      <c r="J347" t="s">
        <v>1076</v>
      </c>
      <c r="K347" t="s">
        <v>1077</v>
      </c>
      <c r="L347">
        <v>1348</v>
      </c>
      <c r="N347">
        <v>1009</v>
      </c>
      <c r="O347" t="s">
        <v>84</v>
      </c>
      <c r="P347" t="s">
        <v>84</v>
      </c>
      <c r="Q347">
        <v>1000</v>
      </c>
      <c r="W347">
        <v>0</v>
      </c>
      <c r="X347">
        <v>-1786357970</v>
      </c>
      <c r="Y347">
        <f t="shared" si="151"/>
        <v>6.9999999999999994E-5</v>
      </c>
      <c r="AA347">
        <v>152969.79999999999</v>
      </c>
      <c r="AB347">
        <v>0</v>
      </c>
      <c r="AC347">
        <v>0</v>
      </c>
      <c r="AD347">
        <v>0</v>
      </c>
      <c r="AE347">
        <v>7191.81</v>
      </c>
      <c r="AF347">
        <v>0</v>
      </c>
      <c r="AG347">
        <v>0</v>
      </c>
      <c r="AH347">
        <v>0</v>
      </c>
      <c r="AI347">
        <v>21.27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6.9999999999999994E-5</v>
      </c>
      <c r="AU347" t="s">
        <v>3</v>
      </c>
      <c r="AV347">
        <v>0</v>
      </c>
      <c r="AW347">
        <v>2</v>
      </c>
      <c r="AX347">
        <v>50628508</v>
      </c>
      <c r="AY347">
        <v>1</v>
      </c>
      <c r="AZ347">
        <v>0</v>
      </c>
      <c r="BA347">
        <v>417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ROUND(Y347*Source!I808,9)</f>
        <v>2.1000000000000001E-4</v>
      </c>
      <c r="CY347">
        <f>AA347</f>
        <v>152969.79999999999</v>
      </c>
      <c r="CZ347">
        <f>AE347</f>
        <v>7191.81</v>
      </c>
      <c r="DA347">
        <f>AI347</f>
        <v>21.27</v>
      </c>
      <c r="DB347">
        <f t="shared" si="152"/>
        <v>0.5</v>
      </c>
      <c r="DC347">
        <f t="shared" si="153"/>
        <v>0</v>
      </c>
      <c r="DD347" t="s">
        <v>3</v>
      </c>
      <c r="DE347" t="s">
        <v>3</v>
      </c>
      <c r="DF347">
        <f>ROUND(ROUND(AE347*AI347,2)*CX347,2)</f>
        <v>32.119999999999997</v>
      </c>
      <c r="DG347">
        <f t="shared" si="158"/>
        <v>0</v>
      </c>
      <c r="DH347">
        <f t="shared" si="159"/>
        <v>0</v>
      </c>
      <c r="DI347">
        <f t="shared" si="155"/>
        <v>0</v>
      </c>
      <c r="DJ347">
        <f>DF347</f>
        <v>32.119999999999997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ROW(Source!A808)</f>
        <v>808</v>
      </c>
      <c r="B348">
        <v>50626683</v>
      </c>
      <c r="C348">
        <v>50628495</v>
      </c>
      <c r="D348">
        <v>46146580</v>
      </c>
      <c r="E348">
        <v>1</v>
      </c>
      <c r="F348">
        <v>1</v>
      </c>
      <c r="G348">
        <v>30570983</v>
      </c>
      <c r="H348">
        <v>3</v>
      </c>
      <c r="I348" t="s">
        <v>729</v>
      </c>
      <c r="J348" t="s">
        <v>731</v>
      </c>
      <c r="K348" t="s">
        <v>730</v>
      </c>
      <c r="L348">
        <v>1354</v>
      </c>
      <c r="N348">
        <v>1010</v>
      </c>
      <c r="O348" t="s">
        <v>402</v>
      </c>
      <c r="P348" t="s">
        <v>402</v>
      </c>
      <c r="Q348">
        <v>1</v>
      </c>
      <c r="W348">
        <v>0</v>
      </c>
      <c r="X348">
        <v>-1905277845</v>
      </c>
      <c r="Y348">
        <f t="shared" si="151"/>
        <v>1</v>
      </c>
      <c r="AA348">
        <v>301.72000000000003</v>
      </c>
      <c r="AB348">
        <v>0</v>
      </c>
      <c r="AC348">
        <v>0</v>
      </c>
      <c r="AD348">
        <v>0</v>
      </c>
      <c r="AE348">
        <v>239.46</v>
      </c>
      <c r="AF348">
        <v>0</v>
      </c>
      <c r="AG348">
        <v>0</v>
      </c>
      <c r="AH348">
        <v>0</v>
      </c>
      <c r="AI348">
        <v>1.26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0</v>
      </c>
      <c r="AR348">
        <v>0</v>
      </c>
      <c r="AS348" t="s">
        <v>3</v>
      </c>
      <c r="AT348">
        <v>1</v>
      </c>
      <c r="AU348" t="s">
        <v>3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ROUND(Y348*Source!I808,9)</f>
        <v>3</v>
      </c>
      <c r="CY348">
        <f>AA348</f>
        <v>301.72000000000003</v>
      </c>
      <c r="CZ348">
        <f>AE348</f>
        <v>239.46</v>
      </c>
      <c r="DA348">
        <f>AI348</f>
        <v>1.26</v>
      </c>
      <c r="DB348">
        <f t="shared" si="152"/>
        <v>239.46</v>
      </c>
      <c r="DC348">
        <f t="shared" si="153"/>
        <v>0</v>
      </c>
      <c r="DD348" t="s">
        <v>3</v>
      </c>
      <c r="DE348" t="s">
        <v>3</v>
      </c>
      <c r="DF348">
        <f>ROUND(ROUND(AE348*AI348,2)*CX348,2)</f>
        <v>905.16</v>
      </c>
      <c r="DG348">
        <f t="shared" si="158"/>
        <v>0</v>
      </c>
      <c r="DH348">
        <f t="shared" si="159"/>
        <v>0</v>
      </c>
      <c r="DI348">
        <f t="shared" si="155"/>
        <v>0</v>
      </c>
      <c r="DJ348">
        <f>DF348</f>
        <v>905.16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ROW(Source!A811)</f>
        <v>811</v>
      </c>
      <c r="B349">
        <v>50626682</v>
      </c>
      <c r="C349">
        <v>50628511</v>
      </c>
      <c r="D349">
        <v>40404405</v>
      </c>
      <c r="E349">
        <v>30570983</v>
      </c>
      <c r="F349">
        <v>1</v>
      </c>
      <c r="G349">
        <v>30570983</v>
      </c>
      <c r="H349">
        <v>1</v>
      </c>
      <c r="I349" t="s">
        <v>887</v>
      </c>
      <c r="J349" t="s">
        <v>3</v>
      </c>
      <c r="K349" t="s">
        <v>888</v>
      </c>
      <c r="L349">
        <v>1191</v>
      </c>
      <c r="N349">
        <v>1013</v>
      </c>
      <c r="O349" t="s">
        <v>889</v>
      </c>
      <c r="P349" t="s">
        <v>889</v>
      </c>
      <c r="Q349">
        <v>1</v>
      </c>
      <c r="W349">
        <v>0</v>
      </c>
      <c r="X349">
        <v>476480486</v>
      </c>
      <c r="Y349">
        <f t="shared" si="151"/>
        <v>0.22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0.22</v>
      </c>
      <c r="AU349" t="s">
        <v>3</v>
      </c>
      <c r="AV349">
        <v>1</v>
      </c>
      <c r="AW349">
        <v>2</v>
      </c>
      <c r="AX349">
        <v>50628518</v>
      </c>
      <c r="AY349">
        <v>1</v>
      </c>
      <c r="AZ349">
        <v>0</v>
      </c>
      <c r="BA349">
        <v>419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U349">
        <f>ROUND(AT349*Source!I811*AH349*AL349,2)</f>
        <v>0</v>
      </c>
      <c r="CV349">
        <f>ROUND(Y349*Source!I811,9)</f>
        <v>0.88</v>
      </c>
      <c r="CW349">
        <v>0</v>
      </c>
      <c r="CX349">
        <f>ROUND(Y349*Source!I811,9)</f>
        <v>0.88</v>
      </c>
      <c r="CY349">
        <f>AD349</f>
        <v>0</v>
      </c>
      <c r="CZ349">
        <f>AH349</f>
        <v>0</v>
      </c>
      <c r="DA349">
        <f>AL349</f>
        <v>1</v>
      </c>
      <c r="DB349">
        <f t="shared" si="152"/>
        <v>0</v>
      </c>
      <c r="DC349">
        <f t="shared" si="153"/>
        <v>0</v>
      </c>
      <c r="DD349" t="s">
        <v>3</v>
      </c>
      <c r="DE349" t="s">
        <v>3</v>
      </c>
      <c r="DF349">
        <f t="shared" ref="DF349:DF355" si="160">ROUND(ROUND(AE349,2)*CX349,2)</f>
        <v>0</v>
      </c>
      <c r="DG349">
        <f t="shared" si="158"/>
        <v>0</v>
      </c>
      <c r="DH349">
        <f t="shared" si="159"/>
        <v>0</v>
      </c>
      <c r="DI349">
        <f t="shared" si="155"/>
        <v>0</v>
      </c>
      <c r="DJ349">
        <f>DI349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ROW(Source!A811)</f>
        <v>811</v>
      </c>
      <c r="B350">
        <v>50626682</v>
      </c>
      <c r="C350">
        <v>50628511</v>
      </c>
      <c r="D350">
        <v>31112719</v>
      </c>
      <c r="E350">
        <v>1</v>
      </c>
      <c r="F350">
        <v>1</v>
      </c>
      <c r="G350">
        <v>30570983</v>
      </c>
      <c r="H350">
        <v>3</v>
      </c>
      <c r="I350" t="s">
        <v>1078</v>
      </c>
      <c r="J350" t="s">
        <v>1079</v>
      </c>
      <c r="K350" t="s">
        <v>1080</v>
      </c>
      <c r="L350">
        <v>1346</v>
      </c>
      <c r="N350">
        <v>1009</v>
      </c>
      <c r="O350" t="s">
        <v>262</v>
      </c>
      <c r="P350" t="s">
        <v>262</v>
      </c>
      <c r="Q350">
        <v>1</v>
      </c>
      <c r="W350">
        <v>0</v>
      </c>
      <c r="X350">
        <v>-2103580919</v>
      </c>
      <c r="Y350">
        <f t="shared" si="151"/>
        <v>0.01</v>
      </c>
      <c r="AA350">
        <v>38</v>
      </c>
      <c r="AB350">
        <v>0</v>
      </c>
      <c r="AC350">
        <v>0</v>
      </c>
      <c r="AD350">
        <v>0</v>
      </c>
      <c r="AE350">
        <v>38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0.01</v>
      </c>
      <c r="AU350" t="s">
        <v>3</v>
      </c>
      <c r="AV350">
        <v>0</v>
      </c>
      <c r="AW350">
        <v>2</v>
      </c>
      <c r="AX350">
        <v>50628519</v>
      </c>
      <c r="AY350">
        <v>1</v>
      </c>
      <c r="AZ350">
        <v>0</v>
      </c>
      <c r="BA350">
        <v>420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ROUND(Y350*Source!I811,9)</f>
        <v>0.04</v>
      </c>
      <c r="CY350">
        <f>AA350</f>
        <v>38</v>
      </c>
      <c r="CZ350">
        <f>AE350</f>
        <v>38</v>
      </c>
      <c r="DA350">
        <f>AI350</f>
        <v>1</v>
      </c>
      <c r="DB350">
        <f t="shared" si="152"/>
        <v>0.38</v>
      </c>
      <c r="DC350">
        <f t="shared" si="153"/>
        <v>0</v>
      </c>
      <c r="DD350" t="s">
        <v>3</v>
      </c>
      <c r="DE350" t="s">
        <v>3</v>
      </c>
      <c r="DF350">
        <f t="shared" si="160"/>
        <v>1.52</v>
      </c>
      <c r="DG350">
        <f t="shared" si="158"/>
        <v>0</v>
      </c>
      <c r="DH350">
        <f t="shared" si="159"/>
        <v>0</v>
      </c>
      <c r="DI350">
        <f t="shared" si="155"/>
        <v>0</v>
      </c>
      <c r="DJ350">
        <f>DF350</f>
        <v>1.52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ROW(Source!A811)</f>
        <v>811</v>
      </c>
      <c r="B351">
        <v>50626682</v>
      </c>
      <c r="C351">
        <v>50628511</v>
      </c>
      <c r="D351">
        <v>31110936</v>
      </c>
      <c r="E351">
        <v>1</v>
      </c>
      <c r="F351">
        <v>1</v>
      </c>
      <c r="G351">
        <v>30570983</v>
      </c>
      <c r="H351">
        <v>3</v>
      </c>
      <c r="I351" t="s">
        <v>1081</v>
      </c>
      <c r="J351" t="s">
        <v>1082</v>
      </c>
      <c r="K351" t="s">
        <v>1083</v>
      </c>
      <c r="L351">
        <v>1348</v>
      </c>
      <c r="N351">
        <v>1009</v>
      </c>
      <c r="O351" t="s">
        <v>84</v>
      </c>
      <c r="P351" t="s">
        <v>84</v>
      </c>
      <c r="Q351">
        <v>1000</v>
      </c>
      <c r="W351">
        <v>0</v>
      </c>
      <c r="X351">
        <v>1905052691</v>
      </c>
      <c r="Y351">
        <f t="shared" si="151"/>
        <v>3.0000000000000001E-5</v>
      </c>
      <c r="AA351">
        <v>16222.39</v>
      </c>
      <c r="AB351">
        <v>0</v>
      </c>
      <c r="AC351">
        <v>0</v>
      </c>
      <c r="AD351">
        <v>0</v>
      </c>
      <c r="AE351">
        <v>16222.39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3.0000000000000001E-5</v>
      </c>
      <c r="AU351" t="s">
        <v>3</v>
      </c>
      <c r="AV351">
        <v>0</v>
      </c>
      <c r="AW351">
        <v>2</v>
      </c>
      <c r="AX351">
        <v>50628520</v>
      </c>
      <c r="AY351">
        <v>1</v>
      </c>
      <c r="AZ351">
        <v>0</v>
      </c>
      <c r="BA351">
        <v>421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ROUND(Y351*Source!I811,9)</f>
        <v>1.2E-4</v>
      </c>
      <c r="CY351">
        <f>AA351</f>
        <v>16222.39</v>
      </c>
      <c r="CZ351">
        <f>AE351</f>
        <v>16222.39</v>
      </c>
      <c r="DA351">
        <f>AI351</f>
        <v>1</v>
      </c>
      <c r="DB351">
        <f t="shared" si="152"/>
        <v>0.49</v>
      </c>
      <c r="DC351">
        <f t="shared" si="153"/>
        <v>0</v>
      </c>
      <c r="DD351" t="s">
        <v>3</v>
      </c>
      <c r="DE351" t="s">
        <v>3</v>
      </c>
      <c r="DF351">
        <f t="shared" si="160"/>
        <v>1.95</v>
      </c>
      <c r="DG351">
        <f t="shared" si="158"/>
        <v>0</v>
      </c>
      <c r="DH351">
        <f t="shared" si="159"/>
        <v>0</v>
      </c>
      <c r="DI351">
        <f t="shared" si="155"/>
        <v>0</v>
      </c>
      <c r="DJ351">
        <f>DF351</f>
        <v>1.95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ROW(Source!A811)</f>
        <v>811</v>
      </c>
      <c r="B352">
        <v>50626682</v>
      </c>
      <c r="C352">
        <v>50628511</v>
      </c>
      <c r="D352">
        <v>31111138</v>
      </c>
      <c r="E352">
        <v>1</v>
      </c>
      <c r="F352">
        <v>1</v>
      </c>
      <c r="G352">
        <v>30570983</v>
      </c>
      <c r="H352">
        <v>3</v>
      </c>
      <c r="I352" t="s">
        <v>1084</v>
      </c>
      <c r="J352" t="s">
        <v>1085</v>
      </c>
      <c r="K352" t="s">
        <v>1086</v>
      </c>
      <c r="L352">
        <v>1346</v>
      </c>
      <c r="N352">
        <v>1009</v>
      </c>
      <c r="O352" t="s">
        <v>262</v>
      </c>
      <c r="P352" t="s">
        <v>262</v>
      </c>
      <c r="Q352">
        <v>1</v>
      </c>
      <c r="W352">
        <v>0</v>
      </c>
      <c r="X352">
        <v>3424559</v>
      </c>
      <c r="Y352">
        <f t="shared" si="151"/>
        <v>3.0000000000000001E-3</v>
      </c>
      <c r="AA352">
        <v>20.190000000000001</v>
      </c>
      <c r="AB352">
        <v>0</v>
      </c>
      <c r="AC352">
        <v>0</v>
      </c>
      <c r="AD352">
        <v>0</v>
      </c>
      <c r="AE352">
        <v>20.190000000000001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3.0000000000000001E-3</v>
      </c>
      <c r="AU352" t="s">
        <v>3</v>
      </c>
      <c r="AV352">
        <v>0</v>
      </c>
      <c r="AW352">
        <v>2</v>
      </c>
      <c r="AX352">
        <v>50628521</v>
      </c>
      <c r="AY352">
        <v>1</v>
      </c>
      <c r="AZ352">
        <v>0</v>
      </c>
      <c r="BA352">
        <v>422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ROUND(Y352*Source!I811,9)</f>
        <v>1.2E-2</v>
      </c>
      <c r="CY352">
        <f>AA352</f>
        <v>20.190000000000001</v>
      </c>
      <c r="CZ352">
        <f>AE352</f>
        <v>20.190000000000001</v>
      </c>
      <c r="DA352">
        <f>AI352</f>
        <v>1</v>
      </c>
      <c r="DB352">
        <f t="shared" si="152"/>
        <v>0.06</v>
      </c>
      <c r="DC352">
        <f t="shared" si="153"/>
        <v>0</v>
      </c>
      <c r="DD352" t="s">
        <v>3</v>
      </c>
      <c r="DE352" t="s">
        <v>3</v>
      </c>
      <c r="DF352">
        <f t="shared" si="160"/>
        <v>0.24</v>
      </c>
      <c r="DG352">
        <f t="shared" si="158"/>
        <v>0</v>
      </c>
      <c r="DH352">
        <f t="shared" si="159"/>
        <v>0</v>
      </c>
      <c r="DI352">
        <f t="shared" si="155"/>
        <v>0</v>
      </c>
      <c r="DJ352">
        <f>DF352</f>
        <v>0.24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ROW(Source!A811)</f>
        <v>811</v>
      </c>
      <c r="B353">
        <v>50626682</v>
      </c>
      <c r="C353">
        <v>50628511</v>
      </c>
      <c r="D353">
        <v>46143993</v>
      </c>
      <c r="E353">
        <v>1</v>
      </c>
      <c r="F353">
        <v>1</v>
      </c>
      <c r="G353">
        <v>30570983</v>
      </c>
      <c r="H353">
        <v>3</v>
      </c>
      <c r="I353" t="s">
        <v>738</v>
      </c>
      <c r="J353" t="s">
        <v>740</v>
      </c>
      <c r="K353" t="s">
        <v>739</v>
      </c>
      <c r="L353">
        <v>1354</v>
      </c>
      <c r="N353">
        <v>1010</v>
      </c>
      <c r="O353" t="s">
        <v>402</v>
      </c>
      <c r="P353" t="s">
        <v>402</v>
      </c>
      <c r="Q353">
        <v>1</v>
      </c>
      <c r="W353">
        <v>0</v>
      </c>
      <c r="X353">
        <v>-248813318</v>
      </c>
      <c r="Y353">
        <f t="shared" si="151"/>
        <v>1</v>
      </c>
      <c r="AA353">
        <v>55.46</v>
      </c>
      <c r="AB353">
        <v>0</v>
      </c>
      <c r="AC353">
        <v>0</v>
      </c>
      <c r="AD353">
        <v>0</v>
      </c>
      <c r="AE353">
        <v>55.46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0</v>
      </c>
      <c r="AN353">
        <v>0</v>
      </c>
      <c r="AO353">
        <v>0</v>
      </c>
      <c r="AP353">
        <v>1</v>
      </c>
      <c r="AQ353">
        <v>0</v>
      </c>
      <c r="AR353">
        <v>0</v>
      </c>
      <c r="AS353" t="s">
        <v>3</v>
      </c>
      <c r="AT353">
        <v>1</v>
      </c>
      <c r="AU353" t="s">
        <v>3</v>
      </c>
      <c r="AV353">
        <v>0</v>
      </c>
      <c r="AW353">
        <v>1</v>
      </c>
      <c r="AX353">
        <v>-1</v>
      </c>
      <c r="AY353">
        <v>0</v>
      </c>
      <c r="AZ353">
        <v>0</v>
      </c>
      <c r="BA353" t="s">
        <v>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ROUND(Y353*Source!I811,9)</f>
        <v>4</v>
      </c>
      <c r="CY353">
        <f>AA353</f>
        <v>55.46</v>
      </c>
      <c r="CZ353">
        <f>AE353</f>
        <v>55.46</v>
      </c>
      <c r="DA353">
        <f>AI353</f>
        <v>1</v>
      </c>
      <c r="DB353">
        <f t="shared" si="152"/>
        <v>55.46</v>
      </c>
      <c r="DC353">
        <f t="shared" si="153"/>
        <v>0</v>
      </c>
      <c r="DD353" t="s">
        <v>3</v>
      </c>
      <c r="DE353" t="s">
        <v>3</v>
      </c>
      <c r="DF353">
        <f t="shared" si="160"/>
        <v>221.84</v>
      </c>
      <c r="DG353">
        <f t="shared" si="158"/>
        <v>0</v>
      </c>
      <c r="DH353">
        <f t="shared" si="159"/>
        <v>0</v>
      </c>
      <c r="DI353">
        <f t="shared" si="155"/>
        <v>0</v>
      </c>
      <c r="DJ353">
        <f>DF353</f>
        <v>221.84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ROW(Source!A811)</f>
        <v>811</v>
      </c>
      <c r="B354">
        <v>50626682</v>
      </c>
      <c r="C354">
        <v>50628511</v>
      </c>
      <c r="D354">
        <v>46146386</v>
      </c>
      <c r="E354">
        <v>1</v>
      </c>
      <c r="F354">
        <v>1</v>
      </c>
      <c r="G354">
        <v>30570983</v>
      </c>
      <c r="H354">
        <v>3</v>
      </c>
      <c r="I354" t="s">
        <v>742</v>
      </c>
      <c r="J354" t="s">
        <v>744</v>
      </c>
      <c r="K354" t="s">
        <v>743</v>
      </c>
      <c r="L354">
        <v>1354</v>
      </c>
      <c r="N354">
        <v>1010</v>
      </c>
      <c r="O354" t="s">
        <v>402</v>
      </c>
      <c r="P354" t="s">
        <v>402</v>
      </c>
      <c r="Q354">
        <v>1</v>
      </c>
      <c r="W354">
        <v>0</v>
      </c>
      <c r="X354">
        <v>-1294908180</v>
      </c>
      <c r="Y354">
        <f t="shared" si="151"/>
        <v>1</v>
      </c>
      <c r="AA354">
        <v>148.29</v>
      </c>
      <c r="AB354">
        <v>0</v>
      </c>
      <c r="AC354">
        <v>0</v>
      </c>
      <c r="AD354">
        <v>0</v>
      </c>
      <c r="AE354">
        <v>148.29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 t="s">
        <v>3</v>
      </c>
      <c r="AT354">
        <v>1</v>
      </c>
      <c r="AU354" t="s">
        <v>3</v>
      </c>
      <c r="AV354">
        <v>0</v>
      </c>
      <c r="AW354">
        <v>1</v>
      </c>
      <c r="AX354">
        <v>-1</v>
      </c>
      <c r="AY354">
        <v>0</v>
      </c>
      <c r="AZ354">
        <v>0</v>
      </c>
      <c r="BA354" t="s">
        <v>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ROUND(Y354*Source!I811,9)</f>
        <v>4</v>
      </c>
      <c r="CY354">
        <f>AA354</f>
        <v>148.29</v>
      </c>
      <c r="CZ354">
        <f>AE354</f>
        <v>148.29</v>
      </c>
      <c r="DA354">
        <f>AI354</f>
        <v>1</v>
      </c>
      <c r="DB354">
        <f t="shared" si="152"/>
        <v>148.29</v>
      </c>
      <c r="DC354">
        <f t="shared" si="153"/>
        <v>0</v>
      </c>
      <c r="DD354" t="s">
        <v>3</v>
      </c>
      <c r="DE354" t="s">
        <v>3</v>
      </c>
      <c r="DF354">
        <f t="shared" si="160"/>
        <v>593.16</v>
      </c>
      <c r="DG354">
        <f t="shared" si="158"/>
        <v>0</v>
      </c>
      <c r="DH354">
        <f t="shared" si="159"/>
        <v>0</v>
      </c>
      <c r="DI354">
        <f t="shared" si="155"/>
        <v>0</v>
      </c>
      <c r="DJ354">
        <f>DF354</f>
        <v>593.16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ROW(Source!A812)</f>
        <v>812</v>
      </c>
      <c r="B355">
        <v>50626683</v>
      </c>
      <c r="C355">
        <v>50628511</v>
      </c>
      <c r="D355">
        <v>40404405</v>
      </c>
      <c r="E355">
        <v>30570983</v>
      </c>
      <c r="F355">
        <v>1</v>
      </c>
      <c r="G355">
        <v>30570983</v>
      </c>
      <c r="H355">
        <v>1</v>
      </c>
      <c r="I355" t="s">
        <v>887</v>
      </c>
      <c r="J355" t="s">
        <v>3</v>
      </c>
      <c r="K355" t="s">
        <v>888</v>
      </c>
      <c r="L355">
        <v>1191</v>
      </c>
      <c r="N355">
        <v>1013</v>
      </c>
      <c r="O355" t="s">
        <v>889</v>
      </c>
      <c r="P355" t="s">
        <v>889</v>
      </c>
      <c r="Q355">
        <v>1</v>
      </c>
      <c r="W355">
        <v>0</v>
      </c>
      <c r="X355">
        <v>476480486</v>
      </c>
      <c r="Y355">
        <f t="shared" si="151"/>
        <v>0.22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5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0.22</v>
      </c>
      <c r="AU355" t="s">
        <v>3</v>
      </c>
      <c r="AV355">
        <v>1</v>
      </c>
      <c r="AW355">
        <v>2</v>
      </c>
      <c r="AX355">
        <v>50628518</v>
      </c>
      <c r="AY355">
        <v>1</v>
      </c>
      <c r="AZ355">
        <v>0</v>
      </c>
      <c r="BA355">
        <v>425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U355">
        <f>ROUND(AT355*Source!I812*AH355*AL355,2)</f>
        <v>0</v>
      </c>
      <c r="CV355">
        <f>ROUND(Y355*Source!I812,9)</f>
        <v>0.88</v>
      </c>
      <c r="CW355">
        <v>0</v>
      </c>
      <c r="CX355">
        <f>ROUND(Y355*Source!I812,9)</f>
        <v>0.88</v>
      </c>
      <c r="CY355">
        <f>AD355</f>
        <v>0</v>
      </c>
      <c r="CZ355">
        <f>AH355</f>
        <v>0</v>
      </c>
      <c r="DA355">
        <f>AL355</f>
        <v>1</v>
      </c>
      <c r="DB355">
        <f t="shared" si="152"/>
        <v>0</v>
      </c>
      <c r="DC355">
        <f t="shared" si="153"/>
        <v>0</v>
      </c>
      <c r="DD355" t="s">
        <v>3</v>
      </c>
      <c r="DE355" t="s">
        <v>3</v>
      </c>
      <c r="DF355">
        <f t="shared" si="160"/>
        <v>0</v>
      </c>
      <c r="DG355">
        <f t="shared" si="158"/>
        <v>0</v>
      </c>
      <c r="DH355">
        <f t="shared" si="159"/>
        <v>0</v>
      </c>
      <c r="DI355">
        <f t="shared" si="155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ROW(Source!A812)</f>
        <v>812</v>
      </c>
      <c r="B356">
        <v>50626683</v>
      </c>
      <c r="C356">
        <v>50628511</v>
      </c>
      <c r="D356">
        <v>31112719</v>
      </c>
      <c r="E356">
        <v>1</v>
      </c>
      <c r="F356">
        <v>1</v>
      </c>
      <c r="G356">
        <v>30570983</v>
      </c>
      <c r="H356">
        <v>3</v>
      </c>
      <c r="I356" t="s">
        <v>1078</v>
      </c>
      <c r="J356" t="s">
        <v>1079</v>
      </c>
      <c r="K356" t="s">
        <v>1080</v>
      </c>
      <c r="L356">
        <v>1346</v>
      </c>
      <c r="N356">
        <v>1009</v>
      </c>
      <c r="O356" t="s">
        <v>262</v>
      </c>
      <c r="P356" t="s">
        <v>262</v>
      </c>
      <c r="Q356">
        <v>1</v>
      </c>
      <c r="W356">
        <v>0</v>
      </c>
      <c r="X356">
        <v>-2103580919</v>
      </c>
      <c r="Y356">
        <f t="shared" si="151"/>
        <v>0.01</v>
      </c>
      <c r="AA356">
        <v>214.7</v>
      </c>
      <c r="AB356">
        <v>0</v>
      </c>
      <c r="AC356">
        <v>0</v>
      </c>
      <c r="AD356">
        <v>0</v>
      </c>
      <c r="AE356">
        <v>38</v>
      </c>
      <c r="AF356">
        <v>0</v>
      </c>
      <c r="AG356">
        <v>0</v>
      </c>
      <c r="AH356">
        <v>0</v>
      </c>
      <c r="AI356">
        <v>5.65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0.01</v>
      </c>
      <c r="AU356" t="s">
        <v>3</v>
      </c>
      <c r="AV356">
        <v>0</v>
      </c>
      <c r="AW356">
        <v>2</v>
      </c>
      <c r="AX356">
        <v>50628519</v>
      </c>
      <c r="AY356">
        <v>1</v>
      </c>
      <c r="AZ356">
        <v>0</v>
      </c>
      <c r="BA356">
        <v>426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ROUND(Y356*Source!I812,9)</f>
        <v>0.04</v>
      </c>
      <c r="CY356">
        <f>AA356</f>
        <v>214.7</v>
      </c>
      <c r="CZ356">
        <f>AE356</f>
        <v>38</v>
      </c>
      <c r="DA356">
        <f>AI356</f>
        <v>5.65</v>
      </c>
      <c r="DB356">
        <f t="shared" si="152"/>
        <v>0.38</v>
      </c>
      <c r="DC356">
        <f t="shared" si="153"/>
        <v>0</v>
      </c>
      <c r="DD356" t="s">
        <v>3</v>
      </c>
      <c r="DE356" t="s">
        <v>3</v>
      </c>
      <c r="DF356">
        <f>ROUND(ROUND(AE356*AI356,2)*CX356,2)</f>
        <v>8.59</v>
      </c>
      <c r="DG356">
        <f t="shared" si="158"/>
        <v>0</v>
      </c>
      <c r="DH356">
        <f t="shared" si="159"/>
        <v>0</v>
      </c>
      <c r="DI356">
        <f t="shared" si="155"/>
        <v>0</v>
      </c>
      <c r="DJ356">
        <f>DF356</f>
        <v>8.59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ROW(Source!A812)</f>
        <v>812</v>
      </c>
      <c r="B357">
        <v>50626683</v>
      </c>
      <c r="C357">
        <v>50628511</v>
      </c>
      <c r="D357">
        <v>31110936</v>
      </c>
      <c r="E357">
        <v>1</v>
      </c>
      <c r="F357">
        <v>1</v>
      </c>
      <c r="G357">
        <v>30570983</v>
      </c>
      <c r="H357">
        <v>3</v>
      </c>
      <c r="I357" t="s">
        <v>1081</v>
      </c>
      <c r="J357" t="s">
        <v>1082</v>
      </c>
      <c r="K357" t="s">
        <v>1083</v>
      </c>
      <c r="L357">
        <v>1348</v>
      </c>
      <c r="N357">
        <v>1009</v>
      </c>
      <c r="O357" t="s">
        <v>84</v>
      </c>
      <c r="P357" t="s">
        <v>84</v>
      </c>
      <c r="Q357">
        <v>1000</v>
      </c>
      <c r="W357">
        <v>0</v>
      </c>
      <c r="X357">
        <v>1905052691</v>
      </c>
      <c r="Y357">
        <f t="shared" si="151"/>
        <v>3.0000000000000001E-5</v>
      </c>
      <c r="AA357">
        <v>48667.17</v>
      </c>
      <c r="AB357">
        <v>0</v>
      </c>
      <c r="AC357">
        <v>0</v>
      </c>
      <c r="AD357">
        <v>0</v>
      </c>
      <c r="AE357">
        <v>16222.39</v>
      </c>
      <c r="AF357">
        <v>0</v>
      </c>
      <c r="AG357">
        <v>0</v>
      </c>
      <c r="AH357">
        <v>0</v>
      </c>
      <c r="AI357">
        <v>3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3.0000000000000001E-5</v>
      </c>
      <c r="AU357" t="s">
        <v>3</v>
      </c>
      <c r="AV357">
        <v>0</v>
      </c>
      <c r="AW357">
        <v>2</v>
      </c>
      <c r="AX357">
        <v>50628520</v>
      </c>
      <c r="AY357">
        <v>1</v>
      </c>
      <c r="AZ357">
        <v>0</v>
      </c>
      <c r="BA357">
        <v>427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ROUND(Y357*Source!I812,9)</f>
        <v>1.2E-4</v>
      </c>
      <c r="CY357">
        <f>AA357</f>
        <v>48667.17</v>
      </c>
      <c r="CZ357">
        <f>AE357</f>
        <v>16222.39</v>
      </c>
      <c r="DA357">
        <f>AI357</f>
        <v>3</v>
      </c>
      <c r="DB357">
        <f t="shared" si="152"/>
        <v>0.49</v>
      </c>
      <c r="DC357">
        <f t="shared" si="153"/>
        <v>0</v>
      </c>
      <c r="DD357" t="s">
        <v>3</v>
      </c>
      <c r="DE357" t="s">
        <v>3</v>
      </c>
      <c r="DF357">
        <f>ROUND(ROUND(AE357*AI357,2)*CX357,2)</f>
        <v>5.84</v>
      </c>
      <c r="DG357">
        <f t="shared" si="158"/>
        <v>0</v>
      </c>
      <c r="DH357">
        <f t="shared" si="159"/>
        <v>0</v>
      </c>
      <c r="DI357">
        <f t="shared" si="155"/>
        <v>0</v>
      </c>
      <c r="DJ357">
        <f>DF357</f>
        <v>5.84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ROW(Source!A812)</f>
        <v>812</v>
      </c>
      <c r="B358">
        <v>50626683</v>
      </c>
      <c r="C358">
        <v>50628511</v>
      </c>
      <c r="D358">
        <v>31111138</v>
      </c>
      <c r="E358">
        <v>1</v>
      </c>
      <c r="F358">
        <v>1</v>
      </c>
      <c r="G358">
        <v>30570983</v>
      </c>
      <c r="H358">
        <v>3</v>
      </c>
      <c r="I358" t="s">
        <v>1084</v>
      </c>
      <c r="J358" t="s">
        <v>1085</v>
      </c>
      <c r="K358" t="s">
        <v>1086</v>
      </c>
      <c r="L358">
        <v>1346</v>
      </c>
      <c r="N358">
        <v>1009</v>
      </c>
      <c r="O358" t="s">
        <v>262</v>
      </c>
      <c r="P358" t="s">
        <v>262</v>
      </c>
      <c r="Q358">
        <v>1</v>
      </c>
      <c r="W358">
        <v>0</v>
      </c>
      <c r="X358">
        <v>3424559</v>
      </c>
      <c r="Y358">
        <f t="shared" si="151"/>
        <v>3.0000000000000001E-3</v>
      </c>
      <c r="AA358">
        <v>73.900000000000006</v>
      </c>
      <c r="AB358">
        <v>0</v>
      </c>
      <c r="AC358">
        <v>0</v>
      </c>
      <c r="AD358">
        <v>0</v>
      </c>
      <c r="AE358">
        <v>20.190000000000001</v>
      </c>
      <c r="AF358">
        <v>0</v>
      </c>
      <c r="AG358">
        <v>0</v>
      </c>
      <c r="AH358">
        <v>0</v>
      </c>
      <c r="AI358">
        <v>3.66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50628521</v>
      </c>
      <c r="AY358">
        <v>1</v>
      </c>
      <c r="AZ358">
        <v>0</v>
      </c>
      <c r="BA358">
        <v>428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ROUND(Y358*Source!I812,9)</f>
        <v>1.2E-2</v>
      </c>
      <c r="CY358">
        <f>AA358</f>
        <v>73.900000000000006</v>
      </c>
      <c r="CZ358">
        <f>AE358</f>
        <v>20.190000000000001</v>
      </c>
      <c r="DA358">
        <f>AI358</f>
        <v>3.66</v>
      </c>
      <c r="DB358">
        <f t="shared" si="152"/>
        <v>0.06</v>
      </c>
      <c r="DC358">
        <f t="shared" si="153"/>
        <v>0</v>
      </c>
      <c r="DD358" t="s">
        <v>3</v>
      </c>
      <c r="DE358" t="s">
        <v>3</v>
      </c>
      <c r="DF358">
        <f>ROUND(ROUND(AE358*AI358,2)*CX358,2)</f>
        <v>0.89</v>
      </c>
      <c r="DG358">
        <f t="shared" si="158"/>
        <v>0</v>
      </c>
      <c r="DH358">
        <f t="shared" si="159"/>
        <v>0</v>
      </c>
      <c r="DI358">
        <f t="shared" si="155"/>
        <v>0</v>
      </c>
      <c r="DJ358">
        <f>DF358</f>
        <v>0.89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ROW(Source!A812)</f>
        <v>812</v>
      </c>
      <c r="B359">
        <v>50626683</v>
      </c>
      <c r="C359">
        <v>50628511</v>
      </c>
      <c r="D359">
        <v>46143993</v>
      </c>
      <c r="E359">
        <v>1</v>
      </c>
      <c r="F359">
        <v>1</v>
      </c>
      <c r="G359">
        <v>30570983</v>
      </c>
      <c r="H359">
        <v>3</v>
      </c>
      <c r="I359" t="s">
        <v>738</v>
      </c>
      <c r="J359" t="s">
        <v>740</v>
      </c>
      <c r="K359" t="s">
        <v>739</v>
      </c>
      <c r="L359">
        <v>1354</v>
      </c>
      <c r="N359">
        <v>1010</v>
      </c>
      <c r="O359" t="s">
        <v>402</v>
      </c>
      <c r="P359" t="s">
        <v>402</v>
      </c>
      <c r="Q359">
        <v>1</v>
      </c>
      <c r="W359">
        <v>0</v>
      </c>
      <c r="X359">
        <v>-248813318</v>
      </c>
      <c r="Y359">
        <f t="shared" si="151"/>
        <v>1</v>
      </c>
      <c r="AA359">
        <v>204.09</v>
      </c>
      <c r="AB359">
        <v>0</v>
      </c>
      <c r="AC359">
        <v>0</v>
      </c>
      <c r="AD359">
        <v>0</v>
      </c>
      <c r="AE359">
        <v>55.46</v>
      </c>
      <c r="AF359">
        <v>0</v>
      </c>
      <c r="AG359">
        <v>0</v>
      </c>
      <c r="AH359">
        <v>0</v>
      </c>
      <c r="AI359">
        <v>3.68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0</v>
      </c>
      <c r="AR359">
        <v>0</v>
      </c>
      <c r="AS359" t="s">
        <v>3</v>
      </c>
      <c r="AT359">
        <v>1</v>
      </c>
      <c r="AU359" t="s">
        <v>3</v>
      </c>
      <c r="AV359">
        <v>0</v>
      </c>
      <c r="AW359">
        <v>1</v>
      </c>
      <c r="AX359">
        <v>-1</v>
      </c>
      <c r="AY359">
        <v>0</v>
      </c>
      <c r="AZ359">
        <v>0</v>
      </c>
      <c r="BA359" t="s">
        <v>3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ROUND(Y359*Source!I812,9)</f>
        <v>4</v>
      </c>
      <c r="CY359">
        <f>AA359</f>
        <v>204.09</v>
      </c>
      <c r="CZ359">
        <f>AE359</f>
        <v>55.46</v>
      </c>
      <c r="DA359">
        <f>AI359</f>
        <v>3.68</v>
      </c>
      <c r="DB359">
        <f t="shared" si="152"/>
        <v>55.46</v>
      </c>
      <c r="DC359">
        <f t="shared" si="153"/>
        <v>0</v>
      </c>
      <c r="DD359" t="s">
        <v>3</v>
      </c>
      <c r="DE359" t="s">
        <v>3</v>
      </c>
      <c r="DF359">
        <f>ROUND(ROUND(AE359*AI359,2)*CX359,2)</f>
        <v>816.36</v>
      </c>
      <c r="DG359">
        <f t="shared" si="158"/>
        <v>0</v>
      </c>
      <c r="DH359">
        <f t="shared" si="159"/>
        <v>0</v>
      </c>
      <c r="DI359">
        <f t="shared" si="155"/>
        <v>0</v>
      </c>
      <c r="DJ359">
        <f>DF359</f>
        <v>816.36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ROW(Source!A812)</f>
        <v>812</v>
      </c>
      <c r="B360">
        <v>50626683</v>
      </c>
      <c r="C360">
        <v>50628511</v>
      </c>
      <c r="D360">
        <v>46146386</v>
      </c>
      <c r="E360">
        <v>1</v>
      </c>
      <c r="F360">
        <v>1</v>
      </c>
      <c r="G360">
        <v>30570983</v>
      </c>
      <c r="H360">
        <v>3</v>
      </c>
      <c r="I360" t="s">
        <v>742</v>
      </c>
      <c r="J360" t="s">
        <v>744</v>
      </c>
      <c r="K360" t="s">
        <v>743</v>
      </c>
      <c r="L360">
        <v>1354</v>
      </c>
      <c r="N360">
        <v>1010</v>
      </c>
      <c r="O360" t="s">
        <v>402</v>
      </c>
      <c r="P360" t="s">
        <v>402</v>
      </c>
      <c r="Q360">
        <v>1</v>
      </c>
      <c r="W360">
        <v>0</v>
      </c>
      <c r="X360">
        <v>-1294908180</v>
      </c>
      <c r="Y360">
        <f t="shared" si="151"/>
        <v>1</v>
      </c>
      <c r="AA360">
        <v>483.43</v>
      </c>
      <c r="AB360">
        <v>0</v>
      </c>
      <c r="AC360">
        <v>0</v>
      </c>
      <c r="AD360">
        <v>0</v>
      </c>
      <c r="AE360">
        <v>148.29</v>
      </c>
      <c r="AF360">
        <v>0</v>
      </c>
      <c r="AG360">
        <v>0</v>
      </c>
      <c r="AH360">
        <v>0</v>
      </c>
      <c r="AI360">
        <v>3.26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1</v>
      </c>
      <c r="AU360" t="s">
        <v>3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ROUND(Y360*Source!I812,9)</f>
        <v>4</v>
      </c>
      <c r="CY360">
        <f>AA360</f>
        <v>483.43</v>
      </c>
      <c r="CZ360">
        <f>AE360</f>
        <v>148.29</v>
      </c>
      <c r="DA360">
        <f>AI360</f>
        <v>3.26</v>
      </c>
      <c r="DB360">
        <f t="shared" si="152"/>
        <v>148.29</v>
      </c>
      <c r="DC360">
        <f t="shared" si="153"/>
        <v>0</v>
      </c>
      <c r="DD360" t="s">
        <v>3</v>
      </c>
      <c r="DE360" t="s">
        <v>3</v>
      </c>
      <c r="DF360">
        <f>ROUND(ROUND(AE360*AI360,2)*CX360,2)</f>
        <v>1933.72</v>
      </c>
      <c r="DG360">
        <f t="shared" si="158"/>
        <v>0</v>
      </c>
      <c r="DH360">
        <f t="shared" si="159"/>
        <v>0</v>
      </c>
      <c r="DI360">
        <f t="shared" si="155"/>
        <v>0</v>
      </c>
      <c r="DJ360">
        <f>DF360</f>
        <v>1933.72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ROW(Source!A817)</f>
        <v>817</v>
      </c>
      <c r="B361">
        <v>50626682</v>
      </c>
      <c r="C361">
        <v>50628526</v>
      </c>
      <c r="D361">
        <v>40404405</v>
      </c>
      <c r="E361">
        <v>30570983</v>
      </c>
      <c r="F361">
        <v>1</v>
      </c>
      <c r="G361">
        <v>30570983</v>
      </c>
      <c r="H361">
        <v>1</v>
      </c>
      <c r="I361" t="s">
        <v>887</v>
      </c>
      <c r="J361" t="s">
        <v>3</v>
      </c>
      <c r="K361" t="s">
        <v>888</v>
      </c>
      <c r="L361">
        <v>1191</v>
      </c>
      <c r="N361">
        <v>1013</v>
      </c>
      <c r="O361" t="s">
        <v>889</v>
      </c>
      <c r="P361" t="s">
        <v>889</v>
      </c>
      <c r="Q361">
        <v>1</v>
      </c>
      <c r="W361">
        <v>0</v>
      </c>
      <c r="X361">
        <v>476480486</v>
      </c>
      <c r="Y361">
        <f t="shared" si="151"/>
        <v>0.31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0.31</v>
      </c>
      <c r="AU361" t="s">
        <v>3</v>
      </c>
      <c r="AV361">
        <v>1</v>
      </c>
      <c r="AW361">
        <v>2</v>
      </c>
      <c r="AX361">
        <v>50628533</v>
      </c>
      <c r="AY361">
        <v>1</v>
      </c>
      <c r="AZ361">
        <v>0</v>
      </c>
      <c r="BA361">
        <v>431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ROUND(AT361*Source!I817*AH361*AL361,2)</f>
        <v>0</v>
      </c>
      <c r="CV361">
        <f>ROUND(Y361*Source!I817,9)</f>
        <v>0.62</v>
      </c>
      <c r="CW361">
        <v>0</v>
      </c>
      <c r="CX361">
        <f>ROUND(Y361*Source!I817,9)</f>
        <v>0.62</v>
      </c>
      <c r="CY361">
        <f>AD361</f>
        <v>0</v>
      </c>
      <c r="CZ361">
        <f>AH361</f>
        <v>0</v>
      </c>
      <c r="DA361">
        <f>AL361</f>
        <v>1</v>
      </c>
      <c r="DB361">
        <f t="shared" si="152"/>
        <v>0</v>
      </c>
      <c r="DC361">
        <f t="shared" si="153"/>
        <v>0</v>
      </c>
      <c r="DD361" t="s">
        <v>3</v>
      </c>
      <c r="DE361" t="s">
        <v>3</v>
      </c>
      <c r="DF361">
        <f t="shared" ref="DF361:DF367" si="161">ROUND(ROUND(AE361,2)*CX361,2)</f>
        <v>0</v>
      </c>
      <c r="DG361">
        <f t="shared" si="158"/>
        <v>0</v>
      </c>
      <c r="DH361">
        <f t="shared" si="159"/>
        <v>0</v>
      </c>
      <c r="DI361">
        <f t="shared" si="155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ROW(Source!A817)</f>
        <v>817</v>
      </c>
      <c r="B362">
        <v>50626682</v>
      </c>
      <c r="C362">
        <v>50628526</v>
      </c>
      <c r="D362">
        <v>31112719</v>
      </c>
      <c r="E362">
        <v>1</v>
      </c>
      <c r="F362">
        <v>1</v>
      </c>
      <c r="G362">
        <v>30570983</v>
      </c>
      <c r="H362">
        <v>3</v>
      </c>
      <c r="I362" t="s">
        <v>1078</v>
      </c>
      <c r="J362" t="s">
        <v>1079</v>
      </c>
      <c r="K362" t="s">
        <v>1080</v>
      </c>
      <c r="L362">
        <v>1346</v>
      </c>
      <c r="N362">
        <v>1009</v>
      </c>
      <c r="O362" t="s">
        <v>262</v>
      </c>
      <c r="P362" t="s">
        <v>262</v>
      </c>
      <c r="Q362">
        <v>1</v>
      </c>
      <c r="W362">
        <v>0</v>
      </c>
      <c r="X362">
        <v>-2103580919</v>
      </c>
      <c r="Y362">
        <f t="shared" si="151"/>
        <v>0.01</v>
      </c>
      <c r="AA362">
        <v>38</v>
      </c>
      <c r="AB362">
        <v>0</v>
      </c>
      <c r="AC362">
        <v>0</v>
      </c>
      <c r="AD362">
        <v>0</v>
      </c>
      <c r="AE362">
        <v>38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0.01</v>
      </c>
      <c r="AU362" t="s">
        <v>3</v>
      </c>
      <c r="AV362">
        <v>0</v>
      </c>
      <c r="AW362">
        <v>2</v>
      </c>
      <c r="AX362">
        <v>50628534</v>
      </c>
      <c r="AY362">
        <v>1</v>
      </c>
      <c r="AZ362">
        <v>0</v>
      </c>
      <c r="BA362">
        <v>432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ROUND(Y362*Source!I817,9)</f>
        <v>0.02</v>
      </c>
      <c r="CY362">
        <f>AA362</f>
        <v>38</v>
      </c>
      <c r="CZ362">
        <f>AE362</f>
        <v>38</v>
      </c>
      <c r="DA362">
        <f>AI362</f>
        <v>1</v>
      </c>
      <c r="DB362">
        <f t="shared" si="152"/>
        <v>0.38</v>
      </c>
      <c r="DC362">
        <f t="shared" si="153"/>
        <v>0</v>
      </c>
      <c r="DD362" t="s">
        <v>3</v>
      </c>
      <c r="DE362" t="s">
        <v>3</v>
      </c>
      <c r="DF362">
        <f t="shared" si="161"/>
        <v>0.76</v>
      </c>
      <c r="DG362">
        <f t="shared" si="158"/>
        <v>0</v>
      </c>
      <c r="DH362">
        <f t="shared" si="159"/>
        <v>0</v>
      </c>
      <c r="DI362">
        <f t="shared" si="155"/>
        <v>0</v>
      </c>
      <c r="DJ362">
        <f>DF362</f>
        <v>0.76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ROW(Source!A817)</f>
        <v>817</v>
      </c>
      <c r="B363">
        <v>50626682</v>
      </c>
      <c r="C363">
        <v>50628526</v>
      </c>
      <c r="D363">
        <v>31110936</v>
      </c>
      <c r="E363">
        <v>1</v>
      </c>
      <c r="F363">
        <v>1</v>
      </c>
      <c r="G363">
        <v>30570983</v>
      </c>
      <c r="H363">
        <v>3</v>
      </c>
      <c r="I363" t="s">
        <v>1081</v>
      </c>
      <c r="J363" t="s">
        <v>1082</v>
      </c>
      <c r="K363" t="s">
        <v>1083</v>
      </c>
      <c r="L363">
        <v>1348</v>
      </c>
      <c r="N363">
        <v>1009</v>
      </c>
      <c r="O363" t="s">
        <v>84</v>
      </c>
      <c r="P363" t="s">
        <v>84</v>
      </c>
      <c r="Q363">
        <v>1000</v>
      </c>
      <c r="W363">
        <v>0</v>
      </c>
      <c r="X363">
        <v>1905052691</v>
      </c>
      <c r="Y363">
        <f t="shared" si="151"/>
        <v>3.0000000000000001E-5</v>
      </c>
      <c r="AA363">
        <v>16222.39</v>
      </c>
      <c r="AB363">
        <v>0</v>
      </c>
      <c r="AC363">
        <v>0</v>
      </c>
      <c r="AD363">
        <v>0</v>
      </c>
      <c r="AE363">
        <v>16222.39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3.0000000000000001E-5</v>
      </c>
      <c r="AU363" t="s">
        <v>3</v>
      </c>
      <c r="AV363">
        <v>0</v>
      </c>
      <c r="AW363">
        <v>2</v>
      </c>
      <c r="AX363">
        <v>50628535</v>
      </c>
      <c r="AY363">
        <v>1</v>
      </c>
      <c r="AZ363">
        <v>0</v>
      </c>
      <c r="BA363">
        <v>433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ROUND(Y363*Source!I817,9)</f>
        <v>6.0000000000000002E-5</v>
      </c>
      <c r="CY363">
        <f>AA363</f>
        <v>16222.39</v>
      </c>
      <c r="CZ363">
        <f>AE363</f>
        <v>16222.39</v>
      </c>
      <c r="DA363">
        <f>AI363</f>
        <v>1</v>
      </c>
      <c r="DB363">
        <f t="shared" si="152"/>
        <v>0.49</v>
      </c>
      <c r="DC363">
        <f t="shared" si="153"/>
        <v>0</v>
      </c>
      <c r="DD363" t="s">
        <v>3</v>
      </c>
      <c r="DE363" t="s">
        <v>3</v>
      </c>
      <c r="DF363">
        <f t="shared" si="161"/>
        <v>0.97</v>
      </c>
      <c r="DG363">
        <f t="shared" si="158"/>
        <v>0</v>
      </c>
      <c r="DH363">
        <f t="shared" si="159"/>
        <v>0</v>
      </c>
      <c r="DI363">
        <f t="shared" si="155"/>
        <v>0</v>
      </c>
      <c r="DJ363">
        <f>DF363</f>
        <v>0.97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ROW(Source!A817)</f>
        <v>817</v>
      </c>
      <c r="B364">
        <v>50626682</v>
      </c>
      <c r="C364">
        <v>50628526</v>
      </c>
      <c r="D364">
        <v>31111029</v>
      </c>
      <c r="E364">
        <v>1</v>
      </c>
      <c r="F364">
        <v>1</v>
      </c>
      <c r="G364">
        <v>30570983</v>
      </c>
      <c r="H364">
        <v>3</v>
      </c>
      <c r="I364" t="s">
        <v>1087</v>
      </c>
      <c r="J364" t="s">
        <v>1088</v>
      </c>
      <c r="K364" t="s">
        <v>1089</v>
      </c>
      <c r="L364">
        <v>1296</v>
      </c>
      <c r="N364">
        <v>1002</v>
      </c>
      <c r="O364" t="s">
        <v>978</v>
      </c>
      <c r="P364" t="s">
        <v>978</v>
      </c>
      <c r="Q364">
        <v>1</v>
      </c>
      <c r="W364">
        <v>0</v>
      </c>
      <c r="X364">
        <v>-1390876886</v>
      </c>
      <c r="Y364">
        <f t="shared" si="151"/>
        <v>9.1700000000000004E-2</v>
      </c>
      <c r="AA364">
        <v>6.04</v>
      </c>
      <c r="AB364">
        <v>0</v>
      </c>
      <c r="AC364">
        <v>0</v>
      </c>
      <c r="AD364">
        <v>0</v>
      </c>
      <c r="AE364">
        <v>6.04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9.1700000000000004E-2</v>
      </c>
      <c r="AU364" t="s">
        <v>3</v>
      </c>
      <c r="AV364">
        <v>0</v>
      </c>
      <c r="AW364">
        <v>2</v>
      </c>
      <c r="AX364">
        <v>50628536</v>
      </c>
      <c r="AY364">
        <v>1</v>
      </c>
      <c r="AZ364">
        <v>0</v>
      </c>
      <c r="BA364">
        <v>434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ROUND(Y364*Source!I817,9)</f>
        <v>0.18340000000000001</v>
      </c>
      <c r="CY364">
        <f>AA364</f>
        <v>6.04</v>
      </c>
      <c r="CZ364">
        <f>AE364</f>
        <v>6.04</v>
      </c>
      <c r="DA364">
        <f>AI364</f>
        <v>1</v>
      </c>
      <c r="DB364">
        <f t="shared" si="152"/>
        <v>0.55000000000000004</v>
      </c>
      <c r="DC364">
        <f t="shared" si="153"/>
        <v>0</v>
      </c>
      <c r="DD364" t="s">
        <v>3</v>
      </c>
      <c r="DE364" t="s">
        <v>3</v>
      </c>
      <c r="DF364">
        <f t="shared" si="161"/>
        <v>1.1100000000000001</v>
      </c>
      <c r="DG364">
        <f t="shared" si="158"/>
        <v>0</v>
      </c>
      <c r="DH364">
        <f t="shared" si="159"/>
        <v>0</v>
      </c>
      <c r="DI364">
        <f t="shared" si="155"/>
        <v>0</v>
      </c>
      <c r="DJ364">
        <f>DF364</f>
        <v>1.1100000000000001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ROW(Source!A817)</f>
        <v>817</v>
      </c>
      <c r="B365">
        <v>50626682</v>
      </c>
      <c r="C365">
        <v>50628526</v>
      </c>
      <c r="D365">
        <v>31111138</v>
      </c>
      <c r="E365">
        <v>1</v>
      </c>
      <c r="F365">
        <v>1</v>
      </c>
      <c r="G365">
        <v>30570983</v>
      </c>
      <c r="H365">
        <v>3</v>
      </c>
      <c r="I365" t="s">
        <v>1084</v>
      </c>
      <c r="J365" t="s">
        <v>1085</v>
      </c>
      <c r="K365" t="s">
        <v>1086</v>
      </c>
      <c r="L365">
        <v>1346</v>
      </c>
      <c r="N365">
        <v>1009</v>
      </c>
      <c r="O365" t="s">
        <v>262</v>
      </c>
      <c r="P365" t="s">
        <v>262</v>
      </c>
      <c r="Q365">
        <v>1</v>
      </c>
      <c r="W365">
        <v>0</v>
      </c>
      <c r="X365">
        <v>3424559</v>
      </c>
      <c r="Y365">
        <f t="shared" si="151"/>
        <v>3.0000000000000001E-3</v>
      </c>
      <c r="AA365">
        <v>20.190000000000001</v>
      </c>
      <c r="AB365">
        <v>0</v>
      </c>
      <c r="AC365">
        <v>0</v>
      </c>
      <c r="AD365">
        <v>0</v>
      </c>
      <c r="AE365">
        <v>20.190000000000001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3.0000000000000001E-3</v>
      </c>
      <c r="AU365" t="s">
        <v>3</v>
      </c>
      <c r="AV365">
        <v>0</v>
      </c>
      <c r="AW365">
        <v>2</v>
      </c>
      <c r="AX365">
        <v>50628537</v>
      </c>
      <c r="AY365">
        <v>1</v>
      </c>
      <c r="AZ365">
        <v>0</v>
      </c>
      <c r="BA365">
        <v>435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ROUND(Y365*Source!I817,9)</f>
        <v>6.0000000000000001E-3</v>
      </c>
      <c r="CY365">
        <f>AA365</f>
        <v>20.190000000000001</v>
      </c>
      <c r="CZ365">
        <f>AE365</f>
        <v>20.190000000000001</v>
      </c>
      <c r="DA365">
        <f>AI365</f>
        <v>1</v>
      </c>
      <c r="DB365">
        <f t="shared" si="152"/>
        <v>0.06</v>
      </c>
      <c r="DC365">
        <f t="shared" si="153"/>
        <v>0</v>
      </c>
      <c r="DD365" t="s">
        <v>3</v>
      </c>
      <c r="DE365" t="s">
        <v>3</v>
      </c>
      <c r="DF365">
        <f t="shared" si="161"/>
        <v>0.12</v>
      </c>
      <c r="DG365">
        <f t="shared" si="158"/>
        <v>0</v>
      </c>
      <c r="DH365">
        <f t="shared" si="159"/>
        <v>0</v>
      </c>
      <c r="DI365">
        <f t="shared" si="155"/>
        <v>0</v>
      </c>
      <c r="DJ365">
        <f>DF365</f>
        <v>0.12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ROW(Source!A817)</f>
        <v>817</v>
      </c>
      <c r="B366">
        <v>50626682</v>
      </c>
      <c r="C366">
        <v>50628526</v>
      </c>
      <c r="D366">
        <v>46146590</v>
      </c>
      <c r="E366">
        <v>1</v>
      </c>
      <c r="F366">
        <v>1</v>
      </c>
      <c r="G366">
        <v>30570983</v>
      </c>
      <c r="H366">
        <v>3</v>
      </c>
      <c r="I366" t="s">
        <v>750</v>
      </c>
      <c r="J366" t="s">
        <v>752</v>
      </c>
      <c r="K366" t="s">
        <v>751</v>
      </c>
      <c r="L366">
        <v>1354</v>
      </c>
      <c r="N366">
        <v>1010</v>
      </c>
      <c r="O366" t="s">
        <v>402</v>
      </c>
      <c r="P366" t="s">
        <v>402</v>
      </c>
      <c r="Q366">
        <v>1</v>
      </c>
      <c r="W366">
        <v>0</v>
      </c>
      <c r="X366">
        <v>-20935661</v>
      </c>
      <c r="Y366">
        <f t="shared" si="151"/>
        <v>1</v>
      </c>
      <c r="AA366">
        <v>239.8</v>
      </c>
      <c r="AB366">
        <v>0</v>
      </c>
      <c r="AC366">
        <v>0</v>
      </c>
      <c r="AD366">
        <v>0</v>
      </c>
      <c r="AE366">
        <v>239.8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 t="s">
        <v>3</v>
      </c>
      <c r="AT366">
        <v>1</v>
      </c>
      <c r="AU366" t="s">
        <v>3</v>
      </c>
      <c r="AV366">
        <v>0</v>
      </c>
      <c r="AW366">
        <v>1</v>
      </c>
      <c r="AX366">
        <v>-1</v>
      </c>
      <c r="AY366">
        <v>0</v>
      </c>
      <c r="AZ366">
        <v>0</v>
      </c>
      <c r="BA366" t="s">
        <v>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ROUND(Y366*Source!I817,9)</f>
        <v>2</v>
      </c>
      <c r="CY366">
        <f>AA366</f>
        <v>239.8</v>
      </c>
      <c r="CZ366">
        <f>AE366</f>
        <v>239.8</v>
      </c>
      <c r="DA366">
        <f>AI366</f>
        <v>1</v>
      </c>
      <c r="DB366">
        <f t="shared" si="152"/>
        <v>239.8</v>
      </c>
      <c r="DC366">
        <f t="shared" si="153"/>
        <v>0</v>
      </c>
      <c r="DD366" t="s">
        <v>3</v>
      </c>
      <c r="DE366" t="s">
        <v>3</v>
      </c>
      <c r="DF366">
        <f t="shared" si="161"/>
        <v>479.6</v>
      </c>
      <c r="DG366">
        <f t="shared" si="158"/>
        <v>0</v>
      </c>
      <c r="DH366">
        <f t="shared" si="159"/>
        <v>0</v>
      </c>
      <c r="DI366">
        <f t="shared" si="155"/>
        <v>0</v>
      </c>
      <c r="DJ366">
        <f>DF366</f>
        <v>479.6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ROW(Source!A818)</f>
        <v>818</v>
      </c>
      <c r="B367">
        <v>50626683</v>
      </c>
      <c r="C367">
        <v>50628526</v>
      </c>
      <c r="D367">
        <v>40404405</v>
      </c>
      <c r="E367">
        <v>30570983</v>
      </c>
      <c r="F367">
        <v>1</v>
      </c>
      <c r="G367">
        <v>30570983</v>
      </c>
      <c r="H367">
        <v>1</v>
      </c>
      <c r="I367" t="s">
        <v>887</v>
      </c>
      <c r="J367" t="s">
        <v>3</v>
      </c>
      <c r="K367" t="s">
        <v>888</v>
      </c>
      <c r="L367">
        <v>1191</v>
      </c>
      <c r="N367">
        <v>1013</v>
      </c>
      <c r="O367" t="s">
        <v>889</v>
      </c>
      <c r="P367" t="s">
        <v>889</v>
      </c>
      <c r="Q367">
        <v>1</v>
      </c>
      <c r="W367">
        <v>0</v>
      </c>
      <c r="X367">
        <v>476480486</v>
      </c>
      <c r="Y367">
        <f t="shared" si="151"/>
        <v>0.31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5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0.31</v>
      </c>
      <c r="AU367" t="s">
        <v>3</v>
      </c>
      <c r="AV367">
        <v>1</v>
      </c>
      <c r="AW367">
        <v>2</v>
      </c>
      <c r="AX367">
        <v>50628533</v>
      </c>
      <c r="AY367">
        <v>1</v>
      </c>
      <c r="AZ367">
        <v>0</v>
      </c>
      <c r="BA367">
        <v>437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ROUND(AT367*Source!I818*AH367*AL367,2)</f>
        <v>0</v>
      </c>
      <c r="CV367">
        <f>ROUND(Y367*Source!I818,9)</f>
        <v>0.62</v>
      </c>
      <c r="CW367">
        <v>0</v>
      </c>
      <c r="CX367">
        <f>ROUND(Y367*Source!I818,9)</f>
        <v>0.62</v>
      </c>
      <c r="CY367">
        <f>AD367</f>
        <v>0</v>
      </c>
      <c r="CZ367">
        <f>AH367</f>
        <v>0</v>
      </c>
      <c r="DA367">
        <f>AL367</f>
        <v>1</v>
      </c>
      <c r="DB367">
        <f t="shared" si="152"/>
        <v>0</v>
      </c>
      <c r="DC367">
        <f t="shared" si="153"/>
        <v>0</v>
      </c>
      <c r="DD367" t="s">
        <v>3</v>
      </c>
      <c r="DE367" t="s">
        <v>3</v>
      </c>
      <c r="DF367">
        <f t="shared" si="161"/>
        <v>0</v>
      </c>
      <c r="DG367">
        <f t="shared" si="158"/>
        <v>0</v>
      </c>
      <c r="DH367">
        <f t="shared" si="159"/>
        <v>0</v>
      </c>
      <c r="DI367">
        <f t="shared" si="155"/>
        <v>0</v>
      </c>
      <c r="DJ367">
        <f>DI367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ROW(Source!A818)</f>
        <v>818</v>
      </c>
      <c r="B368">
        <v>50626683</v>
      </c>
      <c r="C368">
        <v>50628526</v>
      </c>
      <c r="D368">
        <v>31112719</v>
      </c>
      <c r="E368">
        <v>1</v>
      </c>
      <c r="F368">
        <v>1</v>
      </c>
      <c r="G368">
        <v>30570983</v>
      </c>
      <c r="H368">
        <v>3</v>
      </c>
      <c r="I368" t="s">
        <v>1078</v>
      </c>
      <c r="J368" t="s">
        <v>1079</v>
      </c>
      <c r="K368" t="s">
        <v>1080</v>
      </c>
      <c r="L368">
        <v>1346</v>
      </c>
      <c r="N368">
        <v>1009</v>
      </c>
      <c r="O368" t="s">
        <v>262</v>
      </c>
      <c r="P368" t="s">
        <v>262</v>
      </c>
      <c r="Q368">
        <v>1</v>
      </c>
      <c r="W368">
        <v>0</v>
      </c>
      <c r="X368">
        <v>-2103580919</v>
      </c>
      <c r="Y368">
        <f t="shared" si="151"/>
        <v>0.01</v>
      </c>
      <c r="AA368">
        <v>214.7</v>
      </c>
      <c r="AB368">
        <v>0</v>
      </c>
      <c r="AC368">
        <v>0</v>
      </c>
      <c r="AD368">
        <v>0</v>
      </c>
      <c r="AE368">
        <v>38</v>
      </c>
      <c r="AF368">
        <v>0</v>
      </c>
      <c r="AG368">
        <v>0</v>
      </c>
      <c r="AH368">
        <v>0</v>
      </c>
      <c r="AI368">
        <v>5.65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0.01</v>
      </c>
      <c r="AU368" t="s">
        <v>3</v>
      </c>
      <c r="AV368">
        <v>0</v>
      </c>
      <c r="AW368">
        <v>2</v>
      </c>
      <c r="AX368">
        <v>50628534</v>
      </c>
      <c r="AY368">
        <v>1</v>
      </c>
      <c r="AZ368">
        <v>0</v>
      </c>
      <c r="BA368">
        <v>438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ROUND(Y368*Source!I818,9)</f>
        <v>0.02</v>
      </c>
      <c r="CY368">
        <f>AA368</f>
        <v>214.7</v>
      </c>
      <c r="CZ368">
        <f>AE368</f>
        <v>38</v>
      </c>
      <c r="DA368">
        <f>AI368</f>
        <v>5.65</v>
      </c>
      <c r="DB368">
        <f t="shared" si="152"/>
        <v>0.38</v>
      </c>
      <c r="DC368">
        <f t="shared" si="153"/>
        <v>0</v>
      </c>
      <c r="DD368" t="s">
        <v>3</v>
      </c>
      <c r="DE368" t="s">
        <v>3</v>
      </c>
      <c r="DF368">
        <f>ROUND(ROUND(AE368*AI368,2)*CX368,2)</f>
        <v>4.29</v>
      </c>
      <c r="DG368">
        <f t="shared" si="158"/>
        <v>0</v>
      </c>
      <c r="DH368">
        <f t="shared" si="159"/>
        <v>0</v>
      </c>
      <c r="DI368">
        <f t="shared" si="155"/>
        <v>0</v>
      </c>
      <c r="DJ368">
        <f>DF368</f>
        <v>4.29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ROW(Source!A818)</f>
        <v>818</v>
      </c>
      <c r="B369">
        <v>50626683</v>
      </c>
      <c r="C369">
        <v>50628526</v>
      </c>
      <c r="D369">
        <v>31110936</v>
      </c>
      <c r="E369">
        <v>1</v>
      </c>
      <c r="F369">
        <v>1</v>
      </c>
      <c r="G369">
        <v>30570983</v>
      </c>
      <c r="H369">
        <v>3</v>
      </c>
      <c r="I369" t="s">
        <v>1081</v>
      </c>
      <c r="J369" t="s">
        <v>1082</v>
      </c>
      <c r="K369" t="s">
        <v>1083</v>
      </c>
      <c r="L369">
        <v>1348</v>
      </c>
      <c r="N369">
        <v>1009</v>
      </c>
      <c r="O369" t="s">
        <v>84</v>
      </c>
      <c r="P369" t="s">
        <v>84</v>
      </c>
      <c r="Q369">
        <v>1000</v>
      </c>
      <c r="W369">
        <v>0</v>
      </c>
      <c r="X369">
        <v>1905052691</v>
      </c>
      <c r="Y369">
        <f t="shared" si="151"/>
        <v>3.0000000000000001E-5</v>
      </c>
      <c r="AA369">
        <v>48667.17</v>
      </c>
      <c r="AB369">
        <v>0</v>
      </c>
      <c r="AC369">
        <v>0</v>
      </c>
      <c r="AD369">
        <v>0</v>
      </c>
      <c r="AE369">
        <v>16222.39</v>
      </c>
      <c r="AF369">
        <v>0</v>
      </c>
      <c r="AG369">
        <v>0</v>
      </c>
      <c r="AH369">
        <v>0</v>
      </c>
      <c r="AI369">
        <v>3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3.0000000000000001E-5</v>
      </c>
      <c r="AU369" t="s">
        <v>3</v>
      </c>
      <c r="AV369">
        <v>0</v>
      </c>
      <c r="AW369">
        <v>2</v>
      </c>
      <c r="AX369">
        <v>50628535</v>
      </c>
      <c r="AY369">
        <v>1</v>
      </c>
      <c r="AZ369">
        <v>0</v>
      </c>
      <c r="BA369">
        <v>439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ROUND(Y369*Source!I818,9)</f>
        <v>6.0000000000000002E-5</v>
      </c>
      <c r="CY369">
        <f>AA369</f>
        <v>48667.17</v>
      </c>
      <c r="CZ369">
        <f>AE369</f>
        <v>16222.39</v>
      </c>
      <c r="DA369">
        <f>AI369</f>
        <v>3</v>
      </c>
      <c r="DB369">
        <f t="shared" si="152"/>
        <v>0.49</v>
      </c>
      <c r="DC369">
        <f t="shared" si="153"/>
        <v>0</v>
      </c>
      <c r="DD369" t="s">
        <v>3</v>
      </c>
      <c r="DE369" t="s">
        <v>3</v>
      </c>
      <c r="DF369">
        <f>ROUND(ROUND(AE369*AI369,2)*CX369,2)</f>
        <v>2.92</v>
      </c>
      <c r="DG369">
        <f t="shared" si="158"/>
        <v>0</v>
      </c>
      <c r="DH369">
        <f t="shared" si="159"/>
        <v>0</v>
      </c>
      <c r="DI369">
        <f t="shared" si="155"/>
        <v>0</v>
      </c>
      <c r="DJ369">
        <f>DF369</f>
        <v>2.92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ROW(Source!A818)</f>
        <v>818</v>
      </c>
      <c r="B370">
        <v>50626683</v>
      </c>
      <c r="C370">
        <v>50628526</v>
      </c>
      <c r="D370">
        <v>31111029</v>
      </c>
      <c r="E370">
        <v>1</v>
      </c>
      <c r="F370">
        <v>1</v>
      </c>
      <c r="G370">
        <v>30570983</v>
      </c>
      <c r="H370">
        <v>3</v>
      </c>
      <c r="I370" t="s">
        <v>1087</v>
      </c>
      <c r="J370" t="s">
        <v>1088</v>
      </c>
      <c r="K370" t="s">
        <v>1089</v>
      </c>
      <c r="L370">
        <v>1296</v>
      </c>
      <c r="N370">
        <v>1002</v>
      </c>
      <c r="O370" t="s">
        <v>978</v>
      </c>
      <c r="P370" t="s">
        <v>978</v>
      </c>
      <c r="Q370">
        <v>1</v>
      </c>
      <c r="W370">
        <v>0</v>
      </c>
      <c r="X370">
        <v>-1390876886</v>
      </c>
      <c r="Y370">
        <f t="shared" si="151"/>
        <v>9.1700000000000004E-2</v>
      </c>
      <c r="AA370">
        <v>139.63999999999999</v>
      </c>
      <c r="AB370">
        <v>0</v>
      </c>
      <c r="AC370">
        <v>0</v>
      </c>
      <c r="AD370">
        <v>0</v>
      </c>
      <c r="AE370">
        <v>6.04</v>
      </c>
      <c r="AF370">
        <v>0</v>
      </c>
      <c r="AG370">
        <v>0</v>
      </c>
      <c r="AH370">
        <v>0</v>
      </c>
      <c r="AI370">
        <v>23.12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9.1700000000000004E-2</v>
      </c>
      <c r="AU370" t="s">
        <v>3</v>
      </c>
      <c r="AV370">
        <v>0</v>
      </c>
      <c r="AW370">
        <v>2</v>
      </c>
      <c r="AX370">
        <v>50628536</v>
      </c>
      <c r="AY370">
        <v>1</v>
      </c>
      <c r="AZ370">
        <v>0</v>
      </c>
      <c r="BA370">
        <v>440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ROUND(Y370*Source!I818,9)</f>
        <v>0.18340000000000001</v>
      </c>
      <c r="CY370">
        <f>AA370</f>
        <v>139.63999999999999</v>
      </c>
      <c r="CZ370">
        <f>AE370</f>
        <v>6.04</v>
      </c>
      <c r="DA370">
        <f>AI370</f>
        <v>23.12</v>
      </c>
      <c r="DB370">
        <f t="shared" si="152"/>
        <v>0.55000000000000004</v>
      </c>
      <c r="DC370">
        <f t="shared" si="153"/>
        <v>0</v>
      </c>
      <c r="DD370" t="s">
        <v>3</v>
      </c>
      <c r="DE370" t="s">
        <v>3</v>
      </c>
      <c r="DF370">
        <f>ROUND(ROUND(AE370*AI370,2)*CX370,2)</f>
        <v>25.61</v>
      </c>
      <c r="DG370">
        <f t="shared" si="158"/>
        <v>0</v>
      </c>
      <c r="DH370">
        <f t="shared" si="159"/>
        <v>0</v>
      </c>
      <c r="DI370">
        <f t="shared" si="155"/>
        <v>0</v>
      </c>
      <c r="DJ370">
        <f>DF370</f>
        <v>25.61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ROW(Source!A818)</f>
        <v>818</v>
      </c>
      <c r="B371">
        <v>50626683</v>
      </c>
      <c r="C371">
        <v>50628526</v>
      </c>
      <c r="D371">
        <v>31111138</v>
      </c>
      <c r="E371">
        <v>1</v>
      </c>
      <c r="F371">
        <v>1</v>
      </c>
      <c r="G371">
        <v>30570983</v>
      </c>
      <c r="H371">
        <v>3</v>
      </c>
      <c r="I371" t="s">
        <v>1084</v>
      </c>
      <c r="J371" t="s">
        <v>1085</v>
      </c>
      <c r="K371" t="s">
        <v>1086</v>
      </c>
      <c r="L371">
        <v>1346</v>
      </c>
      <c r="N371">
        <v>1009</v>
      </c>
      <c r="O371" t="s">
        <v>262</v>
      </c>
      <c r="P371" t="s">
        <v>262</v>
      </c>
      <c r="Q371">
        <v>1</v>
      </c>
      <c r="W371">
        <v>0</v>
      </c>
      <c r="X371">
        <v>3424559</v>
      </c>
      <c r="Y371">
        <f t="shared" si="151"/>
        <v>3.0000000000000001E-3</v>
      </c>
      <c r="AA371">
        <v>73.900000000000006</v>
      </c>
      <c r="AB371">
        <v>0</v>
      </c>
      <c r="AC371">
        <v>0</v>
      </c>
      <c r="AD371">
        <v>0</v>
      </c>
      <c r="AE371">
        <v>20.190000000000001</v>
      </c>
      <c r="AF371">
        <v>0</v>
      </c>
      <c r="AG371">
        <v>0</v>
      </c>
      <c r="AH371">
        <v>0</v>
      </c>
      <c r="AI371">
        <v>3.66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50628537</v>
      </c>
      <c r="AY371">
        <v>1</v>
      </c>
      <c r="AZ371">
        <v>0</v>
      </c>
      <c r="BA371">
        <v>441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ROUND(Y371*Source!I818,9)</f>
        <v>6.0000000000000001E-3</v>
      </c>
      <c r="CY371">
        <f>AA371</f>
        <v>73.900000000000006</v>
      </c>
      <c r="CZ371">
        <f>AE371</f>
        <v>20.190000000000001</v>
      </c>
      <c r="DA371">
        <f>AI371</f>
        <v>3.66</v>
      </c>
      <c r="DB371">
        <f t="shared" si="152"/>
        <v>0.06</v>
      </c>
      <c r="DC371">
        <f t="shared" si="153"/>
        <v>0</v>
      </c>
      <c r="DD371" t="s">
        <v>3</v>
      </c>
      <c r="DE371" t="s">
        <v>3</v>
      </c>
      <c r="DF371">
        <f>ROUND(ROUND(AE371*AI371,2)*CX371,2)</f>
        <v>0.44</v>
      </c>
      <c r="DG371">
        <f t="shared" si="158"/>
        <v>0</v>
      </c>
      <c r="DH371">
        <f t="shared" si="159"/>
        <v>0</v>
      </c>
      <c r="DI371">
        <f t="shared" si="155"/>
        <v>0</v>
      </c>
      <c r="DJ371">
        <f>DF371</f>
        <v>0.44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ROW(Source!A818)</f>
        <v>818</v>
      </c>
      <c r="B372">
        <v>50626683</v>
      </c>
      <c r="C372">
        <v>50628526</v>
      </c>
      <c r="D372">
        <v>46146590</v>
      </c>
      <c r="E372">
        <v>1</v>
      </c>
      <c r="F372">
        <v>1</v>
      </c>
      <c r="G372">
        <v>30570983</v>
      </c>
      <c r="H372">
        <v>3</v>
      </c>
      <c r="I372" t="s">
        <v>750</v>
      </c>
      <c r="J372" t="s">
        <v>752</v>
      </c>
      <c r="K372" t="s">
        <v>751</v>
      </c>
      <c r="L372">
        <v>1354</v>
      </c>
      <c r="N372">
        <v>1010</v>
      </c>
      <c r="O372" t="s">
        <v>402</v>
      </c>
      <c r="P372" t="s">
        <v>402</v>
      </c>
      <c r="Q372">
        <v>1</v>
      </c>
      <c r="W372">
        <v>0</v>
      </c>
      <c r="X372">
        <v>-20935661</v>
      </c>
      <c r="Y372">
        <f t="shared" si="151"/>
        <v>1</v>
      </c>
      <c r="AA372">
        <v>853.69</v>
      </c>
      <c r="AB372">
        <v>0</v>
      </c>
      <c r="AC372">
        <v>0</v>
      </c>
      <c r="AD372">
        <v>0</v>
      </c>
      <c r="AE372">
        <v>239.8</v>
      </c>
      <c r="AF372">
        <v>0</v>
      </c>
      <c r="AG372">
        <v>0</v>
      </c>
      <c r="AH372">
        <v>0</v>
      </c>
      <c r="AI372">
        <v>3.56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0</v>
      </c>
      <c r="AR372">
        <v>0</v>
      </c>
      <c r="AS372" t="s">
        <v>3</v>
      </c>
      <c r="AT372">
        <v>1</v>
      </c>
      <c r="AU372" t="s">
        <v>3</v>
      </c>
      <c r="AV372">
        <v>0</v>
      </c>
      <c r="AW372">
        <v>1</v>
      </c>
      <c r="AX372">
        <v>-1</v>
      </c>
      <c r="AY372">
        <v>0</v>
      </c>
      <c r="AZ372">
        <v>0</v>
      </c>
      <c r="BA372" t="s">
        <v>3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ROUND(Y372*Source!I818,9)</f>
        <v>2</v>
      </c>
      <c r="CY372">
        <f>AA372</f>
        <v>853.69</v>
      </c>
      <c r="CZ372">
        <f>AE372</f>
        <v>239.8</v>
      </c>
      <c r="DA372">
        <f>AI372</f>
        <v>3.56</v>
      </c>
      <c r="DB372">
        <f t="shared" si="152"/>
        <v>239.8</v>
      </c>
      <c r="DC372">
        <f t="shared" si="153"/>
        <v>0</v>
      </c>
      <c r="DD372" t="s">
        <v>3</v>
      </c>
      <c r="DE372" t="s">
        <v>3</v>
      </c>
      <c r="DF372">
        <f>ROUND(ROUND(AE372*AI372,2)*CX372,2)</f>
        <v>1707.38</v>
      </c>
      <c r="DG372">
        <f t="shared" si="158"/>
        <v>0</v>
      </c>
      <c r="DH372">
        <f t="shared" si="159"/>
        <v>0</v>
      </c>
      <c r="DI372">
        <f t="shared" si="155"/>
        <v>0</v>
      </c>
      <c r="DJ372">
        <f>DF372</f>
        <v>1707.38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ROW(Source!A821)</f>
        <v>821</v>
      </c>
      <c r="B373">
        <v>50626682</v>
      </c>
      <c r="C373">
        <v>50628540</v>
      </c>
      <c r="D373">
        <v>40404405</v>
      </c>
      <c r="E373">
        <v>30570983</v>
      </c>
      <c r="F373">
        <v>1</v>
      </c>
      <c r="G373">
        <v>30570983</v>
      </c>
      <c r="H373">
        <v>1</v>
      </c>
      <c r="I373" t="s">
        <v>887</v>
      </c>
      <c r="J373" t="s">
        <v>3</v>
      </c>
      <c r="K373" t="s">
        <v>888</v>
      </c>
      <c r="L373">
        <v>1191</v>
      </c>
      <c r="N373">
        <v>1013</v>
      </c>
      <c r="O373" t="s">
        <v>889</v>
      </c>
      <c r="P373" t="s">
        <v>889</v>
      </c>
      <c r="Q373">
        <v>1</v>
      </c>
      <c r="W373">
        <v>0</v>
      </c>
      <c r="X373">
        <v>476480486</v>
      </c>
      <c r="Y373">
        <f t="shared" si="151"/>
        <v>1.59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1.59</v>
      </c>
      <c r="AU373" t="s">
        <v>3</v>
      </c>
      <c r="AV373">
        <v>1</v>
      </c>
      <c r="AW373">
        <v>2</v>
      </c>
      <c r="AX373">
        <v>50628549</v>
      </c>
      <c r="AY373">
        <v>1</v>
      </c>
      <c r="AZ373">
        <v>0</v>
      </c>
      <c r="BA373">
        <v>443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ROUND(AT373*Source!I821*AH373*AL373,2)</f>
        <v>0</v>
      </c>
      <c r="CV373">
        <f>ROUND(Y373*Source!I821,9)</f>
        <v>6.36</v>
      </c>
      <c r="CW373">
        <v>0</v>
      </c>
      <c r="CX373">
        <f>ROUND(Y373*Source!I821,9)</f>
        <v>6.36</v>
      </c>
      <c r="CY373">
        <f>AD373</f>
        <v>0</v>
      </c>
      <c r="CZ373">
        <f>AH373</f>
        <v>0</v>
      </c>
      <c r="DA373">
        <f>AL373</f>
        <v>1</v>
      </c>
      <c r="DB373">
        <f t="shared" si="152"/>
        <v>0</v>
      </c>
      <c r="DC373">
        <f t="shared" si="153"/>
        <v>0</v>
      </c>
      <c r="DD373" t="s">
        <v>3</v>
      </c>
      <c r="DE373" t="s">
        <v>3</v>
      </c>
      <c r="DF373">
        <f t="shared" ref="DF373:DF383" si="162">ROUND(ROUND(AE373,2)*CX373,2)</f>
        <v>0</v>
      </c>
      <c r="DG373">
        <f t="shared" si="158"/>
        <v>0</v>
      </c>
      <c r="DH373">
        <f t="shared" si="159"/>
        <v>0</v>
      </c>
      <c r="DI373">
        <f t="shared" si="155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ROW(Source!A821)</f>
        <v>821</v>
      </c>
      <c r="B374">
        <v>50626682</v>
      </c>
      <c r="C374">
        <v>50628540</v>
      </c>
      <c r="D374">
        <v>46170867</v>
      </c>
      <c r="E374">
        <v>1</v>
      </c>
      <c r="F374">
        <v>1</v>
      </c>
      <c r="G374">
        <v>30570983</v>
      </c>
      <c r="H374">
        <v>2</v>
      </c>
      <c r="I374" t="s">
        <v>939</v>
      </c>
      <c r="J374" t="s">
        <v>940</v>
      </c>
      <c r="K374" t="s">
        <v>941</v>
      </c>
      <c r="L374">
        <v>1368</v>
      </c>
      <c r="N374">
        <v>1011</v>
      </c>
      <c r="O374" t="s">
        <v>893</v>
      </c>
      <c r="P374" t="s">
        <v>893</v>
      </c>
      <c r="Q374">
        <v>1</v>
      </c>
      <c r="W374">
        <v>0</v>
      </c>
      <c r="X374">
        <v>-7781208</v>
      </c>
      <c r="Y374">
        <f t="shared" si="151"/>
        <v>0.06</v>
      </c>
      <c r="AA374">
        <v>0</v>
      </c>
      <c r="AB374">
        <v>83.1</v>
      </c>
      <c r="AC374">
        <v>12.62</v>
      </c>
      <c r="AD374">
        <v>0</v>
      </c>
      <c r="AE374">
        <v>0</v>
      </c>
      <c r="AF374">
        <v>83.1</v>
      </c>
      <c r="AG374">
        <v>12.62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0.06</v>
      </c>
      <c r="AU374" t="s">
        <v>3</v>
      </c>
      <c r="AV374">
        <v>0</v>
      </c>
      <c r="AW374">
        <v>2</v>
      </c>
      <c r="AX374">
        <v>50628550</v>
      </c>
      <c r="AY374">
        <v>1</v>
      </c>
      <c r="AZ374">
        <v>0</v>
      </c>
      <c r="BA374">
        <v>444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ROUND(Y374*Source!I821*DO374,9)</f>
        <v>0</v>
      </c>
      <c r="CX374">
        <f>ROUND(Y374*Source!I821,9)</f>
        <v>0.24</v>
      </c>
      <c r="CY374">
        <f>AB374</f>
        <v>83.1</v>
      </c>
      <c r="CZ374">
        <f>AF374</f>
        <v>83.1</v>
      </c>
      <c r="DA374">
        <f>AJ374</f>
        <v>1</v>
      </c>
      <c r="DB374">
        <f t="shared" si="152"/>
        <v>4.99</v>
      </c>
      <c r="DC374">
        <f t="shared" si="153"/>
        <v>0.76</v>
      </c>
      <c r="DD374" t="s">
        <v>3</v>
      </c>
      <c r="DE374" t="s">
        <v>3</v>
      </c>
      <c r="DF374">
        <f t="shared" si="162"/>
        <v>0</v>
      </c>
      <c r="DG374">
        <f t="shared" si="158"/>
        <v>19.940000000000001</v>
      </c>
      <c r="DH374">
        <f t="shared" si="159"/>
        <v>3.03</v>
      </c>
      <c r="DI374">
        <f t="shared" si="155"/>
        <v>0</v>
      </c>
      <c r="DJ374">
        <f>DG374</f>
        <v>19.940000000000001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ROW(Source!A821)</f>
        <v>821</v>
      </c>
      <c r="B375">
        <v>50626682</v>
      </c>
      <c r="C375">
        <v>50628540</v>
      </c>
      <c r="D375">
        <v>46170215</v>
      </c>
      <c r="E375">
        <v>1</v>
      </c>
      <c r="F375">
        <v>1</v>
      </c>
      <c r="G375">
        <v>30570983</v>
      </c>
      <c r="H375">
        <v>2</v>
      </c>
      <c r="I375" t="s">
        <v>1072</v>
      </c>
      <c r="J375" t="s">
        <v>1073</v>
      </c>
      <c r="K375" t="s">
        <v>1074</v>
      </c>
      <c r="L375">
        <v>1368</v>
      </c>
      <c r="N375">
        <v>1011</v>
      </c>
      <c r="O375" t="s">
        <v>893</v>
      </c>
      <c r="P375" t="s">
        <v>893</v>
      </c>
      <c r="Q375">
        <v>1</v>
      </c>
      <c r="W375">
        <v>0</v>
      </c>
      <c r="X375">
        <v>922387863</v>
      </c>
      <c r="Y375">
        <f t="shared" ref="Y375:Y438" si="163">AT375</f>
        <v>0.02</v>
      </c>
      <c r="AA375">
        <v>0</v>
      </c>
      <c r="AB375">
        <v>179.17</v>
      </c>
      <c r="AC375">
        <v>16.93</v>
      </c>
      <c r="AD375">
        <v>0</v>
      </c>
      <c r="AE375">
        <v>0</v>
      </c>
      <c r="AF375">
        <v>179.17</v>
      </c>
      <c r="AG375">
        <v>16.93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0.02</v>
      </c>
      <c r="AU375" t="s">
        <v>3</v>
      </c>
      <c r="AV375">
        <v>0</v>
      </c>
      <c r="AW375">
        <v>2</v>
      </c>
      <c r="AX375">
        <v>50628551</v>
      </c>
      <c r="AY375">
        <v>1</v>
      </c>
      <c r="AZ375">
        <v>0</v>
      </c>
      <c r="BA375">
        <v>445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ROUND(Y375*Source!I821*DO375,9)</f>
        <v>0</v>
      </c>
      <c r="CX375">
        <f>ROUND(Y375*Source!I821,9)</f>
        <v>0.08</v>
      </c>
      <c r="CY375">
        <f>AB375</f>
        <v>179.17</v>
      </c>
      <c r="CZ375">
        <f>AF375</f>
        <v>179.17</v>
      </c>
      <c r="DA375">
        <f>AJ375</f>
        <v>1</v>
      </c>
      <c r="DB375">
        <f t="shared" ref="DB375:DB438" si="164">ROUND(ROUND(AT375*CZ375,2),6)</f>
        <v>3.58</v>
      </c>
      <c r="DC375">
        <f t="shared" ref="DC375:DC438" si="165">ROUND(ROUND(AT375*AG375,2),6)</f>
        <v>0.34</v>
      </c>
      <c r="DD375" t="s">
        <v>3</v>
      </c>
      <c r="DE375" t="s">
        <v>3</v>
      </c>
      <c r="DF375">
        <f t="shared" si="162"/>
        <v>0</v>
      </c>
      <c r="DG375">
        <f t="shared" si="158"/>
        <v>14.33</v>
      </c>
      <c r="DH375">
        <f t="shared" si="159"/>
        <v>1.35</v>
      </c>
      <c r="DI375">
        <f t="shared" si="155"/>
        <v>0</v>
      </c>
      <c r="DJ375">
        <f>DG375</f>
        <v>14.33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ROW(Source!A821)</f>
        <v>821</v>
      </c>
      <c r="B376">
        <v>50626682</v>
      </c>
      <c r="C376">
        <v>50628540</v>
      </c>
      <c r="D376">
        <v>31112719</v>
      </c>
      <c r="E376">
        <v>1</v>
      </c>
      <c r="F376">
        <v>1</v>
      </c>
      <c r="G376">
        <v>30570983</v>
      </c>
      <c r="H376">
        <v>3</v>
      </c>
      <c r="I376" t="s">
        <v>1078</v>
      </c>
      <c r="J376" t="s">
        <v>1079</v>
      </c>
      <c r="K376" t="s">
        <v>1080</v>
      </c>
      <c r="L376">
        <v>1346</v>
      </c>
      <c r="N376">
        <v>1009</v>
      </c>
      <c r="O376" t="s">
        <v>262</v>
      </c>
      <c r="P376" t="s">
        <v>262</v>
      </c>
      <c r="Q376">
        <v>1</v>
      </c>
      <c r="W376">
        <v>0</v>
      </c>
      <c r="X376">
        <v>-2103580919</v>
      </c>
      <c r="Y376">
        <f t="shared" si="163"/>
        <v>0.04</v>
      </c>
      <c r="AA376">
        <v>38</v>
      </c>
      <c r="AB376">
        <v>0</v>
      </c>
      <c r="AC376">
        <v>0</v>
      </c>
      <c r="AD376">
        <v>0</v>
      </c>
      <c r="AE376">
        <v>38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0.04</v>
      </c>
      <c r="AU376" t="s">
        <v>3</v>
      </c>
      <c r="AV376">
        <v>0</v>
      </c>
      <c r="AW376">
        <v>2</v>
      </c>
      <c r="AX376">
        <v>50628552</v>
      </c>
      <c r="AY376">
        <v>1</v>
      </c>
      <c r="AZ376">
        <v>0</v>
      </c>
      <c r="BA376">
        <v>446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ROUND(Y376*Source!I821,9)</f>
        <v>0.16</v>
      </c>
      <c r="CY376">
        <f>AA376</f>
        <v>38</v>
      </c>
      <c r="CZ376">
        <f>AE376</f>
        <v>38</v>
      </c>
      <c r="DA376">
        <f>AI376</f>
        <v>1</v>
      </c>
      <c r="DB376">
        <f t="shared" si="164"/>
        <v>1.52</v>
      </c>
      <c r="DC376">
        <f t="shared" si="165"/>
        <v>0</v>
      </c>
      <c r="DD376" t="s">
        <v>3</v>
      </c>
      <c r="DE376" t="s">
        <v>3</v>
      </c>
      <c r="DF376">
        <f t="shared" si="162"/>
        <v>6.08</v>
      </c>
      <c r="DG376">
        <f t="shared" si="158"/>
        <v>0</v>
      </c>
      <c r="DH376">
        <f t="shared" si="159"/>
        <v>0</v>
      </c>
      <c r="DI376">
        <f t="shared" si="155"/>
        <v>0</v>
      </c>
      <c r="DJ376">
        <f>DF376</f>
        <v>6.08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ROW(Source!A821)</f>
        <v>821</v>
      </c>
      <c r="B377">
        <v>50626682</v>
      </c>
      <c r="C377">
        <v>50628540</v>
      </c>
      <c r="D377">
        <v>46136203</v>
      </c>
      <c r="E377">
        <v>1</v>
      </c>
      <c r="F377">
        <v>1</v>
      </c>
      <c r="G377">
        <v>30570983</v>
      </c>
      <c r="H377">
        <v>3</v>
      </c>
      <c r="I377" t="s">
        <v>1081</v>
      </c>
      <c r="J377" t="s">
        <v>1090</v>
      </c>
      <c r="K377" t="s">
        <v>1091</v>
      </c>
      <c r="L377">
        <v>1348</v>
      </c>
      <c r="N377">
        <v>1009</v>
      </c>
      <c r="O377" t="s">
        <v>84</v>
      </c>
      <c r="P377" t="s">
        <v>84</v>
      </c>
      <c r="Q377">
        <v>1000</v>
      </c>
      <c r="W377">
        <v>0</v>
      </c>
      <c r="X377">
        <v>-1982558046</v>
      </c>
      <c r="Y377">
        <f t="shared" si="163"/>
        <v>1E-4</v>
      </c>
      <c r="AA377">
        <v>16222.39</v>
      </c>
      <c r="AB377">
        <v>0</v>
      </c>
      <c r="AC377">
        <v>0</v>
      </c>
      <c r="AD377">
        <v>0</v>
      </c>
      <c r="AE377">
        <v>16222.39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1E-4</v>
      </c>
      <c r="AU377" t="s">
        <v>3</v>
      </c>
      <c r="AV377">
        <v>0</v>
      </c>
      <c r="AW377">
        <v>2</v>
      </c>
      <c r="AX377">
        <v>50628553</v>
      </c>
      <c r="AY377">
        <v>1</v>
      </c>
      <c r="AZ377">
        <v>0</v>
      </c>
      <c r="BA377">
        <v>447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ROUND(Y377*Source!I821,9)</f>
        <v>4.0000000000000002E-4</v>
      </c>
      <c r="CY377">
        <f>AA377</f>
        <v>16222.39</v>
      </c>
      <c r="CZ377">
        <f>AE377</f>
        <v>16222.39</v>
      </c>
      <c r="DA377">
        <f>AI377</f>
        <v>1</v>
      </c>
      <c r="DB377">
        <f t="shared" si="164"/>
        <v>1.62</v>
      </c>
      <c r="DC377">
        <f t="shared" si="165"/>
        <v>0</v>
      </c>
      <c r="DD377" t="s">
        <v>3</v>
      </c>
      <c r="DE377" t="s">
        <v>3</v>
      </c>
      <c r="DF377">
        <f t="shared" si="162"/>
        <v>6.49</v>
      </c>
      <c r="DG377">
        <f t="shared" si="158"/>
        <v>0</v>
      </c>
      <c r="DH377">
        <f t="shared" si="159"/>
        <v>0</v>
      </c>
      <c r="DI377">
        <f t="shared" si="155"/>
        <v>0</v>
      </c>
      <c r="DJ377">
        <f>DF377</f>
        <v>6.49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ROW(Source!A821)</f>
        <v>821</v>
      </c>
      <c r="B378">
        <v>50626682</v>
      </c>
      <c r="C378">
        <v>50628540</v>
      </c>
      <c r="D378">
        <v>46136327</v>
      </c>
      <c r="E378">
        <v>1</v>
      </c>
      <c r="F378">
        <v>1</v>
      </c>
      <c r="G378">
        <v>30570983</v>
      </c>
      <c r="H378">
        <v>3</v>
      </c>
      <c r="I378" t="s">
        <v>1084</v>
      </c>
      <c r="J378" t="s">
        <v>1092</v>
      </c>
      <c r="K378" t="s">
        <v>1093</v>
      </c>
      <c r="L378">
        <v>1346</v>
      </c>
      <c r="N378">
        <v>1009</v>
      </c>
      <c r="O378" t="s">
        <v>262</v>
      </c>
      <c r="P378" t="s">
        <v>262</v>
      </c>
      <c r="Q378">
        <v>1</v>
      </c>
      <c r="W378">
        <v>0</v>
      </c>
      <c r="X378">
        <v>408584083</v>
      </c>
      <c r="Y378">
        <f t="shared" si="163"/>
        <v>0.01</v>
      </c>
      <c r="AA378">
        <v>20.190000000000001</v>
      </c>
      <c r="AB378">
        <v>0</v>
      </c>
      <c r="AC378">
        <v>0</v>
      </c>
      <c r="AD378">
        <v>0</v>
      </c>
      <c r="AE378">
        <v>20.190000000000001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0.01</v>
      </c>
      <c r="AU378" t="s">
        <v>3</v>
      </c>
      <c r="AV378">
        <v>0</v>
      </c>
      <c r="AW378">
        <v>2</v>
      </c>
      <c r="AX378">
        <v>50628554</v>
      </c>
      <c r="AY378">
        <v>1</v>
      </c>
      <c r="AZ378">
        <v>0</v>
      </c>
      <c r="BA378">
        <v>448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ROUND(Y378*Source!I821,9)</f>
        <v>0.04</v>
      </c>
      <c r="CY378">
        <f>AA378</f>
        <v>20.190000000000001</v>
      </c>
      <c r="CZ378">
        <f>AE378</f>
        <v>20.190000000000001</v>
      </c>
      <c r="DA378">
        <f>AI378</f>
        <v>1</v>
      </c>
      <c r="DB378">
        <f t="shared" si="164"/>
        <v>0.2</v>
      </c>
      <c r="DC378">
        <f t="shared" si="165"/>
        <v>0</v>
      </c>
      <c r="DD378" t="s">
        <v>3</v>
      </c>
      <c r="DE378" t="s">
        <v>3</v>
      </c>
      <c r="DF378">
        <f t="shared" si="162"/>
        <v>0.81</v>
      </c>
      <c r="DG378">
        <f t="shared" si="158"/>
        <v>0</v>
      </c>
      <c r="DH378">
        <f t="shared" si="159"/>
        <v>0</v>
      </c>
      <c r="DI378">
        <f t="shared" si="155"/>
        <v>0</v>
      </c>
      <c r="DJ378">
        <f>DF378</f>
        <v>0.81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ROW(Source!A821)</f>
        <v>821</v>
      </c>
      <c r="B379">
        <v>50626682</v>
      </c>
      <c r="C379">
        <v>50628540</v>
      </c>
      <c r="D379">
        <v>46146464</v>
      </c>
      <c r="E379">
        <v>1</v>
      </c>
      <c r="F379">
        <v>1</v>
      </c>
      <c r="G379">
        <v>30570983</v>
      </c>
      <c r="H379">
        <v>3</v>
      </c>
      <c r="I379" t="s">
        <v>758</v>
      </c>
      <c r="J379" t="s">
        <v>760</v>
      </c>
      <c r="K379" t="s">
        <v>759</v>
      </c>
      <c r="L379">
        <v>1354</v>
      </c>
      <c r="N379">
        <v>1010</v>
      </c>
      <c r="O379" t="s">
        <v>402</v>
      </c>
      <c r="P379" t="s">
        <v>402</v>
      </c>
      <c r="Q379">
        <v>1</v>
      </c>
      <c r="W379">
        <v>0</v>
      </c>
      <c r="X379">
        <v>-1795780145</v>
      </c>
      <c r="Y379">
        <f t="shared" si="163"/>
        <v>1</v>
      </c>
      <c r="AA379">
        <v>132.38999999999999</v>
      </c>
      <c r="AB379">
        <v>0</v>
      </c>
      <c r="AC379">
        <v>0</v>
      </c>
      <c r="AD379">
        <v>0</v>
      </c>
      <c r="AE379">
        <v>132.38999999999999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 t="s">
        <v>3</v>
      </c>
      <c r="AT379">
        <v>1</v>
      </c>
      <c r="AU379" t="s">
        <v>3</v>
      </c>
      <c r="AV379">
        <v>0</v>
      </c>
      <c r="AW379">
        <v>1</v>
      </c>
      <c r="AX379">
        <v>-1</v>
      </c>
      <c r="AY379">
        <v>0</v>
      </c>
      <c r="AZ379">
        <v>0</v>
      </c>
      <c r="BA379" t="s">
        <v>3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ROUND(Y379*Source!I821,9)</f>
        <v>4</v>
      </c>
      <c r="CY379">
        <f>AA379</f>
        <v>132.38999999999999</v>
      </c>
      <c r="CZ379">
        <f>AE379</f>
        <v>132.38999999999999</v>
      </c>
      <c r="DA379">
        <f>AI379</f>
        <v>1</v>
      </c>
      <c r="DB379">
        <f t="shared" si="164"/>
        <v>132.38999999999999</v>
      </c>
      <c r="DC379">
        <f t="shared" si="165"/>
        <v>0</v>
      </c>
      <c r="DD379" t="s">
        <v>3</v>
      </c>
      <c r="DE379" t="s">
        <v>3</v>
      </c>
      <c r="DF379">
        <f t="shared" si="162"/>
        <v>529.55999999999995</v>
      </c>
      <c r="DG379">
        <f t="shared" si="158"/>
        <v>0</v>
      </c>
      <c r="DH379">
        <f t="shared" si="159"/>
        <v>0</v>
      </c>
      <c r="DI379">
        <f t="shared" si="155"/>
        <v>0</v>
      </c>
      <c r="DJ379">
        <f>DF379</f>
        <v>529.55999999999995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ROW(Source!A821)</f>
        <v>821</v>
      </c>
      <c r="B380">
        <v>50626682</v>
      </c>
      <c r="C380">
        <v>50628540</v>
      </c>
      <c r="D380">
        <v>46146544</v>
      </c>
      <c r="E380">
        <v>1</v>
      </c>
      <c r="F380">
        <v>1</v>
      </c>
      <c r="G380">
        <v>30570983</v>
      </c>
      <c r="H380">
        <v>3</v>
      </c>
      <c r="I380" t="s">
        <v>1094</v>
      </c>
      <c r="J380" t="s">
        <v>1095</v>
      </c>
      <c r="K380" t="s">
        <v>1096</v>
      </c>
      <c r="L380">
        <v>1346</v>
      </c>
      <c r="N380">
        <v>1009</v>
      </c>
      <c r="O380" t="s">
        <v>262</v>
      </c>
      <c r="P380" t="s">
        <v>262</v>
      </c>
      <c r="Q380">
        <v>1</v>
      </c>
      <c r="W380">
        <v>0</v>
      </c>
      <c r="X380">
        <v>-1342447257</v>
      </c>
      <c r="Y380">
        <f t="shared" si="163"/>
        <v>1.374E-2</v>
      </c>
      <c r="AA380">
        <v>19.29</v>
      </c>
      <c r="AB380">
        <v>0</v>
      </c>
      <c r="AC380">
        <v>0</v>
      </c>
      <c r="AD380">
        <v>0</v>
      </c>
      <c r="AE380">
        <v>19.29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1.374E-2</v>
      </c>
      <c r="AU380" t="s">
        <v>3</v>
      </c>
      <c r="AV380">
        <v>0</v>
      </c>
      <c r="AW380">
        <v>2</v>
      </c>
      <c r="AX380">
        <v>50628555</v>
      </c>
      <c r="AY380">
        <v>1</v>
      </c>
      <c r="AZ380">
        <v>0</v>
      </c>
      <c r="BA380">
        <v>449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ROUND(Y380*Source!I821,9)</f>
        <v>5.4960000000000002E-2</v>
      </c>
      <c r="CY380">
        <f>AA380</f>
        <v>19.29</v>
      </c>
      <c r="CZ380">
        <f>AE380</f>
        <v>19.29</v>
      </c>
      <c r="DA380">
        <f>AI380</f>
        <v>1</v>
      </c>
      <c r="DB380">
        <f t="shared" si="164"/>
        <v>0.27</v>
      </c>
      <c r="DC380">
        <f t="shared" si="165"/>
        <v>0</v>
      </c>
      <c r="DD380" t="s">
        <v>3</v>
      </c>
      <c r="DE380" t="s">
        <v>3</v>
      </c>
      <c r="DF380">
        <f t="shared" si="162"/>
        <v>1.06</v>
      </c>
      <c r="DG380">
        <f t="shared" si="158"/>
        <v>0</v>
      </c>
      <c r="DH380">
        <f t="shared" si="159"/>
        <v>0</v>
      </c>
      <c r="DI380">
        <f t="shared" si="155"/>
        <v>0</v>
      </c>
      <c r="DJ380">
        <f>DF380</f>
        <v>1.06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ROW(Source!A822)</f>
        <v>822</v>
      </c>
      <c r="B381">
        <v>50626683</v>
      </c>
      <c r="C381">
        <v>50628540</v>
      </c>
      <c r="D381">
        <v>40404405</v>
      </c>
      <c r="E381">
        <v>30570983</v>
      </c>
      <c r="F381">
        <v>1</v>
      </c>
      <c r="G381">
        <v>30570983</v>
      </c>
      <c r="H381">
        <v>1</v>
      </c>
      <c r="I381" t="s">
        <v>887</v>
      </c>
      <c r="J381" t="s">
        <v>3</v>
      </c>
      <c r="K381" t="s">
        <v>888</v>
      </c>
      <c r="L381">
        <v>1191</v>
      </c>
      <c r="N381">
        <v>1013</v>
      </c>
      <c r="O381" t="s">
        <v>889</v>
      </c>
      <c r="P381" t="s">
        <v>889</v>
      </c>
      <c r="Q381">
        <v>1</v>
      </c>
      <c r="W381">
        <v>0</v>
      </c>
      <c r="X381">
        <v>476480486</v>
      </c>
      <c r="Y381">
        <f t="shared" si="163"/>
        <v>1.59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5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1.59</v>
      </c>
      <c r="AU381" t="s">
        <v>3</v>
      </c>
      <c r="AV381">
        <v>1</v>
      </c>
      <c r="AW381">
        <v>2</v>
      </c>
      <c r="AX381">
        <v>50628549</v>
      </c>
      <c r="AY381">
        <v>1</v>
      </c>
      <c r="AZ381">
        <v>0</v>
      </c>
      <c r="BA381">
        <v>452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U381">
        <f>ROUND(AT381*Source!I822*AH381*AL381,2)</f>
        <v>0</v>
      </c>
      <c r="CV381">
        <f>ROUND(Y381*Source!I822,9)</f>
        <v>6.36</v>
      </c>
      <c r="CW381">
        <v>0</v>
      </c>
      <c r="CX381">
        <f>ROUND(Y381*Source!I822,9)</f>
        <v>6.36</v>
      </c>
      <c r="CY381">
        <f>AD381</f>
        <v>0</v>
      </c>
      <c r="CZ381">
        <f>AH381</f>
        <v>0</v>
      </c>
      <c r="DA381">
        <f>AL381</f>
        <v>1</v>
      </c>
      <c r="DB381">
        <f t="shared" si="164"/>
        <v>0</v>
      </c>
      <c r="DC381">
        <f t="shared" si="165"/>
        <v>0</v>
      </c>
      <c r="DD381" t="s">
        <v>3</v>
      </c>
      <c r="DE381" t="s">
        <v>3</v>
      </c>
      <c r="DF381">
        <f t="shared" si="162"/>
        <v>0</v>
      </c>
      <c r="DG381">
        <f t="shared" si="158"/>
        <v>0</v>
      </c>
      <c r="DH381">
        <f t="shared" si="159"/>
        <v>0</v>
      </c>
      <c r="DI381">
        <f t="shared" si="155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ROW(Source!A822)</f>
        <v>822</v>
      </c>
      <c r="B382">
        <v>50626683</v>
      </c>
      <c r="C382">
        <v>50628540</v>
      </c>
      <c r="D382">
        <v>46170867</v>
      </c>
      <c r="E382">
        <v>1</v>
      </c>
      <c r="F382">
        <v>1</v>
      </c>
      <c r="G382">
        <v>30570983</v>
      </c>
      <c r="H382">
        <v>2</v>
      </c>
      <c r="I382" t="s">
        <v>939</v>
      </c>
      <c r="J382" t="s">
        <v>940</v>
      </c>
      <c r="K382" t="s">
        <v>941</v>
      </c>
      <c r="L382">
        <v>1368</v>
      </c>
      <c r="N382">
        <v>1011</v>
      </c>
      <c r="O382" t="s">
        <v>893</v>
      </c>
      <c r="P382" t="s">
        <v>893</v>
      </c>
      <c r="Q382">
        <v>1</v>
      </c>
      <c r="W382">
        <v>0</v>
      </c>
      <c r="X382">
        <v>-7781208</v>
      </c>
      <c r="Y382">
        <f t="shared" si="163"/>
        <v>0.06</v>
      </c>
      <c r="AA382">
        <v>0</v>
      </c>
      <c r="AB382">
        <v>1127.8499999999999</v>
      </c>
      <c r="AC382">
        <v>459.04</v>
      </c>
      <c r="AD382">
        <v>0</v>
      </c>
      <c r="AE382">
        <v>0</v>
      </c>
      <c r="AF382">
        <v>83.1</v>
      </c>
      <c r="AG382">
        <v>12.62</v>
      </c>
      <c r="AH382">
        <v>0</v>
      </c>
      <c r="AI382">
        <v>1</v>
      </c>
      <c r="AJ382">
        <v>12.72</v>
      </c>
      <c r="AK382">
        <v>34.090000000000003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0.06</v>
      </c>
      <c r="AU382" t="s">
        <v>3</v>
      </c>
      <c r="AV382">
        <v>0</v>
      </c>
      <c r="AW382">
        <v>2</v>
      </c>
      <c r="AX382">
        <v>50628550</v>
      </c>
      <c r="AY382">
        <v>1</v>
      </c>
      <c r="AZ382">
        <v>0</v>
      </c>
      <c r="BA382">
        <v>453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ROUND(Y382*Source!I822*DO382,9)</f>
        <v>0</v>
      </c>
      <c r="CX382">
        <f>ROUND(Y382*Source!I822,9)</f>
        <v>0.24</v>
      </c>
      <c r="CY382">
        <f>AB382</f>
        <v>1127.8499999999999</v>
      </c>
      <c r="CZ382">
        <f>AF382</f>
        <v>83.1</v>
      </c>
      <c r="DA382">
        <f>AJ382</f>
        <v>12.72</v>
      </c>
      <c r="DB382">
        <f t="shared" si="164"/>
        <v>4.99</v>
      </c>
      <c r="DC382">
        <f t="shared" si="165"/>
        <v>0.76</v>
      </c>
      <c r="DD382" t="s">
        <v>3</v>
      </c>
      <c r="DE382" t="s">
        <v>3</v>
      </c>
      <c r="DF382">
        <f t="shared" si="162"/>
        <v>0</v>
      </c>
      <c r="DG382">
        <f>ROUND(ROUND(AF382*AJ382,2)*CX382,2)</f>
        <v>253.69</v>
      </c>
      <c r="DH382">
        <f>ROUND(ROUND(AG382*AK382,2)*CX382,2)</f>
        <v>103.25</v>
      </c>
      <c r="DI382">
        <f t="shared" si="155"/>
        <v>0</v>
      </c>
      <c r="DJ382">
        <f>DG382</f>
        <v>253.69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ROW(Source!A822)</f>
        <v>822</v>
      </c>
      <c r="B383">
        <v>50626683</v>
      </c>
      <c r="C383">
        <v>50628540</v>
      </c>
      <c r="D383">
        <v>46170215</v>
      </c>
      <c r="E383">
        <v>1</v>
      </c>
      <c r="F383">
        <v>1</v>
      </c>
      <c r="G383">
        <v>30570983</v>
      </c>
      <c r="H383">
        <v>2</v>
      </c>
      <c r="I383" t="s">
        <v>1072</v>
      </c>
      <c r="J383" t="s">
        <v>1073</v>
      </c>
      <c r="K383" t="s">
        <v>1074</v>
      </c>
      <c r="L383">
        <v>1368</v>
      </c>
      <c r="N383">
        <v>1011</v>
      </c>
      <c r="O383" t="s">
        <v>893</v>
      </c>
      <c r="P383" t="s">
        <v>893</v>
      </c>
      <c r="Q383">
        <v>1</v>
      </c>
      <c r="W383">
        <v>0</v>
      </c>
      <c r="X383">
        <v>922387863</v>
      </c>
      <c r="Y383">
        <f t="shared" si="163"/>
        <v>0.02</v>
      </c>
      <c r="AA383">
        <v>0</v>
      </c>
      <c r="AB383">
        <v>2167.92</v>
      </c>
      <c r="AC383">
        <v>615.80999999999995</v>
      </c>
      <c r="AD383">
        <v>0</v>
      </c>
      <c r="AE383">
        <v>0</v>
      </c>
      <c r="AF383">
        <v>179.17</v>
      </c>
      <c r="AG383">
        <v>16.93</v>
      </c>
      <c r="AH383">
        <v>0</v>
      </c>
      <c r="AI383">
        <v>1</v>
      </c>
      <c r="AJ383">
        <v>11.34</v>
      </c>
      <c r="AK383">
        <v>34.090000000000003</v>
      </c>
      <c r="AL383">
        <v>1</v>
      </c>
      <c r="AM383">
        <v>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0.02</v>
      </c>
      <c r="AU383" t="s">
        <v>3</v>
      </c>
      <c r="AV383">
        <v>0</v>
      </c>
      <c r="AW383">
        <v>2</v>
      </c>
      <c r="AX383">
        <v>50628551</v>
      </c>
      <c r="AY383">
        <v>1</v>
      </c>
      <c r="AZ383">
        <v>0</v>
      </c>
      <c r="BA383">
        <v>454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ROUND(Y383*Source!I822*DO383,9)</f>
        <v>0</v>
      </c>
      <c r="CX383">
        <f>ROUND(Y383*Source!I822,9)</f>
        <v>0.08</v>
      </c>
      <c r="CY383">
        <f>AB383</f>
        <v>2167.92</v>
      </c>
      <c r="CZ383">
        <f>AF383</f>
        <v>179.17</v>
      </c>
      <c r="DA383">
        <f>AJ383</f>
        <v>11.34</v>
      </c>
      <c r="DB383">
        <f t="shared" si="164"/>
        <v>3.58</v>
      </c>
      <c r="DC383">
        <f t="shared" si="165"/>
        <v>0.34</v>
      </c>
      <c r="DD383" t="s">
        <v>3</v>
      </c>
      <c r="DE383" t="s">
        <v>3</v>
      </c>
      <c r="DF383">
        <f t="shared" si="162"/>
        <v>0</v>
      </c>
      <c r="DG383">
        <f>ROUND(ROUND(AF383*AJ383,2)*CX383,2)</f>
        <v>162.54</v>
      </c>
      <c r="DH383">
        <f>ROUND(ROUND(AG383*AK383,2)*CX383,2)</f>
        <v>46.17</v>
      </c>
      <c r="DI383">
        <f t="shared" si="155"/>
        <v>0</v>
      </c>
      <c r="DJ383">
        <f>DG383</f>
        <v>162.54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ROW(Source!A822)</f>
        <v>822</v>
      </c>
      <c r="B384">
        <v>50626683</v>
      </c>
      <c r="C384">
        <v>50628540</v>
      </c>
      <c r="D384">
        <v>31112719</v>
      </c>
      <c r="E384">
        <v>1</v>
      </c>
      <c r="F384">
        <v>1</v>
      </c>
      <c r="G384">
        <v>30570983</v>
      </c>
      <c r="H384">
        <v>3</v>
      </c>
      <c r="I384" t="s">
        <v>1078</v>
      </c>
      <c r="J384" t="s">
        <v>1079</v>
      </c>
      <c r="K384" t="s">
        <v>1080</v>
      </c>
      <c r="L384">
        <v>1346</v>
      </c>
      <c r="N384">
        <v>1009</v>
      </c>
      <c r="O384" t="s">
        <v>262</v>
      </c>
      <c r="P384" t="s">
        <v>262</v>
      </c>
      <c r="Q384">
        <v>1</v>
      </c>
      <c r="W384">
        <v>0</v>
      </c>
      <c r="X384">
        <v>-2103580919</v>
      </c>
      <c r="Y384">
        <f t="shared" si="163"/>
        <v>0.04</v>
      </c>
      <c r="AA384">
        <v>214.7</v>
      </c>
      <c r="AB384">
        <v>0</v>
      </c>
      <c r="AC384">
        <v>0</v>
      </c>
      <c r="AD384">
        <v>0</v>
      </c>
      <c r="AE384">
        <v>38</v>
      </c>
      <c r="AF384">
        <v>0</v>
      </c>
      <c r="AG384">
        <v>0</v>
      </c>
      <c r="AH384">
        <v>0</v>
      </c>
      <c r="AI384">
        <v>5.65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0.04</v>
      </c>
      <c r="AU384" t="s">
        <v>3</v>
      </c>
      <c r="AV384">
        <v>0</v>
      </c>
      <c r="AW384">
        <v>2</v>
      </c>
      <c r="AX384">
        <v>50628552</v>
      </c>
      <c r="AY384">
        <v>1</v>
      </c>
      <c r="AZ384">
        <v>0</v>
      </c>
      <c r="BA384">
        <v>455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ROUND(Y384*Source!I822,9)</f>
        <v>0.16</v>
      </c>
      <c r="CY384">
        <f>AA384</f>
        <v>214.7</v>
      </c>
      <c r="CZ384">
        <f>AE384</f>
        <v>38</v>
      </c>
      <c r="DA384">
        <f>AI384</f>
        <v>5.65</v>
      </c>
      <c r="DB384">
        <f t="shared" si="164"/>
        <v>1.52</v>
      </c>
      <c r="DC384">
        <f t="shared" si="165"/>
        <v>0</v>
      </c>
      <c r="DD384" t="s">
        <v>3</v>
      </c>
      <c r="DE384" t="s">
        <v>3</v>
      </c>
      <c r="DF384">
        <f>ROUND(ROUND(AE384*AI384,2)*CX384,2)</f>
        <v>34.35</v>
      </c>
      <c r="DG384">
        <f t="shared" ref="DG384:DG398" si="166">ROUND(ROUND(AF384,2)*CX384,2)</f>
        <v>0</v>
      </c>
      <c r="DH384">
        <f t="shared" ref="DH384:DH398" si="167">ROUND(ROUND(AG384,2)*CX384,2)</f>
        <v>0</v>
      </c>
      <c r="DI384">
        <f t="shared" si="155"/>
        <v>0</v>
      </c>
      <c r="DJ384">
        <f>DF384</f>
        <v>34.35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ROW(Source!A822)</f>
        <v>822</v>
      </c>
      <c r="B385">
        <v>50626683</v>
      </c>
      <c r="C385">
        <v>50628540</v>
      </c>
      <c r="D385">
        <v>46136203</v>
      </c>
      <c r="E385">
        <v>1</v>
      </c>
      <c r="F385">
        <v>1</v>
      </c>
      <c r="G385">
        <v>30570983</v>
      </c>
      <c r="H385">
        <v>3</v>
      </c>
      <c r="I385" t="s">
        <v>1081</v>
      </c>
      <c r="J385" t="s">
        <v>1090</v>
      </c>
      <c r="K385" t="s">
        <v>1091</v>
      </c>
      <c r="L385">
        <v>1348</v>
      </c>
      <c r="N385">
        <v>1009</v>
      </c>
      <c r="O385" t="s">
        <v>84</v>
      </c>
      <c r="P385" t="s">
        <v>84</v>
      </c>
      <c r="Q385">
        <v>1000</v>
      </c>
      <c r="W385">
        <v>0</v>
      </c>
      <c r="X385">
        <v>-1982558046</v>
      </c>
      <c r="Y385">
        <f t="shared" si="163"/>
        <v>1E-4</v>
      </c>
      <c r="AA385">
        <v>48667.17</v>
      </c>
      <c r="AB385">
        <v>0</v>
      </c>
      <c r="AC385">
        <v>0</v>
      </c>
      <c r="AD385">
        <v>0</v>
      </c>
      <c r="AE385">
        <v>16222.39</v>
      </c>
      <c r="AF385">
        <v>0</v>
      </c>
      <c r="AG385">
        <v>0</v>
      </c>
      <c r="AH385">
        <v>0</v>
      </c>
      <c r="AI385">
        <v>3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1E-4</v>
      </c>
      <c r="AU385" t="s">
        <v>3</v>
      </c>
      <c r="AV385">
        <v>0</v>
      </c>
      <c r="AW385">
        <v>2</v>
      </c>
      <c r="AX385">
        <v>50628553</v>
      </c>
      <c r="AY385">
        <v>1</v>
      </c>
      <c r="AZ385">
        <v>0</v>
      </c>
      <c r="BA385">
        <v>456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ROUND(Y385*Source!I822,9)</f>
        <v>4.0000000000000002E-4</v>
      </c>
      <c r="CY385">
        <f>AA385</f>
        <v>48667.17</v>
      </c>
      <c r="CZ385">
        <f>AE385</f>
        <v>16222.39</v>
      </c>
      <c r="DA385">
        <f>AI385</f>
        <v>3</v>
      </c>
      <c r="DB385">
        <f t="shared" si="164"/>
        <v>1.62</v>
      </c>
      <c r="DC385">
        <f t="shared" si="165"/>
        <v>0</v>
      </c>
      <c r="DD385" t="s">
        <v>3</v>
      </c>
      <c r="DE385" t="s">
        <v>3</v>
      </c>
      <c r="DF385">
        <f>ROUND(ROUND(AE385*AI385,2)*CX385,2)</f>
        <v>19.47</v>
      </c>
      <c r="DG385">
        <f t="shared" si="166"/>
        <v>0</v>
      </c>
      <c r="DH385">
        <f t="shared" si="167"/>
        <v>0</v>
      </c>
      <c r="DI385">
        <f t="shared" ref="DI385:DI448" si="168">ROUND(ROUND(AH385,2)*CX385,2)</f>
        <v>0</v>
      </c>
      <c r="DJ385">
        <f>DF385</f>
        <v>19.47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ROW(Source!A822)</f>
        <v>822</v>
      </c>
      <c r="B386">
        <v>50626683</v>
      </c>
      <c r="C386">
        <v>50628540</v>
      </c>
      <c r="D386">
        <v>46136327</v>
      </c>
      <c r="E386">
        <v>1</v>
      </c>
      <c r="F386">
        <v>1</v>
      </c>
      <c r="G386">
        <v>30570983</v>
      </c>
      <c r="H386">
        <v>3</v>
      </c>
      <c r="I386" t="s">
        <v>1084</v>
      </c>
      <c r="J386" t="s">
        <v>1092</v>
      </c>
      <c r="K386" t="s">
        <v>1093</v>
      </c>
      <c r="L386">
        <v>1346</v>
      </c>
      <c r="N386">
        <v>1009</v>
      </c>
      <c r="O386" t="s">
        <v>262</v>
      </c>
      <c r="P386" t="s">
        <v>262</v>
      </c>
      <c r="Q386">
        <v>1</v>
      </c>
      <c r="W386">
        <v>0</v>
      </c>
      <c r="X386">
        <v>408584083</v>
      </c>
      <c r="Y386">
        <f t="shared" si="163"/>
        <v>0.01</v>
      </c>
      <c r="AA386">
        <v>73.900000000000006</v>
      </c>
      <c r="AB386">
        <v>0</v>
      </c>
      <c r="AC386">
        <v>0</v>
      </c>
      <c r="AD386">
        <v>0</v>
      </c>
      <c r="AE386">
        <v>20.190000000000001</v>
      </c>
      <c r="AF386">
        <v>0</v>
      </c>
      <c r="AG386">
        <v>0</v>
      </c>
      <c r="AH386">
        <v>0</v>
      </c>
      <c r="AI386">
        <v>3.66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0.01</v>
      </c>
      <c r="AU386" t="s">
        <v>3</v>
      </c>
      <c r="AV386">
        <v>0</v>
      </c>
      <c r="AW386">
        <v>2</v>
      </c>
      <c r="AX386">
        <v>50628554</v>
      </c>
      <c r="AY386">
        <v>1</v>
      </c>
      <c r="AZ386">
        <v>0</v>
      </c>
      <c r="BA386">
        <v>457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ROUND(Y386*Source!I822,9)</f>
        <v>0.04</v>
      </c>
      <c r="CY386">
        <f>AA386</f>
        <v>73.900000000000006</v>
      </c>
      <c r="CZ386">
        <f>AE386</f>
        <v>20.190000000000001</v>
      </c>
      <c r="DA386">
        <f>AI386</f>
        <v>3.66</v>
      </c>
      <c r="DB386">
        <f t="shared" si="164"/>
        <v>0.2</v>
      </c>
      <c r="DC386">
        <f t="shared" si="165"/>
        <v>0</v>
      </c>
      <c r="DD386" t="s">
        <v>3</v>
      </c>
      <c r="DE386" t="s">
        <v>3</v>
      </c>
      <c r="DF386">
        <f>ROUND(ROUND(AE386*AI386,2)*CX386,2)</f>
        <v>2.96</v>
      </c>
      <c r="DG386">
        <f t="shared" si="166"/>
        <v>0</v>
      </c>
      <c r="DH386">
        <f t="shared" si="167"/>
        <v>0</v>
      </c>
      <c r="DI386">
        <f t="shared" si="168"/>
        <v>0</v>
      </c>
      <c r="DJ386">
        <f>DF386</f>
        <v>2.96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ROW(Source!A822)</f>
        <v>822</v>
      </c>
      <c r="B387">
        <v>50626683</v>
      </c>
      <c r="C387">
        <v>50628540</v>
      </c>
      <c r="D387">
        <v>46146464</v>
      </c>
      <c r="E387">
        <v>1</v>
      </c>
      <c r="F387">
        <v>1</v>
      </c>
      <c r="G387">
        <v>30570983</v>
      </c>
      <c r="H387">
        <v>3</v>
      </c>
      <c r="I387" t="s">
        <v>758</v>
      </c>
      <c r="J387" t="s">
        <v>760</v>
      </c>
      <c r="K387" t="s">
        <v>759</v>
      </c>
      <c r="L387">
        <v>1354</v>
      </c>
      <c r="N387">
        <v>1010</v>
      </c>
      <c r="O387" t="s">
        <v>402</v>
      </c>
      <c r="P387" t="s">
        <v>402</v>
      </c>
      <c r="Q387">
        <v>1</v>
      </c>
      <c r="W387">
        <v>0</v>
      </c>
      <c r="X387">
        <v>-1795780145</v>
      </c>
      <c r="Y387">
        <f t="shared" si="163"/>
        <v>1</v>
      </c>
      <c r="AA387">
        <v>640.77</v>
      </c>
      <c r="AB387">
        <v>0</v>
      </c>
      <c r="AC387">
        <v>0</v>
      </c>
      <c r="AD387">
        <v>0</v>
      </c>
      <c r="AE387">
        <v>132.38999999999999</v>
      </c>
      <c r="AF387">
        <v>0</v>
      </c>
      <c r="AG387">
        <v>0</v>
      </c>
      <c r="AH387">
        <v>0</v>
      </c>
      <c r="AI387">
        <v>4.84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0</v>
      </c>
      <c r="AR387">
        <v>0</v>
      </c>
      <c r="AS387" t="s">
        <v>3</v>
      </c>
      <c r="AT387">
        <v>1</v>
      </c>
      <c r="AU387" t="s">
        <v>3</v>
      </c>
      <c r="AV387">
        <v>0</v>
      </c>
      <c r="AW387">
        <v>1</v>
      </c>
      <c r="AX387">
        <v>-1</v>
      </c>
      <c r="AY387">
        <v>0</v>
      </c>
      <c r="AZ387">
        <v>0</v>
      </c>
      <c r="BA387" t="s">
        <v>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ROUND(Y387*Source!I822,9)</f>
        <v>4</v>
      </c>
      <c r="CY387">
        <f>AA387</f>
        <v>640.77</v>
      </c>
      <c r="CZ387">
        <f>AE387</f>
        <v>132.38999999999999</v>
      </c>
      <c r="DA387">
        <f>AI387</f>
        <v>4.84</v>
      </c>
      <c r="DB387">
        <f t="shared" si="164"/>
        <v>132.38999999999999</v>
      </c>
      <c r="DC387">
        <f t="shared" si="165"/>
        <v>0</v>
      </c>
      <c r="DD387" t="s">
        <v>3</v>
      </c>
      <c r="DE387" t="s">
        <v>3</v>
      </c>
      <c r="DF387">
        <f>ROUND(ROUND(AE387*AI387,2)*CX387,2)</f>
        <v>2563.08</v>
      </c>
      <c r="DG387">
        <f t="shared" si="166"/>
        <v>0</v>
      </c>
      <c r="DH387">
        <f t="shared" si="167"/>
        <v>0</v>
      </c>
      <c r="DI387">
        <f t="shared" si="168"/>
        <v>0</v>
      </c>
      <c r="DJ387">
        <f>DF387</f>
        <v>2563.08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ROW(Source!A822)</f>
        <v>822</v>
      </c>
      <c r="B388">
        <v>50626683</v>
      </c>
      <c r="C388">
        <v>50628540</v>
      </c>
      <c r="D388">
        <v>46146544</v>
      </c>
      <c r="E388">
        <v>1</v>
      </c>
      <c r="F388">
        <v>1</v>
      </c>
      <c r="G388">
        <v>30570983</v>
      </c>
      <c r="H388">
        <v>3</v>
      </c>
      <c r="I388" t="s">
        <v>1094</v>
      </c>
      <c r="J388" t="s">
        <v>1095</v>
      </c>
      <c r="K388" t="s">
        <v>1096</v>
      </c>
      <c r="L388">
        <v>1346</v>
      </c>
      <c r="N388">
        <v>1009</v>
      </c>
      <c r="O388" t="s">
        <v>262</v>
      </c>
      <c r="P388" t="s">
        <v>262</v>
      </c>
      <c r="Q388">
        <v>1</v>
      </c>
      <c r="W388">
        <v>0</v>
      </c>
      <c r="X388">
        <v>-1342447257</v>
      </c>
      <c r="Y388">
        <f t="shared" si="163"/>
        <v>1.374E-2</v>
      </c>
      <c r="AA388">
        <v>146.6</v>
      </c>
      <c r="AB388">
        <v>0</v>
      </c>
      <c r="AC388">
        <v>0</v>
      </c>
      <c r="AD388">
        <v>0</v>
      </c>
      <c r="AE388">
        <v>19.29</v>
      </c>
      <c r="AF388">
        <v>0</v>
      </c>
      <c r="AG388">
        <v>0</v>
      </c>
      <c r="AH388">
        <v>0</v>
      </c>
      <c r="AI388">
        <v>7.6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1.374E-2</v>
      </c>
      <c r="AU388" t="s">
        <v>3</v>
      </c>
      <c r="AV388">
        <v>0</v>
      </c>
      <c r="AW388">
        <v>2</v>
      </c>
      <c r="AX388">
        <v>50628555</v>
      </c>
      <c r="AY388">
        <v>1</v>
      </c>
      <c r="AZ388">
        <v>0</v>
      </c>
      <c r="BA388">
        <v>458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ROUND(Y388*Source!I822,9)</f>
        <v>5.4960000000000002E-2</v>
      </c>
      <c r="CY388">
        <f>AA388</f>
        <v>146.6</v>
      </c>
      <c r="CZ388">
        <f>AE388</f>
        <v>19.29</v>
      </c>
      <c r="DA388">
        <f>AI388</f>
        <v>7.6</v>
      </c>
      <c r="DB388">
        <f t="shared" si="164"/>
        <v>0.27</v>
      </c>
      <c r="DC388">
        <f t="shared" si="165"/>
        <v>0</v>
      </c>
      <c r="DD388" t="s">
        <v>3</v>
      </c>
      <c r="DE388" t="s">
        <v>3</v>
      </c>
      <c r="DF388">
        <f>ROUND(ROUND(AE388*AI388,2)*CX388,2)</f>
        <v>8.06</v>
      </c>
      <c r="DG388">
        <f t="shared" si="166"/>
        <v>0</v>
      </c>
      <c r="DH388">
        <f t="shared" si="167"/>
        <v>0</v>
      </c>
      <c r="DI388">
        <f t="shared" si="168"/>
        <v>0</v>
      </c>
      <c r="DJ388">
        <f>DF388</f>
        <v>8.06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ROW(Source!A825)</f>
        <v>825</v>
      </c>
      <c r="B389">
        <v>50626682</v>
      </c>
      <c r="C389">
        <v>50628559</v>
      </c>
      <c r="D389">
        <v>40404405</v>
      </c>
      <c r="E389">
        <v>30570983</v>
      </c>
      <c r="F389">
        <v>1</v>
      </c>
      <c r="G389">
        <v>30570983</v>
      </c>
      <c r="H389">
        <v>1</v>
      </c>
      <c r="I389" t="s">
        <v>887</v>
      </c>
      <c r="J389" t="s">
        <v>3</v>
      </c>
      <c r="K389" t="s">
        <v>888</v>
      </c>
      <c r="L389">
        <v>1191</v>
      </c>
      <c r="N389">
        <v>1013</v>
      </c>
      <c r="O389" t="s">
        <v>889</v>
      </c>
      <c r="P389" t="s">
        <v>889</v>
      </c>
      <c r="Q389">
        <v>1</v>
      </c>
      <c r="W389">
        <v>0</v>
      </c>
      <c r="X389">
        <v>476480486</v>
      </c>
      <c r="Y389">
        <f t="shared" si="163"/>
        <v>1.47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1.47</v>
      </c>
      <c r="AU389" t="s">
        <v>3</v>
      </c>
      <c r="AV389">
        <v>1</v>
      </c>
      <c r="AW389">
        <v>2</v>
      </c>
      <c r="AX389">
        <v>50628569</v>
      </c>
      <c r="AY389">
        <v>1</v>
      </c>
      <c r="AZ389">
        <v>0</v>
      </c>
      <c r="BA389">
        <v>461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ROUND(AT389*Source!I825*AH389*AL389,2)</f>
        <v>0</v>
      </c>
      <c r="CV389">
        <f>ROUND(Y389*Source!I825,9)</f>
        <v>8.82</v>
      </c>
      <c r="CW389">
        <v>0</v>
      </c>
      <c r="CX389">
        <f>ROUND(Y389*Source!I825,9)</f>
        <v>8.82</v>
      </c>
      <c r="CY389">
        <f>AD389</f>
        <v>0</v>
      </c>
      <c r="CZ389">
        <f>AH389</f>
        <v>0</v>
      </c>
      <c r="DA389">
        <f>AL389</f>
        <v>1</v>
      </c>
      <c r="DB389">
        <f t="shared" si="164"/>
        <v>0</v>
      </c>
      <c r="DC389">
        <f t="shared" si="165"/>
        <v>0</v>
      </c>
      <c r="DD389" t="s">
        <v>3</v>
      </c>
      <c r="DE389" t="s">
        <v>3</v>
      </c>
      <c r="DF389">
        <f t="shared" ref="DF389:DF400" si="169">ROUND(ROUND(AE389,2)*CX389,2)</f>
        <v>0</v>
      </c>
      <c r="DG389">
        <f t="shared" si="166"/>
        <v>0</v>
      </c>
      <c r="DH389">
        <f t="shared" si="167"/>
        <v>0</v>
      </c>
      <c r="DI389">
        <f t="shared" si="168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ROW(Source!A825)</f>
        <v>825</v>
      </c>
      <c r="B390">
        <v>50626682</v>
      </c>
      <c r="C390">
        <v>50628559</v>
      </c>
      <c r="D390">
        <v>46170623</v>
      </c>
      <c r="E390">
        <v>1</v>
      </c>
      <c r="F390">
        <v>1</v>
      </c>
      <c r="G390">
        <v>30570983</v>
      </c>
      <c r="H390">
        <v>2</v>
      </c>
      <c r="I390" t="s">
        <v>1018</v>
      </c>
      <c r="J390" t="s">
        <v>1019</v>
      </c>
      <c r="K390" t="s">
        <v>1020</v>
      </c>
      <c r="L390">
        <v>1368</v>
      </c>
      <c r="N390">
        <v>1011</v>
      </c>
      <c r="O390" t="s">
        <v>893</v>
      </c>
      <c r="P390" t="s">
        <v>893</v>
      </c>
      <c r="Q390">
        <v>1</v>
      </c>
      <c r="W390">
        <v>0</v>
      </c>
      <c r="X390">
        <v>831184158</v>
      </c>
      <c r="Y390">
        <f t="shared" si="163"/>
        <v>0.35</v>
      </c>
      <c r="AA390">
        <v>0</v>
      </c>
      <c r="AB390">
        <v>7.11</v>
      </c>
      <c r="AC390">
        <v>0</v>
      </c>
      <c r="AD390">
        <v>0</v>
      </c>
      <c r="AE390">
        <v>0</v>
      </c>
      <c r="AF390">
        <v>7.11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0.35</v>
      </c>
      <c r="AU390" t="s">
        <v>3</v>
      </c>
      <c r="AV390">
        <v>0</v>
      </c>
      <c r="AW390">
        <v>2</v>
      </c>
      <c r="AX390">
        <v>50628570</v>
      </c>
      <c r="AY390">
        <v>1</v>
      </c>
      <c r="AZ390">
        <v>0</v>
      </c>
      <c r="BA390">
        <v>462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ROUND(Y390*Source!I825*DO390,9)</f>
        <v>0</v>
      </c>
      <c r="CX390">
        <f>ROUND(Y390*Source!I825,9)</f>
        <v>2.1</v>
      </c>
      <c r="CY390">
        <f>AB390</f>
        <v>7.11</v>
      </c>
      <c r="CZ390">
        <f>AF390</f>
        <v>7.11</v>
      </c>
      <c r="DA390">
        <f>AJ390</f>
        <v>1</v>
      </c>
      <c r="DB390">
        <f t="shared" si="164"/>
        <v>2.4900000000000002</v>
      </c>
      <c r="DC390">
        <f t="shared" si="165"/>
        <v>0</v>
      </c>
      <c r="DD390" t="s">
        <v>3</v>
      </c>
      <c r="DE390" t="s">
        <v>3</v>
      </c>
      <c r="DF390">
        <f t="shared" si="169"/>
        <v>0</v>
      </c>
      <c r="DG390">
        <f t="shared" si="166"/>
        <v>14.93</v>
      </c>
      <c r="DH390">
        <f t="shared" si="167"/>
        <v>0</v>
      </c>
      <c r="DI390">
        <f t="shared" si="168"/>
        <v>0</v>
      </c>
      <c r="DJ390">
        <f>DG390</f>
        <v>14.93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ROW(Source!A825)</f>
        <v>825</v>
      </c>
      <c r="B391">
        <v>50626682</v>
      </c>
      <c r="C391">
        <v>50628559</v>
      </c>
      <c r="D391">
        <v>46170867</v>
      </c>
      <c r="E391">
        <v>1</v>
      </c>
      <c r="F391">
        <v>1</v>
      </c>
      <c r="G391">
        <v>30570983</v>
      </c>
      <c r="H391">
        <v>2</v>
      </c>
      <c r="I391" t="s">
        <v>939</v>
      </c>
      <c r="J391" t="s">
        <v>940</v>
      </c>
      <c r="K391" t="s">
        <v>941</v>
      </c>
      <c r="L391">
        <v>1368</v>
      </c>
      <c r="N391">
        <v>1011</v>
      </c>
      <c r="O391" t="s">
        <v>893</v>
      </c>
      <c r="P391" t="s">
        <v>893</v>
      </c>
      <c r="Q391">
        <v>1</v>
      </c>
      <c r="W391">
        <v>0</v>
      </c>
      <c r="X391">
        <v>-7781208</v>
      </c>
      <c r="Y391">
        <f t="shared" si="163"/>
        <v>0.01</v>
      </c>
      <c r="AA391">
        <v>0</v>
      </c>
      <c r="AB391">
        <v>83.1</v>
      </c>
      <c r="AC391">
        <v>12.62</v>
      </c>
      <c r="AD391">
        <v>0</v>
      </c>
      <c r="AE391">
        <v>0</v>
      </c>
      <c r="AF391">
        <v>83.1</v>
      </c>
      <c r="AG391">
        <v>12.62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0.01</v>
      </c>
      <c r="AU391" t="s">
        <v>3</v>
      </c>
      <c r="AV391">
        <v>0</v>
      </c>
      <c r="AW391">
        <v>2</v>
      </c>
      <c r="AX391">
        <v>50628571</v>
      </c>
      <c r="AY391">
        <v>1</v>
      </c>
      <c r="AZ391">
        <v>0</v>
      </c>
      <c r="BA391">
        <v>463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ROUND(Y391*Source!I825*DO391,9)</f>
        <v>0</v>
      </c>
      <c r="CX391">
        <f>ROUND(Y391*Source!I825,9)</f>
        <v>0.06</v>
      </c>
      <c r="CY391">
        <f>AB391</f>
        <v>83.1</v>
      </c>
      <c r="CZ391">
        <f>AF391</f>
        <v>83.1</v>
      </c>
      <c r="DA391">
        <f>AJ391</f>
        <v>1</v>
      </c>
      <c r="DB391">
        <f t="shared" si="164"/>
        <v>0.83</v>
      </c>
      <c r="DC391">
        <f t="shared" si="165"/>
        <v>0.13</v>
      </c>
      <c r="DD391" t="s">
        <v>3</v>
      </c>
      <c r="DE391" t="s">
        <v>3</v>
      </c>
      <c r="DF391">
        <f t="shared" si="169"/>
        <v>0</v>
      </c>
      <c r="DG391">
        <f t="shared" si="166"/>
        <v>4.99</v>
      </c>
      <c r="DH391">
        <f t="shared" si="167"/>
        <v>0.76</v>
      </c>
      <c r="DI391">
        <f t="shared" si="168"/>
        <v>0</v>
      </c>
      <c r="DJ391">
        <f>DG391</f>
        <v>4.99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ROW(Source!A825)</f>
        <v>825</v>
      </c>
      <c r="B392">
        <v>50626682</v>
      </c>
      <c r="C392">
        <v>50628559</v>
      </c>
      <c r="D392">
        <v>46136839</v>
      </c>
      <c r="E392">
        <v>1</v>
      </c>
      <c r="F392">
        <v>1</v>
      </c>
      <c r="G392">
        <v>30570983</v>
      </c>
      <c r="H392">
        <v>3</v>
      </c>
      <c r="I392" t="s">
        <v>1097</v>
      </c>
      <c r="J392" t="s">
        <v>1098</v>
      </c>
      <c r="K392" t="s">
        <v>1099</v>
      </c>
      <c r="L392">
        <v>1348</v>
      </c>
      <c r="N392">
        <v>1009</v>
      </c>
      <c r="O392" t="s">
        <v>84</v>
      </c>
      <c r="P392" t="s">
        <v>84</v>
      </c>
      <c r="Q392">
        <v>1000</v>
      </c>
      <c r="W392">
        <v>0</v>
      </c>
      <c r="X392">
        <v>-1376046714</v>
      </c>
      <c r="Y392">
        <f t="shared" si="163"/>
        <v>1.3999999999999999E-4</v>
      </c>
      <c r="AA392">
        <v>9885.49</v>
      </c>
      <c r="AB392">
        <v>0</v>
      </c>
      <c r="AC392">
        <v>0</v>
      </c>
      <c r="AD392">
        <v>0</v>
      </c>
      <c r="AE392">
        <v>9885.49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1.3999999999999999E-4</v>
      </c>
      <c r="AU392" t="s">
        <v>3</v>
      </c>
      <c r="AV392">
        <v>0</v>
      </c>
      <c r="AW392">
        <v>2</v>
      </c>
      <c r="AX392">
        <v>50628572</v>
      </c>
      <c r="AY392">
        <v>1</v>
      </c>
      <c r="AZ392">
        <v>0</v>
      </c>
      <c r="BA392">
        <v>464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ROUND(Y392*Source!I825,9)</f>
        <v>8.4000000000000003E-4</v>
      </c>
      <c r="CY392">
        <f t="shared" ref="CY392:CY397" si="170">AA392</f>
        <v>9885.49</v>
      </c>
      <c r="CZ392">
        <f t="shared" ref="CZ392:CZ397" si="171">AE392</f>
        <v>9885.49</v>
      </c>
      <c r="DA392">
        <f t="shared" ref="DA392:DA397" si="172">AI392</f>
        <v>1</v>
      </c>
      <c r="DB392">
        <f t="shared" si="164"/>
        <v>1.38</v>
      </c>
      <c r="DC392">
        <f t="shared" si="165"/>
        <v>0</v>
      </c>
      <c r="DD392" t="s">
        <v>3</v>
      </c>
      <c r="DE392" t="s">
        <v>3</v>
      </c>
      <c r="DF392">
        <f t="shared" si="169"/>
        <v>8.3000000000000007</v>
      </c>
      <c r="DG392">
        <f t="shared" si="166"/>
        <v>0</v>
      </c>
      <c r="DH392">
        <f t="shared" si="167"/>
        <v>0</v>
      </c>
      <c r="DI392">
        <f t="shared" si="168"/>
        <v>0</v>
      </c>
      <c r="DJ392">
        <f t="shared" ref="DJ392:DJ397" si="173">DF392</f>
        <v>8.3000000000000007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ROW(Source!A825)</f>
        <v>825</v>
      </c>
      <c r="B393">
        <v>50626682</v>
      </c>
      <c r="C393">
        <v>50628559</v>
      </c>
      <c r="D393">
        <v>46135994</v>
      </c>
      <c r="E393">
        <v>1</v>
      </c>
      <c r="F393">
        <v>1</v>
      </c>
      <c r="G393">
        <v>30570983</v>
      </c>
      <c r="H393">
        <v>3</v>
      </c>
      <c r="I393" t="s">
        <v>1100</v>
      </c>
      <c r="J393" t="s">
        <v>1101</v>
      </c>
      <c r="K393" t="s">
        <v>1102</v>
      </c>
      <c r="L393">
        <v>1348</v>
      </c>
      <c r="N393">
        <v>1009</v>
      </c>
      <c r="O393" t="s">
        <v>84</v>
      </c>
      <c r="P393" t="s">
        <v>84</v>
      </c>
      <c r="Q393">
        <v>1000</v>
      </c>
      <c r="W393">
        <v>0</v>
      </c>
      <c r="X393">
        <v>1376020486</v>
      </c>
      <c r="Y393">
        <f t="shared" si="163"/>
        <v>1.1000000000000001E-3</v>
      </c>
      <c r="AA393">
        <v>17876.91</v>
      </c>
      <c r="AB393">
        <v>0</v>
      </c>
      <c r="AC393">
        <v>0</v>
      </c>
      <c r="AD393">
        <v>0</v>
      </c>
      <c r="AE393">
        <v>17876.91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1.1000000000000001E-3</v>
      </c>
      <c r="AU393" t="s">
        <v>3</v>
      </c>
      <c r="AV393">
        <v>0</v>
      </c>
      <c r="AW393">
        <v>2</v>
      </c>
      <c r="AX393">
        <v>50628573</v>
      </c>
      <c r="AY393">
        <v>1</v>
      </c>
      <c r="AZ393">
        <v>0</v>
      </c>
      <c r="BA393">
        <v>465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ROUND(Y393*Source!I825,9)</f>
        <v>6.6E-3</v>
      </c>
      <c r="CY393">
        <f t="shared" si="170"/>
        <v>17876.91</v>
      </c>
      <c r="CZ393">
        <f t="shared" si="171"/>
        <v>17876.91</v>
      </c>
      <c r="DA393">
        <f t="shared" si="172"/>
        <v>1</v>
      </c>
      <c r="DB393">
        <f t="shared" si="164"/>
        <v>19.66</v>
      </c>
      <c r="DC393">
        <f t="shared" si="165"/>
        <v>0</v>
      </c>
      <c r="DD393" t="s">
        <v>3</v>
      </c>
      <c r="DE393" t="s">
        <v>3</v>
      </c>
      <c r="DF393">
        <f t="shared" si="169"/>
        <v>117.99</v>
      </c>
      <c r="DG393">
        <f t="shared" si="166"/>
        <v>0</v>
      </c>
      <c r="DH393">
        <f t="shared" si="167"/>
        <v>0</v>
      </c>
      <c r="DI393">
        <f t="shared" si="168"/>
        <v>0</v>
      </c>
      <c r="DJ393">
        <f t="shared" si="173"/>
        <v>117.99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ROW(Source!A825)</f>
        <v>825</v>
      </c>
      <c r="B394">
        <v>50626682</v>
      </c>
      <c r="C394">
        <v>50628559</v>
      </c>
      <c r="D394">
        <v>46143875</v>
      </c>
      <c r="E394">
        <v>1</v>
      </c>
      <c r="F394">
        <v>1</v>
      </c>
      <c r="G394">
        <v>30570983</v>
      </c>
      <c r="H394">
        <v>3</v>
      </c>
      <c r="I394" t="s">
        <v>768</v>
      </c>
      <c r="J394" t="s">
        <v>770</v>
      </c>
      <c r="K394" t="s">
        <v>769</v>
      </c>
      <c r="L394">
        <v>1354</v>
      </c>
      <c r="N394">
        <v>1010</v>
      </c>
      <c r="O394" t="s">
        <v>402</v>
      </c>
      <c r="P394" t="s">
        <v>402</v>
      </c>
      <c r="Q394">
        <v>1</v>
      </c>
      <c r="W394">
        <v>0</v>
      </c>
      <c r="X394">
        <v>-1309599417</v>
      </c>
      <c r="Y394">
        <f t="shared" si="163"/>
        <v>0.1666667</v>
      </c>
      <c r="AA394">
        <v>560.65</v>
      </c>
      <c r="AB394">
        <v>0</v>
      </c>
      <c r="AC394">
        <v>0</v>
      </c>
      <c r="AD394">
        <v>0</v>
      </c>
      <c r="AE394">
        <v>560.65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 t="s">
        <v>3</v>
      </c>
      <c r="AT394">
        <v>0.1666667</v>
      </c>
      <c r="AU394" t="s">
        <v>3</v>
      </c>
      <c r="AV394">
        <v>0</v>
      </c>
      <c r="AW394">
        <v>1</v>
      </c>
      <c r="AX394">
        <v>-1</v>
      </c>
      <c r="AY394">
        <v>0</v>
      </c>
      <c r="AZ394">
        <v>0</v>
      </c>
      <c r="BA394" t="s">
        <v>3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ROUND(Y394*Source!I825,9)</f>
        <v>1.0000001999999999</v>
      </c>
      <c r="CY394">
        <f t="shared" si="170"/>
        <v>560.65</v>
      </c>
      <c r="CZ394">
        <f t="shared" si="171"/>
        <v>560.65</v>
      </c>
      <c r="DA394">
        <f t="shared" si="172"/>
        <v>1</v>
      </c>
      <c r="DB394">
        <f t="shared" si="164"/>
        <v>93.44</v>
      </c>
      <c r="DC394">
        <f t="shared" si="165"/>
        <v>0</v>
      </c>
      <c r="DD394" t="s">
        <v>3</v>
      </c>
      <c r="DE394" t="s">
        <v>3</v>
      </c>
      <c r="DF394">
        <f t="shared" si="169"/>
        <v>560.65</v>
      </c>
      <c r="DG394">
        <f t="shared" si="166"/>
        <v>0</v>
      </c>
      <c r="DH394">
        <f t="shared" si="167"/>
        <v>0</v>
      </c>
      <c r="DI394">
        <f t="shared" si="168"/>
        <v>0</v>
      </c>
      <c r="DJ394">
        <f t="shared" si="173"/>
        <v>560.65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ROW(Source!A825)</f>
        <v>825</v>
      </c>
      <c r="B395">
        <v>50626682</v>
      </c>
      <c r="C395">
        <v>50628559</v>
      </c>
      <c r="D395">
        <v>46143918</v>
      </c>
      <c r="E395">
        <v>1</v>
      </c>
      <c r="F395">
        <v>1</v>
      </c>
      <c r="G395">
        <v>30570983</v>
      </c>
      <c r="H395">
        <v>3</v>
      </c>
      <c r="I395" t="s">
        <v>772</v>
      </c>
      <c r="J395" t="s">
        <v>774</v>
      </c>
      <c r="K395" t="s">
        <v>773</v>
      </c>
      <c r="L395">
        <v>1354</v>
      </c>
      <c r="N395">
        <v>1010</v>
      </c>
      <c r="O395" t="s">
        <v>402</v>
      </c>
      <c r="P395" t="s">
        <v>402</v>
      </c>
      <c r="Q395">
        <v>1</v>
      </c>
      <c r="W395">
        <v>0</v>
      </c>
      <c r="X395">
        <v>-702340203</v>
      </c>
      <c r="Y395">
        <f t="shared" si="163"/>
        <v>0.1666667</v>
      </c>
      <c r="AA395">
        <v>1060.9000000000001</v>
      </c>
      <c r="AB395">
        <v>0</v>
      </c>
      <c r="AC395">
        <v>0</v>
      </c>
      <c r="AD395">
        <v>0</v>
      </c>
      <c r="AE395">
        <v>1060.9000000000001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 t="s">
        <v>3</v>
      </c>
      <c r="AT395">
        <v>0.1666667</v>
      </c>
      <c r="AU395" t="s">
        <v>3</v>
      </c>
      <c r="AV395">
        <v>0</v>
      </c>
      <c r="AW395">
        <v>1</v>
      </c>
      <c r="AX395">
        <v>-1</v>
      </c>
      <c r="AY395">
        <v>0</v>
      </c>
      <c r="AZ395">
        <v>0</v>
      </c>
      <c r="BA395" t="s">
        <v>3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ROUND(Y395*Source!I825,9)</f>
        <v>1.0000001999999999</v>
      </c>
      <c r="CY395">
        <f t="shared" si="170"/>
        <v>1060.9000000000001</v>
      </c>
      <c r="CZ395">
        <f t="shared" si="171"/>
        <v>1060.9000000000001</v>
      </c>
      <c r="DA395">
        <f t="shared" si="172"/>
        <v>1</v>
      </c>
      <c r="DB395">
        <f t="shared" si="164"/>
        <v>176.82</v>
      </c>
      <c r="DC395">
        <f t="shared" si="165"/>
        <v>0</v>
      </c>
      <c r="DD395" t="s">
        <v>3</v>
      </c>
      <c r="DE395" t="s">
        <v>3</v>
      </c>
      <c r="DF395">
        <f t="shared" si="169"/>
        <v>1060.9000000000001</v>
      </c>
      <c r="DG395">
        <f t="shared" si="166"/>
        <v>0</v>
      </c>
      <c r="DH395">
        <f t="shared" si="167"/>
        <v>0</v>
      </c>
      <c r="DI395">
        <f t="shared" si="168"/>
        <v>0</v>
      </c>
      <c r="DJ395">
        <f t="shared" si="173"/>
        <v>1060.9000000000001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ROW(Source!A825)</f>
        <v>825</v>
      </c>
      <c r="B396">
        <v>50626682</v>
      </c>
      <c r="C396">
        <v>50628559</v>
      </c>
      <c r="D396">
        <v>46169757</v>
      </c>
      <c r="E396">
        <v>1</v>
      </c>
      <c r="F396">
        <v>1</v>
      </c>
      <c r="G396">
        <v>30570983</v>
      </c>
      <c r="H396">
        <v>3</v>
      </c>
      <c r="I396" t="s">
        <v>776</v>
      </c>
      <c r="J396" t="s">
        <v>777</v>
      </c>
      <c r="K396" t="s">
        <v>1234</v>
      </c>
      <c r="L396">
        <v>1354</v>
      </c>
      <c r="N396">
        <v>1010</v>
      </c>
      <c r="O396" t="s">
        <v>402</v>
      </c>
      <c r="P396" t="s">
        <v>402</v>
      </c>
      <c r="Q396">
        <v>1</v>
      </c>
      <c r="W396">
        <v>0</v>
      </c>
      <c r="X396">
        <v>252014648</v>
      </c>
      <c r="Y396">
        <f t="shared" si="163"/>
        <v>0.66666669999999995</v>
      </c>
      <c r="AA396">
        <v>56.67</v>
      </c>
      <c r="AB396">
        <v>0</v>
      </c>
      <c r="AC396">
        <v>0</v>
      </c>
      <c r="AD396">
        <v>0</v>
      </c>
      <c r="AE396">
        <v>56.67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 t="s">
        <v>3</v>
      </c>
      <c r="AT396">
        <v>0.66666669999999995</v>
      </c>
      <c r="AU396" t="s">
        <v>3</v>
      </c>
      <c r="AV396">
        <v>0</v>
      </c>
      <c r="AW396">
        <v>1</v>
      </c>
      <c r="AX396">
        <v>-1</v>
      </c>
      <c r="AY396">
        <v>0</v>
      </c>
      <c r="AZ396">
        <v>0</v>
      </c>
      <c r="BA396" t="s">
        <v>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ROUND(Y396*Source!I825,9)</f>
        <v>4.0000001999999997</v>
      </c>
      <c r="CY396">
        <f t="shared" si="170"/>
        <v>56.67</v>
      </c>
      <c r="CZ396">
        <f t="shared" si="171"/>
        <v>56.67</v>
      </c>
      <c r="DA396">
        <f t="shared" si="172"/>
        <v>1</v>
      </c>
      <c r="DB396">
        <f t="shared" si="164"/>
        <v>37.78</v>
      </c>
      <c r="DC396">
        <f t="shared" si="165"/>
        <v>0</v>
      </c>
      <c r="DD396" t="s">
        <v>3</v>
      </c>
      <c r="DE396" t="s">
        <v>3</v>
      </c>
      <c r="DF396">
        <f t="shared" si="169"/>
        <v>226.68</v>
      </c>
      <c r="DG396">
        <f t="shared" si="166"/>
        <v>0</v>
      </c>
      <c r="DH396">
        <f t="shared" si="167"/>
        <v>0</v>
      </c>
      <c r="DI396">
        <f t="shared" si="168"/>
        <v>0</v>
      </c>
      <c r="DJ396">
        <f t="shared" si="173"/>
        <v>226.68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ROW(Source!A825)</f>
        <v>825</v>
      </c>
      <c r="B397">
        <v>50626682</v>
      </c>
      <c r="C397">
        <v>50628559</v>
      </c>
      <c r="D397">
        <v>46146544</v>
      </c>
      <c r="E397">
        <v>1</v>
      </c>
      <c r="F397">
        <v>1</v>
      </c>
      <c r="G397">
        <v>30570983</v>
      </c>
      <c r="H397">
        <v>3</v>
      </c>
      <c r="I397" t="s">
        <v>1094</v>
      </c>
      <c r="J397" t="s">
        <v>1095</v>
      </c>
      <c r="K397" t="s">
        <v>1096</v>
      </c>
      <c r="L397">
        <v>1346</v>
      </c>
      <c r="N397">
        <v>1009</v>
      </c>
      <c r="O397" t="s">
        <v>262</v>
      </c>
      <c r="P397" t="s">
        <v>262</v>
      </c>
      <c r="Q397">
        <v>1</v>
      </c>
      <c r="W397">
        <v>0</v>
      </c>
      <c r="X397">
        <v>-1342447257</v>
      </c>
      <c r="Y397">
        <f t="shared" si="163"/>
        <v>0.02</v>
      </c>
      <c r="AA397">
        <v>19.29</v>
      </c>
      <c r="AB397">
        <v>0</v>
      </c>
      <c r="AC397">
        <v>0</v>
      </c>
      <c r="AD397">
        <v>0</v>
      </c>
      <c r="AE397">
        <v>19.29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0.02</v>
      </c>
      <c r="AU397" t="s">
        <v>3</v>
      </c>
      <c r="AV397">
        <v>0</v>
      </c>
      <c r="AW397">
        <v>2</v>
      </c>
      <c r="AX397">
        <v>50628574</v>
      </c>
      <c r="AY397">
        <v>1</v>
      </c>
      <c r="AZ397">
        <v>0</v>
      </c>
      <c r="BA397">
        <v>466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ROUND(Y397*Source!I825,9)</f>
        <v>0.12</v>
      </c>
      <c r="CY397">
        <f t="shared" si="170"/>
        <v>19.29</v>
      </c>
      <c r="CZ397">
        <f t="shared" si="171"/>
        <v>19.29</v>
      </c>
      <c r="DA397">
        <f t="shared" si="172"/>
        <v>1</v>
      </c>
      <c r="DB397">
        <f t="shared" si="164"/>
        <v>0.39</v>
      </c>
      <c r="DC397">
        <f t="shared" si="165"/>
        <v>0</v>
      </c>
      <c r="DD397" t="s">
        <v>3</v>
      </c>
      <c r="DE397" t="s">
        <v>3</v>
      </c>
      <c r="DF397">
        <f t="shared" si="169"/>
        <v>2.31</v>
      </c>
      <c r="DG397">
        <f t="shared" si="166"/>
        <v>0</v>
      </c>
      <c r="DH397">
        <f t="shared" si="167"/>
        <v>0</v>
      </c>
      <c r="DI397">
        <f t="shared" si="168"/>
        <v>0</v>
      </c>
      <c r="DJ397">
        <f t="shared" si="173"/>
        <v>2.31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ROW(Source!A826)</f>
        <v>826</v>
      </c>
      <c r="B398">
        <v>50626683</v>
      </c>
      <c r="C398">
        <v>50628559</v>
      </c>
      <c r="D398">
        <v>40404405</v>
      </c>
      <c r="E398">
        <v>30570983</v>
      </c>
      <c r="F398">
        <v>1</v>
      </c>
      <c r="G398">
        <v>30570983</v>
      </c>
      <c r="H398">
        <v>1</v>
      </c>
      <c r="I398" t="s">
        <v>887</v>
      </c>
      <c r="J398" t="s">
        <v>3</v>
      </c>
      <c r="K398" t="s">
        <v>888</v>
      </c>
      <c r="L398">
        <v>1191</v>
      </c>
      <c r="N398">
        <v>1013</v>
      </c>
      <c r="O398" t="s">
        <v>889</v>
      </c>
      <c r="P398" t="s">
        <v>889</v>
      </c>
      <c r="Q398">
        <v>1</v>
      </c>
      <c r="W398">
        <v>0</v>
      </c>
      <c r="X398">
        <v>476480486</v>
      </c>
      <c r="Y398">
        <f t="shared" si="163"/>
        <v>1.47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5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1.47</v>
      </c>
      <c r="AU398" t="s">
        <v>3</v>
      </c>
      <c r="AV398">
        <v>1</v>
      </c>
      <c r="AW398">
        <v>2</v>
      </c>
      <c r="AX398">
        <v>50628569</v>
      </c>
      <c r="AY398">
        <v>1</v>
      </c>
      <c r="AZ398">
        <v>0</v>
      </c>
      <c r="BA398">
        <v>469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U398">
        <f>ROUND(AT398*Source!I826*AH398*AL398,2)</f>
        <v>0</v>
      </c>
      <c r="CV398">
        <f>ROUND(Y398*Source!I826,9)</f>
        <v>8.82</v>
      </c>
      <c r="CW398">
        <v>0</v>
      </c>
      <c r="CX398">
        <f>ROUND(Y398*Source!I826,9)</f>
        <v>8.82</v>
      </c>
      <c r="CY398">
        <f>AD398</f>
        <v>0</v>
      </c>
      <c r="CZ398">
        <f>AH398</f>
        <v>0</v>
      </c>
      <c r="DA398">
        <f>AL398</f>
        <v>1</v>
      </c>
      <c r="DB398">
        <f t="shared" si="164"/>
        <v>0</v>
      </c>
      <c r="DC398">
        <f t="shared" si="165"/>
        <v>0</v>
      </c>
      <c r="DD398" t="s">
        <v>3</v>
      </c>
      <c r="DE398" t="s">
        <v>3</v>
      </c>
      <c r="DF398">
        <f t="shared" si="169"/>
        <v>0</v>
      </c>
      <c r="DG398">
        <f t="shared" si="166"/>
        <v>0</v>
      </c>
      <c r="DH398">
        <f t="shared" si="167"/>
        <v>0</v>
      </c>
      <c r="DI398">
        <f t="shared" si="168"/>
        <v>0</v>
      </c>
      <c r="DJ398">
        <f>DI398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ROW(Source!A826)</f>
        <v>826</v>
      </c>
      <c r="B399">
        <v>50626683</v>
      </c>
      <c r="C399">
        <v>50628559</v>
      </c>
      <c r="D399">
        <v>46170623</v>
      </c>
      <c r="E399">
        <v>1</v>
      </c>
      <c r="F399">
        <v>1</v>
      </c>
      <c r="G399">
        <v>30570983</v>
      </c>
      <c r="H399">
        <v>2</v>
      </c>
      <c r="I399" t="s">
        <v>1018</v>
      </c>
      <c r="J399" t="s">
        <v>1019</v>
      </c>
      <c r="K399" t="s">
        <v>1020</v>
      </c>
      <c r="L399">
        <v>1368</v>
      </c>
      <c r="N399">
        <v>1011</v>
      </c>
      <c r="O399" t="s">
        <v>893</v>
      </c>
      <c r="P399" t="s">
        <v>893</v>
      </c>
      <c r="Q399">
        <v>1</v>
      </c>
      <c r="W399">
        <v>0</v>
      </c>
      <c r="X399">
        <v>831184158</v>
      </c>
      <c r="Y399">
        <f t="shared" si="163"/>
        <v>0.35</v>
      </c>
      <c r="AA399">
        <v>0</v>
      </c>
      <c r="AB399">
        <v>81.86</v>
      </c>
      <c r="AC399">
        <v>0</v>
      </c>
      <c r="AD399">
        <v>0</v>
      </c>
      <c r="AE399">
        <v>0</v>
      </c>
      <c r="AF399">
        <v>7.11</v>
      </c>
      <c r="AG399">
        <v>0</v>
      </c>
      <c r="AH399">
        <v>0</v>
      </c>
      <c r="AI399">
        <v>1</v>
      </c>
      <c r="AJ399">
        <v>10.79</v>
      </c>
      <c r="AK399">
        <v>34.090000000000003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0.35</v>
      </c>
      <c r="AU399" t="s">
        <v>3</v>
      </c>
      <c r="AV399">
        <v>0</v>
      </c>
      <c r="AW399">
        <v>2</v>
      </c>
      <c r="AX399">
        <v>50628570</v>
      </c>
      <c r="AY399">
        <v>1</v>
      </c>
      <c r="AZ399">
        <v>0</v>
      </c>
      <c r="BA399">
        <v>470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ROUND(Y399*Source!I826*DO399,9)</f>
        <v>0</v>
      </c>
      <c r="CX399">
        <f>ROUND(Y399*Source!I826,9)</f>
        <v>2.1</v>
      </c>
      <c r="CY399">
        <f>AB399</f>
        <v>81.86</v>
      </c>
      <c r="CZ399">
        <f>AF399</f>
        <v>7.11</v>
      </c>
      <c r="DA399">
        <f>AJ399</f>
        <v>10.79</v>
      </c>
      <c r="DB399">
        <f t="shared" si="164"/>
        <v>2.4900000000000002</v>
      </c>
      <c r="DC399">
        <f t="shared" si="165"/>
        <v>0</v>
      </c>
      <c r="DD399" t="s">
        <v>3</v>
      </c>
      <c r="DE399" t="s">
        <v>3</v>
      </c>
      <c r="DF399">
        <f t="shared" si="169"/>
        <v>0</v>
      </c>
      <c r="DG399">
        <f>ROUND(ROUND(AF399*AJ399,2)*CX399,2)</f>
        <v>161.11000000000001</v>
      </c>
      <c r="DH399">
        <f>ROUND(ROUND(AG399*AK399,2)*CX399,2)</f>
        <v>0</v>
      </c>
      <c r="DI399">
        <f t="shared" si="168"/>
        <v>0</v>
      </c>
      <c r="DJ399">
        <f>DG399</f>
        <v>161.11000000000001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ROW(Source!A826)</f>
        <v>826</v>
      </c>
      <c r="B400">
        <v>50626683</v>
      </c>
      <c r="C400">
        <v>50628559</v>
      </c>
      <c r="D400">
        <v>46170867</v>
      </c>
      <c r="E400">
        <v>1</v>
      </c>
      <c r="F400">
        <v>1</v>
      </c>
      <c r="G400">
        <v>30570983</v>
      </c>
      <c r="H400">
        <v>2</v>
      </c>
      <c r="I400" t="s">
        <v>939</v>
      </c>
      <c r="J400" t="s">
        <v>940</v>
      </c>
      <c r="K400" t="s">
        <v>941</v>
      </c>
      <c r="L400">
        <v>1368</v>
      </c>
      <c r="N400">
        <v>1011</v>
      </c>
      <c r="O400" t="s">
        <v>893</v>
      </c>
      <c r="P400" t="s">
        <v>893</v>
      </c>
      <c r="Q400">
        <v>1</v>
      </c>
      <c r="W400">
        <v>0</v>
      </c>
      <c r="X400">
        <v>-7781208</v>
      </c>
      <c r="Y400">
        <f t="shared" si="163"/>
        <v>0.01</v>
      </c>
      <c r="AA400">
        <v>0</v>
      </c>
      <c r="AB400">
        <v>1127.8499999999999</v>
      </c>
      <c r="AC400">
        <v>459.04</v>
      </c>
      <c r="AD400">
        <v>0</v>
      </c>
      <c r="AE400">
        <v>0</v>
      </c>
      <c r="AF400">
        <v>83.1</v>
      </c>
      <c r="AG400">
        <v>12.62</v>
      </c>
      <c r="AH400">
        <v>0</v>
      </c>
      <c r="AI400">
        <v>1</v>
      </c>
      <c r="AJ400">
        <v>12.72</v>
      </c>
      <c r="AK400">
        <v>34.090000000000003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0.01</v>
      </c>
      <c r="AU400" t="s">
        <v>3</v>
      </c>
      <c r="AV400">
        <v>0</v>
      </c>
      <c r="AW400">
        <v>2</v>
      </c>
      <c r="AX400">
        <v>50628571</v>
      </c>
      <c r="AY400">
        <v>1</v>
      </c>
      <c r="AZ400">
        <v>0</v>
      </c>
      <c r="BA400">
        <v>471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ROUND(Y400*Source!I826*DO400,9)</f>
        <v>0</v>
      </c>
      <c r="CX400">
        <f>ROUND(Y400*Source!I826,9)</f>
        <v>0.06</v>
      </c>
      <c r="CY400">
        <f>AB400</f>
        <v>1127.8499999999999</v>
      </c>
      <c r="CZ400">
        <f>AF400</f>
        <v>83.1</v>
      </c>
      <c r="DA400">
        <f>AJ400</f>
        <v>12.72</v>
      </c>
      <c r="DB400">
        <f t="shared" si="164"/>
        <v>0.83</v>
      </c>
      <c r="DC400">
        <f t="shared" si="165"/>
        <v>0.13</v>
      </c>
      <c r="DD400" t="s">
        <v>3</v>
      </c>
      <c r="DE400" t="s">
        <v>3</v>
      </c>
      <c r="DF400">
        <f t="shared" si="169"/>
        <v>0</v>
      </c>
      <c r="DG400">
        <f>ROUND(ROUND(AF400*AJ400,2)*CX400,2)</f>
        <v>63.42</v>
      </c>
      <c r="DH400">
        <f>ROUND(ROUND(AG400*AK400,2)*CX400,2)</f>
        <v>25.81</v>
      </c>
      <c r="DI400">
        <f t="shared" si="168"/>
        <v>0</v>
      </c>
      <c r="DJ400">
        <f>DG400</f>
        <v>63.42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ROW(Source!A826)</f>
        <v>826</v>
      </c>
      <c r="B401">
        <v>50626683</v>
      </c>
      <c r="C401">
        <v>50628559</v>
      </c>
      <c r="D401">
        <v>46136839</v>
      </c>
      <c r="E401">
        <v>1</v>
      </c>
      <c r="F401">
        <v>1</v>
      </c>
      <c r="G401">
        <v>30570983</v>
      </c>
      <c r="H401">
        <v>3</v>
      </c>
      <c r="I401" t="s">
        <v>1097</v>
      </c>
      <c r="J401" t="s">
        <v>1098</v>
      </c>
      <c r="K401" t="s">
        <v>1099</v>
      </c>
      <c r="L401">
        <v>1348</v>
      </c>
      <c r="N401">
        <v>1009</v>
      </c>
      <c r="O401" t="s">
        <v>84</v>
      </c>
      <c r="P401" t="s">
        <v>84</v>
      </c>
      <c r="Q401">
        <v>1000</v>
      </c>
      <c r="W401">
        <v>0</v>
      </c>
      <c r="X401">
        <v>-1376046714</v>
      </c>
      <c r="Y401">
        <f t="shared" si="163"/>
        <v>1.3999999999999999E-4</v>
      </c>
      <c r="AA401">
        <v>218667.04</v>
      </c>
      <c r="AB401">
        <v>0</v>
      </c>
      <c r="AC401">
        <v>0</v>
      </c>
      <c r="AD401">
        <v>0</v>
      </c>
      <c r="AE401">
        <v>9885.49</v>
      </c>
      <c r="AF401">
        <v>0</v>
      </c>
      <c r="AG401">
        <v>0</v>
      </c>
      <c r="AH401">
        <v>0</v>
      </c>
      <c r="AI401">
        <v>22.12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1.3999999999999999E-4</v>
      </c>
      <c r="AU401" t="s">
        <v>3</v>
      </c>
      <c r="AV401">
        <v>0</v>
      </c>
      <c r="AW401">
        <v>2</v>
      </c>
      <c r="AX401">
        <v>50628572</v>
      </c>
      <c r="AY401">
        <v>1</v>
      </c>
      <c r="AZ401">
        <v>0</v>
      </c>
      <c r="BA401">
        <v>472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ROUND(Y401*Source!I826,9)</f>
        <v>8.4000000000000003E-4</v>
      </c>
      <c r="CY401">
        <f t="shared" ref="CY401:CY406" si="174">AA401</f>
        <v>218667.04</v>
      </c>
      <c r="CZ401">
        <f t="shared" ref="CZ401:CZ406" si="175">AE401</f>
        <v>9885.49</v>
      </c>
      <c r="DA401">
        <f t="shared" ref="DA401:DA406" si="176">AI401</f>
        <v>22.12</v>
      </c>
      <c r="DB401">
        <f t="shared" si="164"/>
        <v>1.38</v>
      </c>
      <c r="DC401">
        <f t="shared" si="165"/>
        <v>0</v>
      </c>
      <c r="DD401" t="s">
        <v>3</v>
      </c>
      <c r="DE401" t="s">
        <v>3</v>
      </c>
      <c r="DF401">
        <f t="shared" ref="DF401:DF406" si="177">ROUND(ROUND(AE401*AI401,2)*CX401,2)</f>
        <v>183.68</v>
      </c>
      <c r="DG401">
        <f t="shared" ref="DG401:DG421" si="178">ROUND(ROUND(AF401,2)*CX401,2)</f>
        <v>0</v>
      </c>
      <c r="DH401">
        <f t="shared" ref="DH401:DH421" si="179">ROUND(ROUND(AG401,2)*CX401,2)</f>
        <v>0</v>
      </c>
      <c r="DI401">
        <f t="shared" si="168"/>
        <v>0</v>
      </c>
      <c r="DJ401">
        <f t="shared" ref="DJ401:DJ406" si="180">DF401</f>
        <v>183.68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ROW(Source!A826)</f>
        <v>826</v>
      </c>
      <c r="B402">
        <v>50626683</v>
      </c>
      <c r="C402">
        <v>50628559</v>
      </c>
      <c r="D402">
        <v>46135994</v>
      </c>
      <c r="E402">
        <v>1</v>
      </c>
      <c r="F402">
        <v>1</v>
      </c>
      <c r="G402">
        <v>30570983</v>
      </c>
      <c r="H402">
        <v>3</v>
      </c>
      <c r="I402" t="s">
        <v>1100</v>
      </c>
      <c r="J402" t="s">
        <v>1101</v>
      </c>
      <c r="K402" t="s">
        <v>1102</v>
      </c>
      <c r="L402">
        <v>1348</v>
      </c>
      <c r="N402">
        <v>1009</v>
      </c>
      <c r="O402" t="s">
        <v>84</v>
      </c>
      <c r="P402" t="s">
        <v>84</v>
      </c>
      <c r="Q402">
        <v>1000</v>
      </c>
      <c r="W402">
        <v>0</v>
      </c>
      <c r="X402">
        <v>1376020486</v>
      </c>
      <c r="Y402">
        <f t="shared" si="163"/>
        <v>1.1000000000000001E-3</v>
      </c>
      <c r="AA402">
        <v>118881.45</v>
      </c>
      <c r="AB402">
        <v>0</v>
      </c>
      <c r="AC402">
        <v>0</v>
      </c>
      <c r="AD402">
        <v>0</v>
      </c>
      <c r="AE402">
        <v>17876.91</v>
      </c>
      <c r="AF402">
        <v>0</v>
      </c>
      <c r="AG402">
        <v>0</v>
      </c>
      <c r="AH402">
        <v>0</v>
      </c>
      <c r="AI402">
        <v>6.65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1.1000000000000001E-3</v>
      </c>
      <c r="AU402" t="s">
        <v>3</v>
      </c>
      <c r="AV402">
        <v>0</v>
      </c>
      <c r="AW402">
        <v>2</v>
      </c>
      <c r="AX402">
        <v>50628573</v>
      </c>
      <c r="AY402">
        <v>1</v>
      </c>
      <c r="AZ402">
        <v>0</v>
      </c>
      <c r="BA402">
        <v>473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ROUND(Y402*Source!I826,9)</f>
        <v>6.6E-3</v>
      </c>
      <c r="CY402">
        <f t="shared" si="174"/>
        <v>118881.45</v>
      </c>
      <c r="CZ402">
        <f t="shared" si="175"/>
        <v>17876.91</v>
      </c>
      <c r="DA402">
        <f t="shared" si="176"/>
        <v>6.65</v>
      </c>
      <c r="DB402">
        <f t="shared" si="164"/>
        <v>19.66</v>
      </c>
      <c r="DC402">
        <f t="shared" si="165"/>
        <v>0</v>
      </c>
      <c r="DD402" t="s">
        <v>3</v>
      </c>
      <c r="DE402" t="s">
        <v>3</v>
      </c>
      <c r="DF402">
        <f t="shared" si="177"/>
        <v>784.62</v>
      </c>
      <c r="DG402">
        <f t="shared" si="178"/>
        <v>0</v>
      </c>
      <c r="DH402">
        <f t="shared" si="179"/>
        <v>0</v>
      </c>
      <c r="DI402">
        <f t="shared" si="168"/>
        <v>0</v>
      </c>
      <c r="DJ402">
        <f t="shared" si="180"/>
        <v>784.62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ROW(Source!A826)</f>
        <v>826</v>
      </c>
      <c r="B403">
        <v>50626683</v>
      </c>
      <c r="C403">
        <v>50628559</v>
      </c>
      <c r="D403">
        <v>46143875</v>
      </c>
      <c r="E403">
        <v>1</v>
      </c>
      <c r="F403">
        <v>1</v>
      </c>
      <c r="G403">
        <v>30570983</v>
      </c>
      <c r="H403">
        <v>3</v>
      </c>
      <c r="I403" t="s">
        <v>768</v>
      </c>
      <c r="J403" t="s">
        <v>770</v>
      </c>
      <c r="K403" t="s">
        <v>769</v>
      </c>
      <c r="L403">
        <v>1354</v>
      </c>
      <c r="N403">
        <v>1010</v>
      </c>
      <c r="O403" t="s">
        <v>402</v>
      </c>
      <c r="P403" t="s">
        <v>402</v>
      </c>
      <c r="Q403">
        <v>1</v>
      </c>
      <c r="W403">
        <v>0</v>
      </c>
      <c r="X403">
        <v>-1309599417</v>
      </c>
      <c r="Y403">
        <f t="shared" si="163"/>
        <v>0.1666667</v>
      </c>
      <c r="AA403">
        <v>5208.4399999999996</v>
      </c>
      <c r="AB403">
        <v>0</v>
      </c>
      <c r="AC403">
        <v>0</v>
      </c>
      <c r="AD403">
        <v>0</v>
      </c>
      <c r="AE403">
        <v>560.65</v>
      </c>
      <c r="AF403">
        <v>0</v>
      </c>
      <c r="AG403">
        <v>0</v>
      </c>
      <c r="AH403">
        <v>0</v>
      </c>
      <c r="AI403">
        <v>9.2899999999999991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0</v>
      </c>
      <c r="AR403">
        <v>0</v>
      </c>
      <c r="AS403" t="s">
        <v>3</v>
      </c>
      <c r="AT403">
        <v>0.1666667</v>
      </c>
      <c r="AU403" t="s">
        <v>3</v>
      </c>
      <c r="AV403">
        <v>0</v>
      </c>
      <c r="AW403">
        <v>1</v>
      </c>
      <c r="AX403">
        <v>-1</v>
      </c>
      <c r="AY403">
        <v>0</v>
      </c>
      <c r="AZ403">
        <v>0</v>
      </c>
      <c r="BA403" t="s">
        <v>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ROUND(Y403*Source!I826,9)</f>
        <v>1.0000001999999999</v>
      </c>
      <c r="CY403">
        <f t="shared" si="174"/>
        <v>5208.4399999999996</v>
      </c>
      <c r="CZ403">
        <f t="shared" si="175"/>
        <v>560.65</v>
      </c>
      <c r="DA403">
        <f t="shared" si="176"/>
        <v>9.2899999999999991</v>
      </c>
      <c r="DB403">
        <f t="shared" si="164"/>
        <v>93.44</v>
      </c>
      <c r="DC403">
        <f t="shared" si="165"/>
        <v>0</v>
      </c>
      <c r="DD403" t="s">
        <v>3</v>
      </c>
      <c r="DE403" t="s">
        <v>3</v>
      </c>
      <c r="DF403">
        <f t="shared" si="177"/>
        <v>5208.4399999999996</v>
      </c>
      <c r="DG403">
        <f t="shared" si="178"/>
        <v>0</v>
      </c>
      <c r="DH403">
        <f t="shared" si="179"/>
        <v>0</v>
      </c>
      <c r="DI403">
        <f t="shared" si="168"/>
        <v>0</v>
      </c>
      <c r="DJ403">
        <f t="shared" si="180"/>
        <v>5208.4399999999996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ROW(Source!A826)</f>
        <v>826</v>
      </c>
      <c r="B404">
        <v>50626683</v>
      </c>
      <c r="C404">
        <v>50628559</v>
      </c>
      <c r="D404">
        <v>46143918</v>
      </c>
      <c r="E404">
        <v>1</v>
      </c>
      <c r="F404">
        <v>1</v>
      </c>
      <c r="G404">
        <v>30570983</v>
      </c>
      <c r="H404">
        <v>3</v>
      </c>
      <c r="I404" t="s">
        <v>772</v>
      </c>
      <c r="J404" t="s">
        <v>774</v>
      </c>
      <c r="K404" t="s">
        <v>773</v>
      </c>
      <c r="L404">
        <v>1354</v>
      </c>
      <c r="N404">
        <v>1010</v>
      </c>
      <c r="O404" t="s">
        <v>402</v>
      </c>
      <c r="P404" t="s">
        <v>402</v>
      </c>
      <c r="Q404">
        <v>1</v>
      </c>
      <c r="W404">
        <v>0</v>
      </c>
      <c r="X404">
        <v>-702340203</v>
      </c>
      <c r="Y404">
        <f t="shared" si="163"/>
        <v>0.1666667</v>
      </c>
      <c r="AA404">
        <v>10237.69</v>
      </c>
      <c r="AB404">
        <v>0</v>
      </c>
      <c r="AC404">
        <v>0</v>
      </c>
      <c r="AD404">
        <v>0</v>
      </c>
      <c r="AE404">
        <v>1060.9000000000001</v>
      </c>
      <c r="AF404">
        <v>0</v>
      </c>
      <c r="AG404">
        <v>0</v>
      </c>
      <c r="AH404">
        <v>0</v>
      </c>
      <c r="AI404">
        <v>9.65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0</v>
      </c>
      <c r="AR404">
        <v>0</v>
      </c>
      <c r="AS404" t="s">
        <v>3</v>
      </c>
      <c r="AT404">
        <v>0.1666667</v>
      </c>
      <c r="AU404" t="s">
        <v>3</v>
      </c>
      <c r="AV404">
        <v>0</v>
      </c>
      <c r="AW404">
        <v>1</v>
      </c>
      <c r="AX404">
        <v>-1</v>
      </c>
      <c r="AY404">
        <v>0</v>
      </c>
      <c r="AZ404">
        <v>0</v>
      </c>
      <c r="BA404" t="s">
        <v>3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ROUND(Y404*Source!I826,9)</f>
        <v>1.0000001999999999</v>
      </c>
      <c r="CY404">
        <f t="shared" si="174"/>
        <v>10237.69</v>
      </c>
      <c r="CZ404">
        <f t="shared" si="175"/>
        <v>1060.9000000000001</v>
      </c>
      <c r="DA404">
        <f t="shared" si="176"/>
        <v>9.65</v>
      </c>
      <c r="DB404">
        <f t="shared" si="164"/>
        <v>176.82</v>
      </c>
      <c r="DC404">
        <f t="shared" si="165"/>
        <v>0</v>
      </c>
      <c r="DD404" t="s">
        <v>3</v>
      </c>
      <c r="DE404" t="s">
        <v>3</v>
      </c>
      <c r="DF404">
        <f t="shared" si="177"/>
        <v>10237.69</v>
      </c>
      <c r="DG404">
        <f t="shared" si="178"/>
        <v>0</v>
      </c>
      <c r="DH404">
        <f t="shared" si="179"/>
        <v>0</v>
      </c>
      <c r="DI404">
        <f t="shared" si="168"/>
        <v>0</v>
      </c>
      <c r="DJ404">
        <f t="shared" si="180"/>
        <v>10237.69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ROW(Source!A826)</f>
        <v>826</v>
      </c>
      <c r="B405">
        <v>50626683</v>
      </c>
      <c r="C405">
        <v>50628559</v>
      </c>
      <c r="D405">
        <v>46169757</v>
      </c>
      <c r="E405">
        <v>1</v>
      </c>
      <c r="F405">
        <v>1</v>
      </c>
      <c r="G405">
        <v>30570983</v>
      </c>
      <c r="H405">
        <v>3</v>
      </c>
      <c r="I405" t="s">
        <v>776</v>
      </c>
      <c r="J405" t="s">
        <v>777</v>
      </c>
      <c r="K405" t="s">
        <v>1234</v>
      </c>
      <c r="L405">
        <v>1354</v>
      </c>
      <c r="N405">
        <v>1010</v>
      </c>
      <c r="O405" t="s">
        <v>402</v>
      </c>
      <c r="P405" t="s">
        <v>402</v>
      </c>
      <c r="Q405">
        <v>1</v>
      </c>
      <c r="W405">
        <v>0</v>
      </c>
      <c r="X405">
        <v>252014648</v>
      </c>
      <c r="Y405">
        <f t="shared" si="163"/>
        <v>0.66666669999999995</v>
      </c>
      <c r="AA405">
        <v>916.35</v>
      </c>
      <c r="AB405">
        <v>0</v>
      </c>
      <c r="AC405">
        <v>0</v>
      </c>
      <c r="AD405">
        <v>0</v>
      </c>
      <c r="AE405">
        <v>56.67</v>
      </c>
      <c r="AF405">
        <v>0</v>
      </c>
      <c r="AG405">
        <v>0</v>
      </c>
      <c r="AH405">
        <v>0</v>
      </c>
      <c r="AI405">
        <v>16.170000000000002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0</v>
      </c>
      <c r="AR405">
        <v>0</v>
      </c>
      <c r="AS405" t="s">
        <v>3</v>
      </c>
      <c r="AT405">
        <v>0.66666669999999995</v>
      </c>
      <c r="AU405" t="s">
        <v>3</v>
      </c>
      <c r="AV405">
        <v>0</v>
      </c>
      <c r="AW405">
        <v>1</v>
      </c>
      <c r="AX405">
        <v>-1</v>
      </c>
      <c r="AY405">
        <v>0</v>
      </c>
      <c r="AZ405">
        <v>0</v>
      </c>
      <c r="BA405" t="s">
        <v>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ROUND(Y405*Source!I826,9)</f>
        <v>4.0000001999999997</v>
      </c>
      <c r="CY405">
        <f t="shared" si="174"/>
        <v>916.35</v>
      </c>
      <c r="CZ405">
        <f t="shared" si="175"/>
        <v>56.67</v>
      </c>
      <c r="DA405">
        <f t="shared" si="176"/>
        <v>16.170000000000002</v>
      </c>
      <c r="DB405">
        <f t="shared" si="164"/>
        <v>37.78</v>
      </c>
      <c r="DC405">
        <f t="shared" si="165"/>
        <v>0</v>
      </c>
      <c r="DD405" t="s">
        <v>3</v>
      </c>
      <c r="DE405" t="s">
        <v>3</v>
      </c>
      <c r="DF405">
        <f t="shared" si="177"/>
        <v>3665.4</v>
      </c>
      <c r="DG405">
        <f t="shared" si="178"/>
        <v>0</v>
      </c>
      <c r="DH405">
        <f t="shared" si="179"/>
        <v>0</v>
      </c>
      <c r="DI405">
        <f t="shared" si="168"/>
        <v>0</v>
      </c>
      <c r="DJ405">
        <f t="shared" si="180"/>
        <v>3665.4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ROW(Source!A826)</f>
        <v>826</v>
      </c>
      <c r="B406">
        <v>50626683</v>
      </c>
      <c r="C406">
        <v>50628559</v>
      </c>
      <c r="D406">
        <v>46146544</v>
      </c>
      <c r="E406">
        <v>1</v>
      </c>
      <c r="F406">
        <v>1</v>
      </c>
      <c r="G406">
        <v>30570983</v>
      </c>
      <c r="H406">
        <v>3</v>
      </c>
      <c r="I406" t="s">
        <v>1094</v>
      </c>
      <c r="J406" t="s">
        <v>1095</v>
      </c>
      <c r="K406" t="s">
        <v>1096</v>
      </c>
      <c r="L406">
        <v>1346</v>
      </c>
      <c r="N406">
        <v>1009</v>
      </c>
      <c r="O406" t="s">
        <v>262</v>
      </c>
      <c r="P406" t="s">
        <v>262</v>
      </c>
      <c r="Q406">
        <v>1</v>
      </c>
      <c r="W406">
        <v>0</v>
      </c>
      <c r="X406">
        <v>-1342447257</v>
      </c>
      <c r="Y406">
        <f t="shared" si="163"/>
        <v>0.02</v>
      </c>
      <c r="AA406">
        <v>146.6</v>
      </c>
      <c r="AB406">
        <v>0</v>
      </c>
      <c r="AC406">
        <v>0</v>
      </c>
      <c r="AD406">
        <v>0</v>
      </c>
      <c r="AE406">
        <v>19.29</v>
      </c>
      <c r="AF406">
        <v>0</v>
      </c>
      <c r="AG406">
        <v>0</v>
      </c>
      <c r="AH406">
        <v>0</v>
      </c>
      <c r="AI406">
        <v>7.6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0.02</v>
      </c>
      <c r="AU406" t="s">
        <v>3</v>
      </c>
      <c r="AV406">
        <v>0</v>
      </c>
      <c r="AW406">
        <v>2</v>
      </c>
      <c r="AX406">
        <v>50628574</v>
      </c>
      <c r="AY406">
        <v>1</v>
      </c>
      <c r="AZ406">
        <v>0</v>
      </c>
      <c r="BA406">
        <v>474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ROUND(Y406*Source!I826,9)</f>
        <v>0.12</v>
      </c>
      <c r="CY406">
        <f t="shared" si="174"/>
        <v>146.6</v>
      </c>
      <c r="CZ406">
        <f t="shared" si="175"/>
        <v>19.29</v>
      </c>
      <c r="DA406">
        <f t="shared" si="176"/>
        <v>7.6</v>
      </c>
      <c r="DB406">
        <f t="shared" si="164"/>
        <v>0.39</v>
      </c>
      <c r="DC406">
        <f t="shared" si="165"/>
        <v>0</v>
      </c>
      <c r="DD406" t="s">
        <v>3</v>
      </c>
      <c r="DE406" t="s">
        <v>3</v>
      </c>
      <c r="DF406">
        <f t="shared" si="177"/>
        <v>17.59</v>
      </c>
      <c r="DG406">
        <f t="shared" si="178"/>
        <v>0</v>
      </c>
      <c r="DH406">
        <f t="shared" si="179"/>
        <v>0</v>
      </c>
      <c r="DI406">
        <f t="shared" si="168"/>
        <v>0</v>
      </c>
      <c r="DJ406">
        <f t="shared" si="180"/>
        <v>17.59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ROW(Source!A833)</f>
        <v>833</v>
      </c>
      <c r="B407">
        <v>50626682</v>
      </c>
      <c r="C407">
        <v>50628580</v>
      </c>
      <c r="D407">
        <v>40404405</v>
      </c>
      <c r="E407">
        <v>30570983</v>
      </c>
      <c r="F407">
        <v>1</v>
      </c>
      <c r="G407">
        <v>30570983</v>
      </c>
      <c r="H407">
        <v>1</v>
      </c>
      <c r="I407" t="s">
        <v>887</v>
      </c>
      <c r="J407" t="s">
        <v>3</v>
      </c>
      <c r="K407" t="s">
        <v>888</v>
      </c>
      <c r="L407">
        <v>1191</v>
      </c>
      <c r="N407">
        <v>1013</v>
      </c>
      <c r="O407" t="s">
        <v>889</v>
      </c>
      <c r="P407" t="s">
        <v>889</v>
      </c>
      <c r="Q407">
        <v>1</v>
      </c>
      <c r="W407">
        <v>0</v>
      </c>
      <c r="X407">
        <v>476480486</v>
      </c>
      <c r="Y407">
        <f t="shared" si="163"/>
        <v>13.52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13.52</v>
      </c>
      <c r="AU407" t="s">
        <v>3</v>
      </c>
      <c r="AV407">
        <v>1</v>
      </c>
      <c r="AW407">
        <v>2</v>
      </c>
      <c r="AX407">
        <v>50628595</v>
      </c>
      <c r="AY407">
        <v>1</v>
      </c>
      <c r="AZ407">
        <v>0</v>
      </c>
      <c r="BA407">
        <v>477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U407">
        <f>ROUND(AT407*Source!I833*AH407*AL407,2)</f>
        <v>0</v>
      </c>
      <c r="CV407">
        <f>ROUND(Y407*Source!I833,9)</f>
        <v>0.43264000000000002</v>
      </c>
      <c r="CW407">
        <v>0</v>
      </c>
      <c r="CX407">
        <f>ROUND(Y407*Source!I833,9)</f>
        <v>0.43264000000000002</v>
      </c>
      <c r="CY407">
        <f>AD407</f>
        <v>0</v>
      </c>
      <c r="CZ407">
        <f>AH407</f>
        <v>0</v>
      </c>
      <c r="DA407">
        <f>AL407</f>
        <v>1</v>
      </c>
      <c r="DB407">
        <f t="shared" si="164"/>
        <v>0</v>
      </c>
      <c r="DC407">
        <f t="shared" si="165"/>
        <v>0</v>
      </c>
      <c r="DD407" t="s">
        <v>3</v>
      </c>
      <c r="DE407" t="s">
        <v>3</v>
      </c>
      <c r="DF407">
        <f t="shared" ref="DF407:DF426" si="181">ROUND(ROUND(AE407,2)*CX407,2)</f>
        <v>0</v>
      </c>
      <c r="DG407">
        <f t="shared" si="178"/>
        <v>0</v>
      </c>
      <c r="DH407">
        <f t="shared" si="179"/>
        <v>0</v>
      </c>
      <c r="DI407">
        <f t="shared" si="168"/>
        <v>0</v>
      </c>
      <c r="DJ407">
        <f>DI407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ROW(Source!A833)</f>
        <v>833</v>
      </c>
      <c r="B408">
        <v>50626682</v>
      </c>
      <c r="C408">
        <v>50628580</v>
      </c>
      <c r="D408">
        <v>46170589</v>
      </c>
      <c r="E408">
        <v>1</v>
      </c>
      <c r="F408">
        <v>1</v>
      </c>
      <c r="G408">
        <v>30570983</v>
      </c>
      <c r="H408">
        <v>2</v>
      </c>
      <c r="I408" t="s">
        <v>1103</v>
      </c>
      <c r="J408" t="s">
        <v>1104</v>
      </c>
      <c r="K408" t="s">
        <v>1105</v>
      </c>
      <c r="L408">
        <v>1368</v>
      </c>
      <c r="N408">
        <v>1011</v>
      </c>
      <c r="O408" t="s">
        <v>893</v>
      </c>
      <c r="P408" t="s">
        <v>893</v>
      </c>
      <c r="Q408">
        <v>1</v>
      </c>
      <c r="W408">
        <v>0</v>
      </c>
      <c r="X408">
        <v>-1997320164</v>
      </c>
      <c r="Y408">
        <f t="shared" si="163"/>
        <v>2.0499999999999998</v>
      </c>
      <c r="AA408">
        <v>0</v>
      </c>
      <c r="AB408">
        <v>5.78</v>
      </c>
      <c r="AC408">
        <v>0</v>
      </c>
      <c r="AD408">
        <v>0</v>
      </c>
      <c r="AE408">
        <v>0</v>
      </c>
      <c r="AF408">
        <v>5.78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2.0499999999999998</v>
      </c>
      <c r="AU408" t="s">
        <v>3</v>
      </c>
      <c r="AV408">
        <v>0</v>
      </c>
      <c r="AW408">
        <v>2</v>
      </c>
      <c r="AX408">
        <v>50628596</v>
      </c>
      <c r="AY408">
        <v>1</v>
      </c>
      <c r="AZ408">
        <v>0</v>
      </c>
      <c r="BA408">
        <v>478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ROUND(Y408*Source!I833*DO408,9)</f>
        <v>0</v>
      </c>
      <c r="CX408">
        <f>ROUND(Y408*Source!I833,9)</f>
        <v>6.5600000000000006E-2</v>
      </c>
      <c r="CY408">
        <f>AB408</f>
        <v>5.78</v>
      </c>
      <c r="CZ408">
        <f>AF408</f>
        <v>5.78</v>
      </c>
      <c r="DA408">
        <f>AJ408</f>
        <v>1</v>
      </c>
      <c r="DB408">
        <f t="shared" si="164"/>
        <v>11.85</v>
      </c>
      <c r="DC408">
        <f t="shared" si="165"/>
        <v>0</v>
      </c>
      <c r="DD408" t="s">
        <v>3</v>
      </c>
      <c r="DE408" t="s">
        <v>3</v>
      </c>
      <c r="DF408">
        <f t="shared" si="181"/>
        <v>0</v>
      </c>
      <c r="DG408">
        <f t="shared" si="178"/>
        <v>0.38</v>
      </c>
      <c r="DH408">
        <f t="shared" si="179"/>
        <v>0</v>
      </c>
      <c r="DI408">
        <f t="shared" si="168"/>
        <v>0</v>
      </c>
      <c r="DJ408">
        <f>DG408</f>
        <v>0.38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ROW(Source!A833)</f>
        <v>833</v>
      </c>
      <c r="B409">
        <v>50626682</v>
      </c>
      <c r="C409">
        <v>50628580</v>
      </c>
      <c r="D409">
        <v>46170867</v>
      </c>
      <c r="E409">
        <v>1</v>
      </c>
      <c r="F409">
        <v>1</v>
      </c>
      <c r="G409">
        <v>30570983</v>
      </c>
      <c r="H409">
        <v>2</v>
      </c>
      <c r="I409" t="s">
        <v>939</v>
      </c>
      <c r="J409" t="s">
        <v>940</v>
      </c>
      <c r="K409" t="s">
        <v>941</v>
      </c>
      <c r="L409">
        <v>1368</v>
      </c>
      <c r="N409">
        <v>1011</v>
      </c>
      <c r="O409" t="s">
        <v>893</v>
      </c>
      <c r="P409" t="s">
        <v>893</v>
      </c>
      <c r="Q409">
        <v>1</v>
      </c>
      <c r="W409">
        <v>0</v>
      </c>
      <c r="X409">
        <v>-7781208</v>
      </c>
      <c r="Y409">
        <f t="shared" si="163"/>
        <v>0.12</v>
      </c>
      <c r="AA409">
        <v>0</v>
      </c>
      <c r="AB409">
        <v>83.1</v>
      </c>
      <c r="AC409">
        <v>12.62</v>
      </c>
      <c r="AD409">
        <v>0</v>
      </c>
      <c r="AE409">
        <v>0</v>
      </c>
      <c r="AF409">
        <v>83.1</v>
      </c>
      <c r="AG409">
        <v>12.62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0.12</v>
      </c>
      <c r="AU409" t="s">
        <v>3</v>
      </c>
      <c r="AV409">
        <v>0</v>
      </c>
      <c r="AW409">
        <v>2</v>
      </c>
      <c r="AX409">
        <v>50628597</v>
      </c>
      <c r="AY409">
        <v>1</v>
      </c>
      <c r="AZ409">
        <v>0</v>
      </c>
      <c r="BA409">
        <v>479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ROUND(Y409*Source!I833*DO409,9)</f>
        <v>0</v>
      </c>
      <c r="CX409">
        <f>ROUND(Y409*Source!I833,9)</f>
        <v>3.8400000000000001E-3</v>
      </c>
      <c r="CY409">
        <f>AB409</f>
        <v>83.1</v>
      </c>
      <c r="CZ409">
        <f>AF409</f>
        <v>83.1</v>
      </c>
      <c r="DA409">
        <f>AJ409</f>
        <v>1</v>
      </c>
      <c r="DB409">
        <f t="shared" si="164"/>
        <v>9.9700000000000006</v>
      </c>
      <c r="DC409">
        <f t="shared" si="165"/>
        <v>1.51</v>
      </c>
      <c r="DD409" t="s">
        <v>3</v>
      </c>
      <c r="DE409" t="s">
        <v>3</v>
      </c>
      <c r="DF409">
        <f t="shared" si="181"/>
        <v>0</v>
      </c>
      <c r="DG409">
        <f t="shared" si="178"/>
        <v>0.32</v>
      </c>
      <c r="DH409">
        <f t="shared" si="179"/>
        <v>0.05</v>
      </c>
      <c r="DI409">
        <f t="shared" si="168"/>
        <v>0</v>
      </c>
      <c r="DJ409">
        <f>DG409</f>
        <v>0.32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ROW(Source!A833)</f>
        <v>833</v>
      </c>
      <c r="B410">
        <v>50626682</v>
      </c>
      <c r="C410">
        <v>50628580</v>
      </c>
      <c r="D410">
        <v>46170914</v>
      </c>
      <c r="E410">
        <v>1</v>
      </c>
      <c r="F410">
        <v>1</v>
      </c>
      <c r="G410">
        <v>30570983</v>
      </c>
      <c r="H410">
        <v>2</v>
      </c>
      <c r="I410" t="s">
        <v>1106</v>
      </c>
      <c r="J410" t="s">
        <v>1107</v>
      </c>
      <c r="K410" t="s">
        <v>1108</v>
      </c>
      <c r="L410">
        <v>1368</v>
      </c>
      <c r="N410">
        <v>1011</v>
      </c>
      <c r="O410" t="s">
        <v>893</v>
      </c>
      <c r="P410" t="s">
        <v>893</v>
      </c>
      <c r="Q410">
        <v>1</v>
      </c>
      <c r="W410">
        <v>0</v>
      </c>
      <c r="X410">
        <v>-405183425</v>
      </c>
      <c r="Y410">
        <f t="shared" si="163"/>
        <v>1.86</v>
      </c>
      <c r="AA410">
        <v>0</v>
      </c>
      <c r="AB410">
        <v>0.77</v>
      </c>
      <c r="AC410">
        <v>0</v>
      </c>
      <c r="AD410">
        <v>0</v>
      </c>
      <c r="AE410">
        <v>0</v>
      </c>
      <c r="AF410">
        <v>0.77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1.86</v>
      </c>
      <c r="AU410" t="s">
        <v>3</v>
      </c>
      <c r="AV410">
        <v>0</v>
      </c>
      <c r="AW410">
        <v>2</v>
      </c>
      <c r="AX410">
        <v>50628598</v>
      </c>
      <c r="AY410">
        <v>1</v>
      </c>
      <c r="AZ410">
        <v>0</v>
      </c>
      <c r="BA410">
        <v>480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f>ROUND(Y410*Source!I833*DO410,9)</f>
        <v>0</v>
      </c>
      <c r="CX410">
        <f>ROUND(Y410*Source!I833,9)</f>
        <v>5.9520000000000003E-2</v>
      </c>
      <c r="CY410">
        <f>AB410</f>
        <v>0.77</v>
      </c>
      <c r="CZ410">
        <f>AF410</f>
        <v>0.77</v>
      </c>
      <c r="DA410">
        <f>AJ410</f>
        <v>1</v>
      </c>
      <c r="DB410">
        <f t="shared" si="164"/>
        <v>1.43</v>
      </c>
      <c r="DC410">
        <f t="shared" si="165"/>
        <v>0</v>
      </c>
      <c r="DD410" t="s">
        <v>3</v>
      </c>
      <c r="DE410" t="s">
        <v>3</v>
      </c>
      <c r="DF410">
        <f t="shared" si="181"/>
        <v>0</v>
      </c>
      <c r="DG410">
        <f t="shared" si="178"/>
        <v>0.05</v>
      </c>
      <c r="DH410">
        <f t="shared" si="179"/>
        <v>0</v>
      </c>
      <c r="DI410">
        <f t="shared" si="168"/>
        <v>0</v>
      </c>
      <c r="DJ410">
        <f>DG410</f>
        <v>0.05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ROW(Source!A833)</f>
        <v>833</v>
      </c>
      <c r="B411">
        <v>50626682</v>
      </c>
      <c r="C411">
        <v>50628580</v>
      </c>
      <c r="D411">
        <v>46170944</v>
      </c>
      <c r="E411">
        <v>1</v>
      </c>
      <c r="F411">
        <v>1</v>
      </c>
      <c r="G411">
        <v>30570983</v>
      </c>
      <c r="H411">
        <v>2</v>
      </c>
      <c r="I411" t="s">
        <v>1109</v>
      </c>
      <c r="J411" t="s">
        <v>1110</v>
      </c>
      <c r="K411" t="s">
        <v>1111</v>
      </c>
      <c r="L411">
        <v>1368</v>
      </c>
      <c r="N411">
        <v>1011</v>
      </c>
      <c r="O411" t="s">
        <v>893</v>
      </c>
      <c r="P411" t="s">
        <v>893</v>
      </c>
      <c r="Q411">
        <v>1</v>
      </c>
      <c r="W411">
        <v>0</v>
      </c>
      <c r="X411">
        <v>-597135882</v>
      </c>
      <c r="Y411">
        <f t="shared" si="163"/>
        <v>1.94</v>
      </c>
      <c r="AA411">
        <v>0</v>
      </c>
      <c r="AB411">
        <v>0.47</v>
      </c>
      <c r="AC411">
        <v>0</v>
      </c>
      <c r="AD411">
        <v>0</v>
      </c>
      <c r="AE411">
        <v>0</v>
      </c>
      <c r="AF411">
        <v>0.47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1.94</v>
      </c>
      <c r="AU411" t="s">
        <v>3</v>
      </c>
      <c r="AV411">
        <v>0</v>
      </c>
      <c r="AW411">
        <v>2</v>
      </c>
      <c r="AX411">
        <v>50628599</v>
      </c>
      <c r="AY411">
        <v>1</v>
      </c>
      <c r="AZ411">
        <v>0</v>
      </c>
      <c r="BA411">
        <v>481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f>ROUND(Y411*Source!I833*DO411,9)</f>
        <v>0</v>
      </c>
      <c r="CX411">
        <f>ROUND(Y411*Source!I833,9)</f>
        <v>6.2080000000000003E-2</v>
      </c>
      <c r="CY411">
        <f>AB411</f>
        <v>0.47</v>
      </c>
      <c r="CZ411">
        <f>AF411</f>
        <v>0.47</v>
      </c>
      <c r="DA411">
        <f>AJ411</f>
        <v>1</v>
      </c>
      <c r="DB411">
        <f t="shared" si="164"/>
        <v>0.91</v>
      </c>
      <c r="DC411">
        <f t="shared" si="165"/>
        <v>0</v>
      </c>
      <c r="DD411" t="s">
        <v>3</v>
      </c>
      <c r="DE411" t="s">
        <v>3</v>
      </c>
      <c r="DF411">
        <f t="shared" si="181"/>
        <v>0</v>
      </c>
      <c r="DG411">
        <f t="shared" si="178"/>
        <v>0.03</v>
      </c>
      <c r="DH411">
        <f t="shared" si="179"/>
        <v>0</v>
      </c>
      <c r="DI411">
        <f t="shared" si="168"/>
        <v>0</v>
      </c>
      <c r="DJ411">
        <f>DG411</f>
        <v>0.03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ROW(Source!A833)</f>
        <v>833</v>
      </c>
      <c r="B412">
        <v>50626682</v>
      </c>
      <c r="C412">
        <v>50628580</v>
      </c>
      <c r="D412">
        <v>40406154</v>
      </c>
      <c r="E412">
        <v>30570983</v>
      </c>
      <c r="F412">
        <v>1</v>
      </c>
      <c r="G412">
        <v>30570983</v>
      </c>
      <c r="H412">
        <v>2</v>
      </c>
      <c r="I412" t="s">
        <v>897</v>
      </c>
      <c r="J412" t="s">
        <v>3</v>
      </c>
      <c r="K412" t="s">
        <v>898</v>
      </c>
      <c r="L412">
        <v>1344</v>
      </c>
      <c r="N412">
        <v>1008</v>
      </c>
      <c r="O412" t="s">
        <v>899</v>
      </c>
      <c r="P412" t="s">
        <v>899</v>
      </c>
      <c r="Q412">
        <v>1</v>
      </c>
      <c r="W412">
        <v>0</v>
      </c>
      <c r="X412">
        <v>-1180195794</v>
      </c>
      <c r="Y412">
        <f t="shared" si="163"/>
        <v>0.01</v>
      </c>
      <c r="AA412">
        <v>0</v>
      </c>
      <c r="AB412">
        <v>1</v>
      </c>
      <c r="AC412">
        <v>0</v>
      </c>
      <c r="AD412">
        <v>0</v>
      </c>
      <c r="AE412">
        <v>0</v>
      </c>
      <c r="AF412">
        <v>1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0.01</v>
      </c>
      <c r="AU412" t="s">
        <v>3</v>
      </c>
      <c r="AV412">
        <v>0</v>
      </c>
      <c r="AW412">
        <v>2</v>
      </c>
      <c r="AX412">
        <v>50628600</v>
      </c>
      <c r="AY412">
        <v>1</v>
      </c>
      <c r="AZ412">
        <v>0</v>
      </c>
      <c r="BA412">
        <v>482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f>ROUND(Y412*Source!I833*DO412,9)</f>
        <v>0</v>
      </c>
      <c r="CX412">
        <f>ROUND(Y412*Source!I833,9)</f>
        <v>3.2000000000000003E-4</v>
      </c>
      <c r="CY412">
        <f>AB412</f>
        <v>1</v>
      </c>
      <c r="CZ412">
        <f>AF412</f>
        <v>1</v>
      </c>
      <c r="DA412">
        <f>AJ412</f>
        <v>1</v>
      </c>
      <c r="DB412">
        <f t="shared" si="164"/>
        <v>0.01</v>
      </c>
      <c r="DC412">
        <f t="shared" si="165"/>
        <v>0</v>
      </c>
      <c r="DD412" t="s">
        <v>3</v>
      </c>
      <c r="DE412" t="s">
        <v>3</v>
      </c>
      <c r="DF412">
        <f t="shared" si="181"/>
        <v>0</v>
      </c>
      <c r="DG412">
        <f t="shared" si="178"/>
        <v>0</v>
      </c>
      <c r="DH412">
        <f t="shared" si="179"/>
        <v>0</v>
      </c>
      <c r="DI412">
        <f t="shared" si="168"/>
        <v>0</v>
      </c>
      <c r="DJ412">
        <f>DG412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ROW(Source!A833)</f>
        <v>833</v>
      </c>
      <c r="B413">
        <v>50626682</v>
      </c>
      <c r="C413">
        <v>50628580</v>
      </c>
      <c r="D413">
        <v>31110605</v>
      </c>
      <c r="E413">
        <v>1</v>
      </c>
      <c r="F413">
        <v>1</v>
      </c>
      <c r="G413">
        <v>30570983</v>
      </c>
      <c r="H413">
        <v>3</v>
      </c>
      <c r="I413" t="s">
        <v>933</v>
      </c>
      <c r="J413" t="s">
        <v>934</v>
      </c>
      <c r="K413" t="s">
        <v>935</v>
      </c>
      <c r="L413">
        <v>1339</v>
      </c>
      <c r="N413">
        <v>1007</v>
      </c>
      <c r="O413" t="s">
        <v>71</v>
      </c>
      <c r="P413" t="s">
        <v>71</v>
      </c>
      <c r="Q413">
        <v>1</v>
      </c>
      <c r="W413">
        <v>0</v>
      </c>
      <c r="X413">
        <v>1942501623</v>
      </c>
      <c r="Y413">
        <f t="shared" si="163"/>
        <v>3.3403999999999998</v>
      </c>
      <c r="AA413">
        <v>7.07</v>
      </c>
      <c r="AB413">
        <v>0</v>
      </c>
      <c r="AC413">
        <v>0</v>
      </c>
      <c r="AD413">
        <v>0</v>
      </c>
      <c r="AE413">
        <v>7.07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3.3403999999999998</v>
      </c>
      <c r="AU413" t="s">
        <v>3</v>
      </c>
      <c r="AV413">
        <v>0</v>
      </c>
      <c r="AW413">
        <v>2</v>
      </c>
      <c r="AX413">
        <v>50628601</v>
      </c>
      <c r="AY413">
        <v>1</v>
      </c>
      <c r="AZ413">
        <v>0</v>
      </c>
      <c r="BA413">
        <v>483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ROUND(Y413*Source!I833,9)</f>
        <v>0.1068928</v>
      </c>
      <c r="CY413">
        <f t="shared" ref="CY413:CY420" si="182">AA413</f>
        <v>7.07</v>
      </c>
      <c r="CZ413">
        <f t="shared" ref="CZ413:CZ420" si="183">AE413</f>
        <v>7.07</v>
      </c>
      <c r="DA413">
        <f t="shared" ref="DA413:DA420" si="184">AI413</f>
        <v>1</v>
      </c>
      <c r="DB413">
        <f t="shared" si="164"/>
        <v>23.62</v>
      </c>
      <c r="DC413">
        <f t="shared" si="165"/>
        <v>0</v>
      </c>
      <c r="DD413" t="s">
        <v>3</v>
      </c>
      <c r="DE413" t="s">
        <v>3</v>
      </c>
      <c r="DF413">
        <f t="shared" si="181"/>
        <v>0.76</v>
      </c>
      <c r="DG413">
        <f t="shared" si="178"/>
        <v>0</v>
      </c>
      <c r="DH413">
        <f t="shared" si="179"/>
        <v>0</v>
      </c>
      <c r="DI413">
        <f t="shared" si="168"/>
        <v>0</v>
      </c>
      <c r="DJ413">
        <f t="shared" ref="DJ413:DJ420" si="185">DF413</f>
        <v>0.76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ROW(Source!A833)</f>
        <v>833</v>
      </c>
      <c r="B414">
        <v>50626682</v>
      </c>
      <c r="C414">
        <v>50628580</v>
      </c>
      <c r="D414">
        <v>46137688</v>
      </c>
      <c r="E414">
        <v>1</v>
      </c>
      <c r="F414">
        <v>1</v>
      </c>
      <c r="G414">
        <v>30570983</v>
      </c>
      <c r="H414">
        <v>3</v>
      </c>
      <c r="I414" t="s">
        <v>1112</v>
      </c>
      <c r="J414" t="s">
        <v>1113</v>
      </c>
      <c r="K414" t="s">
        <v>1114</v>
      </c>
      <c r="L414">
        <v>1355</v>
      </c>
      <c r="N414">
        <v>1010</v>
      </c>
      <c r="O414" t="s">
        <v>587</v>
      </c>
      <c r="P414" t="s">
        <v>587</v>
      </c>
      <c r="Q414">
        <v>100</v>
      </c>
      <c r="W414">
        <v>0</v>
      </c>
      <c r="X414">
        <v>1049138477</v>
      </c>
      <c r="Y414">
        <f t="shared" si="163"/>
        <v>1.1100000000000001</v>
      </c>
      <c r="AA414">
        <v>15.04</v>
      </c>
      <c r="AB414">
        <v>0</v>
      </c>
      <c r="AC414">
        <v>0</v>
      </c>
      <c r="AD414">
        <v>0</v>
      </c>
      <c r="AE414">
        <v>15.04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1.1100000000000001</v>
      </c>
      <c r="AU414" t="s">
        <v>3</v>
      </c>
      <c r="AV414">
        <v>0</v>
      </c>
      <c r="AW414">
        <v>2</v>
      </c>
      <c r="AX414">
        <v>50628602</v>
      </c>
      <c r="AY414">
        <v>1</v>
      </c>
      <c r="AZ414">
        <v>0</v>
      </c>
      <c r="BA414">
        <v>484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ROUND(Y414*Source!I833,9)</f>
        <v>3.5520000000000003E-2</v>
      </c>
      <c r="CY414">
        <f t="shared" si="182"/>
        <v>15.04</v>
      </c>
      <c r="CZ414">
        <f t="shared" si="183"/>
        <v>15.04</v>
      </c>
      <c r="DA414">
        <f t="shared" si="184"/>
        <v>1</v>
      </c>
      <c r="DB414">
        <f t="shared" si="164"/>
        <v>16.690000000000001</v>
      </c>
      <c r="DC414">
        <f t="shared" si="165"/>
        <v>0</v>
      </c>
      <c r="DD414" t="s">
        <v>3</v>
      </c>
      <c r="DE414" t="s">
        <v>3</v>
      </c>
      <c r="DF414">
        <f t="shared" si="181"/>
        <v>0.53</v>
      </c>
      <c r="DG414">
        <f t="shared" si="178"/>
        <v>0</v>
      </c>
      <c r="DH414">
        <f t="shared" si="179"/>
        <v>0</v>
      </c>
      <c r="DI414">
        <f t="shared" si="168"/>
        <v>0</v>
      </c>
      <c r="DJ414">
        <f t="shared" si="185"/>
        <v>0.53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ROW(Source!A833)</f>
        <v>833</v>
      </c>
      <c r="B415">
        <v>50626682</v>
      </c>
      <c r="C415">
        <v>50628580</v>
      </c>
      <c r="D415">
        <v>46137814</v>
      </c>
      <c r="E415">
        <v>1</v>
      </c>
      <c r="F415">
        <v>1</v>
      </c>
      <c r="G415">
        <v>30570983</v>
      </c>
      <c r="H415">
        <v>3</v>
      </c>
      <c r="I415" t="s">
        <v>1115</v>
      </c>
      <c r="J415" t="s">
        <v>1116</v>
      </c>
      <c r="K415" t="s">
        <v>1117</v>
      </c>
      <c r="L415">
        <v>1346</v>
      </c>
      <c r="N415">
        <v>1009</v>
      </c>
      <c r="O415" t="s">
        <v>262</v>
      </c>
      <c r="P415" t="s">
        <v>262</v>
      </c>
      <c r="Q415">
        <v>1</v>
      </c>
      <c r="W415">
        <v>0</v>
      </c>
      <c r="X415">
        <v>538554019</v>
      </c>
      <c r="Y415">
        <f t="shared" si="163"/>
        <v>2.109</v>
      </c>
      <c r="AA415">
        <v>38.74</v>
      </c>
      <c r="AB415">
        <v>0</v>
      </c>
      <c r="AC415">
        <v>0</v>
      </c>
      <c r="AD415">
        <v>0</v>
      </c>
      <c r="AE415">
        <v>38.74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2.109</v>
      </c>
      <c r="AU415" t="s">
        <v>3</v>
      </c>
      <c r="AV415">
        <v>0</v>
      </c>
      <c r="AW415">
        <v>2</v>
      </c>
      <c r="AX415">
        <v>50628603</v>
      </c>
      <c r="AY415">
        <v>1</v>
      </c>
      <c r="AZ415">
        <v>0</v>
      </c>
      <c r="BA415">
        <v>485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ROUND(Y415*Source!I833,9)</f>
        <v>6.7488000000000006E-2</v>
      </c>
      <c r="CY415">
        <f t="shared" si="182"/>
        <v>38.74</v>
      </c>
      <c r="CZ415">
        <f t="shared" si="183"/>
        <v>38.74</v>
      </c>
      <c r="DA415">
        <f t="shared" si="184"/>
        <v>1</v>
      </c>
      <c r="DB415">
        <f t="shared" si="164"/>
        <v>81.7</v>
      </c>
      <c r="DC415">
        <f t="shared" si="165"/>
        <v>0</v>
      </c>
      <c r="DD415" t="s">
        <v>3</v>
      </c>
      <c r="DE415" t="s">
        <v>3</v>
      </c>
      <c r="DF415">
        <f t="shared" si="181"/>
        <v>2.61</v>
      </c>
      <c r="DG415">
        <f t="shared" si="178"/>
        <v>0</v>
      </c>
      <c r="DH415">
        <f t="shared" si="179"/>
        <v>0</v>
      </c>
      <c r="DI415">
        <f t="shared" si="168"/>
        <v>0</v>
      </c>
      <c r="DJ415">
        <f t="shared" si="185"/>
        <v>2.61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ROW(Source!A833)</f>
        <v>833</v>
      </c>
      <c r="B416">
        <v>50626682</v>
      </c>
      <c r="C416">
        <v>50628580</v>
      </c>
      <c r="D416">
        <v>41398721</v>
      </c>
      <c r="E416">
        <v>1</v>
      </c>
      <c r="F416">
        <v>1</v>
      </c>
      <c r="G416">
        <v>30570983</v>
      </c>
      <c r="H416">
        <v>3</v>
      </c>
      <c r="I416" t="s">
        <v>785</v>
      </c>
      <c r="J416" t="s">
        <v>787</v>
      </c>
      <c r="K416" t="s">
        <v>786</v>
      </c>
      <c r="L416">
        <v>1354</v>
      </c>
      <c r="N416">
        <v>1010</v>
      </c>
      <c r="O416" t="s">
        <v>402</v>
      </c>
      <c r="P416" t="s">
        <v>402</v>
      </c>
      <c r="Q416">
        <v>1</v>
      </c>
      <c r="W416">
        <v>0</v>
      </c>
      <c r="X416">
        <v>901405535</v>
      </c>
      <c r="Y416">
        <f t="shared" si="163"/>
        <v>62.5</v>
      </c>
      <c r="AA416">
        <v>21.9</v>
      </c>
      <c r="AB416">
        <v>0</v>
      </c>
      <c r="AC416">
        <v>0</v>
      </c>
      <c r="AD416">
        <v>0</v>
      </c>
      <c r="AE416">
        <v>21.9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0</v>
      </c>
      <c r="AN416">
        <v>0</v>
      </c>
      <c r="AO416">
        <v>0</v>
      </c>
      <c r="AP416">
        <v>1</v>
      </c>
      <c r="AQ416">
        <v>0</v>
      </c>
      <c r="AR416">
        <v>0</v>
      </c>
      <c r="AS416" t="s">
        <v>3</v>
      </c>
      <c r="AT416">
        <v>62.5</v>
      </c>
      <c r="AU416" t="s">
        <v>3</v>
      </c>
      <c r="AV416">
        <v>0</v>
      </c>
      <c r="AW416">
        <v>1</v>
      </c>
      <c r="AX416">
        <v>-1</v>
      </c>
      <c r="AY416">
        <v>0</v>
      </c>
      <c r="AZ416">
        <v>0</v>
      </c>
      <c r="BA416" t="s">
        <v>3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ROUND(Y416*Source!I833,9)</f>
        <v>2</v>
      </c>
      <c r="CY416">
        <f t="shared" si="182"/>
        <v>21.9</v>
      </c>
      <c r="CZ416">
        <f t="shared" si="183"/>
        <v>21.9</v>
      </c>
      <c r="DA416">
        <f t="shared" si="184"/>
        <v>1</v>
      </c>
      <c r="DB416">
        <f t="shared" si="164"/>
        <v>1368.75</v>
      </c>
      <c r="DC416">
        <f t="shared" si="165"/>
        <v>0</v>
      </c>
      <c r="DD416" t="s">
        <v>3</v>
      </c>
      <c r="DE416" t="s">
        <v>3</v>
      </c>
      <c r="DF416">
        <f t="shared" si="181"/>
        <v>43.8</v>
      </c>
      <c r="DG416">
        <f t="shared" si="178"/>
        <v>0</v>
      </c>
      <c r="DH416">
        <f t="shared" si="179"/>
        <v>0</v>
      </c>
      <c r="DI416">
        <f t="shared" si="168"/>
        <v>0</v>
      </c>
      <c r="DJ416">
        <f t="shared" si="185"/>
        <v>43.8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ROW(Source!A833)</f>
        <v>833</v>
      </c>
      <c r="B417">
        <v>50626682</v>
      </c>
      <c r="C417">
        <v>50628580</v>
      </c>
      <c r="D417">
        <v>41398728</v>
      </c>
      <c r="E417">
        <v>1</v>
      </c>
      <c r="F417">
        <v>1</v>
      </c>
      <c r="G417">
        <v>30570983</v>
      </c>
      <c r="H417">
        <v>3</v>
      </c>
      <c r="I417" t="s">
        <v>789</v>
      </c>
      <c r="J417" t="s">
        <v>791</v>
      </c>
      <c r="K417" t="s">
        <v>790</v>
      </c>
      <c r="L417">
        <v>1301</v>
      </c>
      <c r="N417">
        <v>1003</v>
      </c>
      <c r="O417" t="s">
        <v>287</v>
      </c>
      <c r="P417" t="s">
        <v>287</v>
      </c>
      <c r="Q417">
        <v>1</v>
      </c>
      <c r="W417">
        <v>0</v>
      </c>
      <c r="X417">
        <v>1815877567</v>
      </c>
      <c r="Y417">
        <f t="shared" si="163"/>
        <v>93.75</v>
      </c>
      <c r="AA417">
        <v>156.38999999999999</v>
      </c>
      <c r="AB417">
        <v>0</v>
      </c>
      <c r="AC417">
        <v>0</v>
      </c>
      <c r="AD417">
        <v>0</v>
      </c>
      <c r="AE417">
        <v>156.38999999999999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 t="s">
        <v>3</v>
      </c>
      <c r="AT417">
        <v>93.75</v>
      </c>
      <c r="AU417" t="s">
        <v>3</v>
      </c>
      <c r="AV417">
        <v>0</v>
      </c>
      <c r="AW417">
        <v>1</v>
      </c>
      <c r="AX417">
        <v>-1</v>
      </c>
      <c r="AY417">
        <v>0</v>
      </c>
      <c r="AZ417">
        <v>0</v>
      </c>
      <c r="BA417" t="s">
        <v>3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ROUND(Y417*Source!I833,9)</f>
        <v>3</v>
      </c>
      <c r="CY417">
        <f t="shared" si="182"/>
        <v>156.38999999999999</v>
      </c>
      <c r="CZ417">
        <f t="shared" si="183"/>
        <v>156.38999999999999</v>
      </c>
      <c r="DA417">
        <f t="shared" si="184"/>
        <v>1</v>
      </c>
      <c r="DB417">
        <f t="shared" si="164"/>
        <v>14661.56</v>
      </c>
      <c r="DC417">
        <f t="shared" si="165"/>
        <v>0</v>
      </c>
      <c r="DD417" t="s">
        <v>3</v>
      </c>
      <c r="DE417" t="s">
        <v>3</v>
      </c>
      <c r="DF417">
        <f t="shared" si="181"/>
        <v>469.17</v>
      </c>
      <c r="DG417">
        <f t="shared" si="178"/>
        <v>0</v>
      </c>
      <c r="DH417">
        <f t="shared" si="179"/>
        <v>0</v>
      </c>
      <c r="DI417">
        <f t="shared" si="168"/>
        <v>0</v>
      </c>
      <c r="DJ417">
        <f t="shared" si="185"/>
        <v>469.17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ROW(Source!A833)</f>
        <v>833</v>
      </c>
      <c r="B418">
        <v>50626682</v>
      </c>
      <c r="C418">
        <v>50628580</v>
      </c>
      <c r="D418">
        <v>46169829</v>
      </c>
      <c r="E418">
        <v>1</v>
      </c>
      <c r="F418">
        <v>1</v>
      </c>
      <c r="G418">
        <v>30570983</v>
      </c>
      <c r="H418">
        <v>3</v>
      </c>
      <c r="I418" t="s">
        <v>793</v>
      </c>
      <c r="J418" t="s">
        <v>795</v>
      </c>
      <c r="K418" t="s">
        <v>794</v>
      </c>
      <c r="L418">
        <v>1354</v>
      </c>
      <c r="N418">
        <v>1010</v>
      </c>
      <c r="O418" t="s">
        <v>402</v>
      </c>
      <c r="P418" t="s">
        <v>402</v>
      </c>
      <c r="Q418">
        <v>1</v>
      </c>
      <c r="W418">
        <v>0</v>
      </c>
      <c r="X418">
        <v>-1313490924</v>
      </c>
      <c r="Y418">
        <f t="shared" si="163"/>
        <v>31.25</v>
      </c>
      <c r="AA418">
        <v>1194.0999999999999</v>
      </c>
      <c r="AB418">
        <v>0</v>
      </c>
      <c r="AC418">
        <v>0</v>
      </c>
      <c r="AD418">
        <v>0</v>
      </c>
      <c r="AE418">
        <v>1194.0999999999999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 t="s">
        <v>3</v>
      </c>
      <c r="AT418">
        <v>31.25</v>
      </c>
      <c r="AU418" t="s">
        <v>3</v>
      </c>
      <c r="AV418">
        <v>0</v>
      </c>
      <c r="AW418">
        <v>1</v>
      </c>
      <c r="AX418">
        <v>-1</v>
      </c>
      <c r="AY418">
        <v>0</v>
      </c>
      <c r="AZ418">
        <v>0</v>
      </c>
      <c r="BA418" t="s">
        <v>3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ROUND(Y418*Source!I833,9)</f>
        <v>1</v>
      </c>
      <c r="CY418">
        <f t="shared" si="182"/>
        <v>1194.0999999999999</v>
      </c>
      <c r="CZ418">
        <f t="shared" si="183"/>
        <v>1194.0999999999999</v>
      </c>
      <c r="DA418">
        <f t="shared" si="184"/>
        <v>1</v>
      </c>
      <c r="DB418">
        <f t="shared" si="164"/>
        <v>37315.629999999997</v>
      </c>
      <c r="DC418">
        <f t="shared" si="165"/>
        <v>0</v>
      </c>
      <c r="DD418" t="s">
        <v>3</v>
      </c>
      <c r="DE418" t="s">
        <v>3</v>
      </c>
      <c r="DF418">
        <f t="shared" si="181"/>
        <v>1194.0999999999999</v>
      </c>
      <c r="DG418">
        <f t="shared" si="178"/>
        <v>0</v>
      </c>
      <c r="DH418">
        <f t="shared" si="179"/>
        <v>0</v>
      </c>
      <c r="DI418">
        <f t="shared" si="168"/>
        <v>0</v>
      </c>
      <c r="DJ418">
        <f t="shared" si="185"/>
        <v>1194.0999999999999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ROW(Source!A833)</f>
        <v>833</v>
      </c>
      <c r="B419">
        <v>50626682</v>
      </c>
      <c r="C419">
        <v>50628580</v>
      </c>
      <c r="D419">
        <v>31132752</v>
      </c>
      <c r="E419">
        <v>1</v>
      </c>
      <c r="F419">
        <v>1</v>
      </c>
      <c r="G419">
        <v>30570983</v>
      </c>
      <c r="H419">
        <v>3</v>
      </c>
      <c r="I419" t="s">
        <v>797</v>
      </c>
      <c r="J419" t="s">
        <v>799</v>
      </c>
      <c r="K419" t="s">
        <v>798</v>
      </c>
      <c r="L419">
        <v>1354</v>
      </c>
      <c r="N419">
        <v>1010</v>
      </c>
      <c r="O419" t="s">
        <v>402</v>
      </c>
      <c r="P419" t="s">
        <v>402</v>
      </c>
      <c r="Q419">
        <v>1</v>
      </c>
      <c r="W419">
        <v>0</v>
      </c>
      <c r="X419">
        <v>620473364</v>
      </c>
      <c r="Y419">
        <f t="shared" si="163"/>
        <v>0.7</v>
      </c>
      <c r="AA419">
        <v>11.82</v>
      </c>
      <c r="AB419">
        <v>0</v>
      </c>
      <c r="AC419">
        <v>0</v>
      </c>
      <c r="AD419">
        <v>0</v>
      </c>
      <c r="AE419">
        <v>11.82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 t="s">
        <v>3</v>
      </c>
      <c r="AT419">
        <v>0.7</v>
      </c>
      <c r="AU419" t="s">
        <v>3</v>
      </c>
      <c r="AV419">
        <v>0</v>
      </c>
      <c r="AW419">
        <v>1</v>
      </c>
      <c r="AX419">
        <v>-1</v>
      </c>
      <c r="AY419">
        <v>0</v>
      </c>
      <c r="AZ419">
        <v>0</v>
      </c>
      <c r="BA419" t="s">
        <v>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ROUND(Y419*Source!I833,9)</f>
        <v>2.24E-2</v>
      </c>
      <c r="CY419">
        <f t="shared" si="182"/>
        <v>11.82</v>
      </c>
      <c r="CZ419">
        <f t="shared" si="183"/>
        <v>11.82</v>
      </c>
      <c r="DA419">
        <f t="shared" si="184"/>
        <v>1</v>
      </c>
      <c r="DB419">
        <f t="shared" si="164"/>
        <v>8.27</v>
      </c>
      <c r="DC419">
        <f t="shared" si="165"/>
        <v>0</v>
      </c>
      <c r="DD419" t="s">
        <v>3</v>
      </c>
      <c r="DE419" t="s">
        <v>3</v>
      </c>
      <c r="DF419">
        <f t="shared" si="181"/>
        <v>0.26</v>
      </c>
      <c r="DG419">
        <f t="shared" si="178"/>
        <v>0</v>
      </c>
      <c r="DH419">
        <f t="shared" si="179"/>
        <v>0</v>
      </c>
      <c r="DI419">
        <f t="shared" si="168"/>
        <v>0</v>
      </c>
      <c r="DJ419">
        <f t="shared" si="185"/>
        <v>0.26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ROW(Source!A833)</f>
        <v>833</v>
      </c>
      <c r="B420">
        <v>50626682</v>
      </c>
      <c r="C420">
        <v>50628580</v>
      </c>
      <c r="D420">
        <v>40419029</v>
      </c>
      <c r="E420">
        <v>30570983</v>
      </c>
      <c r="F420">
        <v>1</v>
      </c>
      <c r="G420">
        <v>30570983</v>
      </c>
      <c r="H420">
        <v>3</v>
      </c>
      <c r="I420" t="s">
        <v>801</v>
      </c>
      <c r="J420" t="s">
        <v>3</v>
      </c>
      <c r="K420" t="s">
        <v>802</v>
      </c>
      <c r="L420">
        <v>1354</v>
      </c>
      <c r="N420">
        <v>1010</v>
      </c>
      <c r="O420" t="s">
        <v>402</v>
      </c>
      <c r="P420" t="s">
        <v>402</v>
      </c>
      <c r="Q420">
        <v>1</v>
      </c>
      <c r="W420">
        <v>0</v>
      </c>
      <c r="X420">
        <v>1072864355</v>
      </c>
      <c r="Y420">
        <f t="shared" si="163"/>
        <v>0.7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 t="s">
        <v>3</v>
      </c>
      <c r="AT420">
        <v>0.7</v>
      </c>
      <c r="AU420" t="s">
        <v>3</v>
      </c>
      <c r="AV420">
        <v>0</v>
      </c>
      <c r="AW420">
        <v>2</v>
      </c>
      <c r="AX420">
        <v>50628608</v>
      </c>
      <c r="AY420">
        <v>1</v>
      </c>
      <c r="AZ420">
        <v>0</v>
      </c>
      <c r="BA420">
        <v>490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ROUND(Y420*Source!I833,9)</f>
        <v>2.24E-2</v>
      </c>
      <c r="CY420">
        <f t="shared" si="182"/>
        <v>0</v>
      </c>
      <c r="CZ420">
        <f t="shared" si="183"/>
        <v>0</v>
      </c>
      <c r="DA420">
        <f t="shared" si="184"/>
        <v>1</v>
      </c>
      <c r="DB420">
        <f t="shared" si="164"/>
        <v>0</v>
      </c>
      <c r="DC420">
        <f t="shared" si="165"/>
        <v>0</v>
      </c>
      <c r="DD420" t="s">
        <v>3</v>
      </c>
      <c r="DE420" t="s">
        <v>3</v>
      </c>
      <c r="DF420">
        <f t="shared" si="181"/>
        <v>0</v>
      </c>
      <c r="DG420">
        <f t="shared" si="178"/>
        <v>0</v>
      </c>
      <c r="DH420">
        <f t="shared" si="179"/>
        <v>0</v>
      </c>
      <c r="DI420">
        <f t="shared" si="168"/>
        <v>0</v>
      </c>
      <c r="DJ420">
        <f t="shared" si="185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ROW(Source!A834)</f>
        <v>834</v>
      </c>
      <c r="B421">
        <v>50626683</v>
      </c>
      <c r="C421">
        <v>50628580</v>
      </c>
      <c r="D421">
        <v>40404405</v>
      </c>
      <c r="E421">
        <v>30570983</v>
      </c>
      <c r="F421">
        <v>1</v>
      </c>
      <c r="G421">
        <v>30570983</v>
      </c>
      <c r="H421">
        <v>1</v>
      </c>
      <c r="I421" t="s">
        <v>887</v>
      </c>
      <c r="J421" t="s">
        <v>3</v>
      </c>
      <c r="K421" t="s">
        <v>888</v>
      </c>
      <c r="L421">
        <v>1191</v>
      </c>
      <c r="N421">
        <v>1013</v>
      </c>
      <c r="O421" t="s">
        <v>889</v>
      </c>
      <c r="P421" t="s">
        <v>889</v>
      </c>
      <c r="Q421">
        <v>1</v>
      </c>
      <c r="W421">
        <v>0</v>
      </c>
      <c r="X421">
        <v>476480486</v>
      </c>
      <c r="Y421">
        <f t="shared" si="163"/>
        <v>13.52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5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13.52</v>
      </c>
      <c r="AU421" t="s">
        <v>3</v>
      </c>
      <c r="AV421">
        <v>1</v>
      </c>
      <c r="AW421">
        <v>2</v>
      </c>
      <c r="AX421">
        <v>50628595</v>
      </c>
      <c r="AY421">
        <v>1</v>
      </c>
      <c r="AZ421">
        <v>0</v>
      </c>
      <c r="BA421">
        <v>491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U421">
        <f>ROUND(AT421*Source!I834*AH421*AL421,2)</f>
        <v>0</v>
      </c>
      <c r="CV421">
        <f>ROUND(Y421*Source!I834,9)</f>
        <v>0.43264000000000002</v>
      </c>
      <c r="CW421">
        <v>0</v>
      </c>
      <c r="CX421">
        <f>ROUND(Y421*Source!I834,9)</f>
        <v>0.43264000000000002</v>
      </c>
      <c r="CY421">
        <f>AD421</f>
        <v>0</v>
      </c>
      <c r="CZ421">
        <f>AH421</f>
        <v>0</v>
      </c>
      <c r="DA421">
        <f>AL421</f>
        <v>1</v>
      </c>
      <c r="DB421">
        <f t="shared" si="164"/>
        <v>0</v>
      </c>
      <c r="DC421">
        <f t="shared" si="165"/>
        <v>0</v>
      </c>
      <c r="DD421" t="s">
        <v>3</v>
      </c>
      <c r="DE421" t="s">
        <v>3</v>
      </c>
      <c r="DF421">
        <f t="shared" si="181"/>
        <v>0</v>
      </c>
      <c r="DG421">
        <f t="shared" si="178"/>
        <v>0</v>
      </c>
      <c r="DH421">
        <f t="shared" si="179"/>
        <v>0</v>
      </c>
      <c r="DI421">
        <f t="shared" si="168"/>
        <v>0</v>
      </c>
      <c r="DJ421">
        <f>DI421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ROW(Source!A834)</f>
        <v>834</v>
      </c>
      <c r="B422">
        <v>50626683</v>
      </c>
      <c r="C422">
        <v>50628580</v>
      </c>
      <c r="D422">
        <v>46170589</v>
      </c>
      <c r="E422">
        <v>1</v>
      </c>
      <c r="F422">
        <v>1</v>
      </c>
      <c r="G422">
        <v>30570983</v>
      </c>
      <c r="H422">
        <v>2</v>
      </c>
      <c r="I422" t="s">
        <v>1103</v>
      </c>
      <c r="J422" t="s">
        <v>1104</v>
      </c>
      <c r="K422" t="s">
        <v>1105</v>
      </c>
      <c r="L422">
        <v>1368</v>
      </c>
      <c r="N422">
        <v>1011</v>
      </c>
      <c r="O422" t="s">
        <v>893</v>
      </c>
      <c r="P422" t="s">
        <v>893</v>
      </c>
      <c r="Q422">
        <v>1</v>
      </c>
      <c r="W422">
        <v>0</v>
      </c>
      <c r="X422">
        <v>-1997320164</v>
      </c>
      <c r="Y422">
        <f t="shared" si="163"/>
        <v>2.0499999999999998</v>
      </c>
      <c r="AA422">
        <v>0</v>
      </c>
      <c r="AB422">
        <v>59.95</v>
      </c>
      <c r="AC422">
        <v>0</v>
      </c>
      <c r="AD422">
        <v>0</v>
      </c>
      <c r="AE422">
        <v>0</v>
      </c>
      <c r="AF422">
        <v>5.78</v>
      </c>
      <c r="AG422">
        <v>0</v>
      </c>
      <c r="AH422">
        <v>0</v>
      </c>
      <c r="AI422">
        <v>1</v>
      </c>
      <c r="AJ422">
        <v>9.7200000000000006</v>
      </c>
      <c r="AK422">
        <v>34.090000000000003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2.0499999999999998</v>
      </c>
      <c r="AU422" t="s">
        <v>3</v>
      </c>
      <c r="AV422">
        <v>0</v>
      </c>
      <c r="AW422">
        <v>2</v>
      </c>
      <c r="AX422">
        <v>50628596</v>
      </c>
      <c r="AY422">
        <v>1</v>
      </c>
      <c r="AZ422">
        <v>0</v>
      </c>
      <c r="BA422">
        <v>492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ROUND(Y422*Source!I834*DO422,9)</f>
        <v>0</v>
      </c>
      <c r="CX422">
        <f>ROUND(Y422*Source!I834,9)</f>
        <v>6.5600000000000006E-2</v>
      </c>
      <c r="CY422">
        <f>AB422</f>
        <v>59.95</v>
      </c>
      <c r="CZ422">
        <f>AF422</f>
        <v>5.78</v>
      </c>
      <c r="DA422">
        <f>AJ422</f>
        <v>9.7200000000000006</v>
      </c>
      <c r="DB422">
        <f t="shared" si="164"/>
        <v>11.85</v>
      </c>
      <c r="DC422">
        <f t="shared" si="165"/>
        <v>0</v>
      </c>
      <c r="DD422" t="s">
        <v>3</v>
      </c>
      <c r="DE422" t="s">
        <v>3</v>
      </c>
      <c r="DF422">
        <f t="shared" si="181"/>
        <v>0</v>
      </c>
      <c r="DG422">
        <f>ROUND(ROUND(AF422*AJ422,2)*CX422,2)</f>
        <v>3.69</v>
      </c>
      <c r="DH422">
        <f>ROUND(ROUND(AG422*AK422,2)*CX422,2)</f>
        <v>0</v>
      </c>
      <c r="DI422">
        <f t="shared" si="168"/>
        <v>0</v>
      </c>
      <c r="DJ422">
        <f>DG422</f>
        <v>3.69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ROW(Source!A834)</f>
        <v>834</v>
      </c>
      <c r="B423">
        <v>50626683</v>
      </c>
      <c r="C423">
        <v>50628580</v>
      </c>
      <c r="D423">
        <v>46170867</v>
      </c>
      <c r="E423">
        <v>1</v>
      </c>
      <c r="F423">
        <v>1</v>
      </c>
      <c r="G423">
        <v>30570983</v>
      </c>
      <c r="H423">
        <v>2</v>
      </c>
      <c r="I423" t="s">
        <v>939</v>
      </c>
      <c r="J423" t="s">
        <v>940</v>
      </c>
      <c r="K423" t="s">
        <v>941</v>
      </c>
      <c r="L423">
        <v>1368</v>
      </c>
      <c r="N423">
        <v>1011</v>
      </c>
      <c r="O423" t="s">
        <v>893</v>
      </c>
      <c r="P423" t="s">
        <v>893</v>
      </c>
      <c r="Q423">
        <v>1</v>
      </c>
      <c r="W423">
        <v>0</v>
      </c>
      <c r="X423">
        <v>-7781208</v>
      </c>
      <c r="Y423">
        <f t="shared" si="163"/>
        <v>0.12</v>
      </c>
      <c r="AA423">
        <v>0</v>
      </c>
      <c r="AB423">
        <v>1127.8499999999999</v>
      </c>
      <c r="AC423">
        <v>459.04</v>
      </c>
      <c r="AD423">
        <v>0</v>
      </c>
      <c r="AE423">
        <v>0</v>
      </c>
      <c r="AF423">
        <v>83.1</v>
      </c>
      <c r="AG423">
        <v>12.62</v>
      </c>
      <c r="AH423">
        <v>0</v>
      </c>
      <c r="AI423">
        <v>1</v>
      </c>
      <c r="AJ423">
        <v>12.72</v>
      </c>
      <c r="AK423">
        <v>34.090000000000003</v>
      </c>
      <c r="AL423">
        <v>1</v>
      </c>
      <c r="AM423">
        <v>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0.12</v>
      </c>
      <c r="AU423" t="s">
        <v>3</v>
      </c>
      <c r="AV423">
        <v>0</v>
      </c>
      <c r="AW423">
        <v>2</v>
      </c>
      <c r="AX423">
        <v>50628597</v>
      </c>
      <c r="AY423">
        <v>1</v>
      </c>
      <c r="AZ423">
        <v>0</v>
      </c>
      <c r="BA423">
        <v>493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ROUND(Y423*Source!I834*DO423,9)</f>
        <v>0</v>
      </c>
      <c r="CX423">
        <f>ROUND(Y423*Source!I834,9)</f>
        <v>3.8400000000000001E-3</v>
      </c>
      <c r="CY423">
        <f>AB423</f>
        <v>1127.8499999999999</v>
      </c>
      <c r="CZ423">
        <f>AF423</f>
        <v>83.1</v>
      </c>
      <c r="DA423">
        <f>AJ423</f>
        <v>12.72</v>
      </c>
      <c r="DB423">
        <f t="shared" si="164"/>
        <v>9.9700000000000006</v>
      </c>
      <c r="DC423">
        <f t="shared" si="165"/>
        <v>1.51</v>
      </c>
      <c r="DD423" t="s">
        <v>3</v>
      </c>
      <c r="DE423" t="s">
        <v>3</v>
      </c>
      <c r="DF423">
        <f t="shared" si="181"/>
        <v>0</v>
      </c>
      <c r="DG423">
        <f>ROUND(ROUND(AF423*AJ423,2)*CX423,2)</f>
        <v>4.0599999999999996</v>
      </c>
      <c r="DH423">
        <f>ROUND(ROUND(AG423*AK423,2)*CX423,2)</f>
        <v>1.65</v>
      </c>
      <c r="DI423">
        <f t="shared" si="168"/>
        <v>0</v>
      </c>
      <c r="DJ423">
        <f>DG423</f>
        <v>4.0599999999999996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ROW(Source!A834)</f>
        <v>834</v>
      </c>
      <c r="B424">
        <v>50626683</v>
      </c>
      <c r="C424">
        <v>50628580</v>
      </c>
      <c r="D424">
        <v>46170914</v>
      </c>
      <c r="E424">
        <v>1</v>
      </c>
      <c r="F424">
        <v>1</v>
      </c>
      <c r="G424">
        <v>30570983</v>
      </c>
      <c r="H424">
        <v>2</v>
      </c>
      <c r="I424" t="s">
        <v>1106</v>
      </c>
      <c r="J424" t="s">
        <v>1107</v>
      </c>
      <c r="K424" t="s">
        <v>1108</v>
      </c>
      <c r="L424">
        <v>1368</v>
      </c>
      <c r="N424">
        <v>1011</v>
      </c>
      <c r="O424" t="s">
        <v>893</v>
      </c>
      <c r="P424" t="s">
        <v>893</v>
      </c>
      <c r="Q424">
        <v>1</v>
      </c>
      <c r="W424">
        <v>0</v>
      </c>
      <c r="X424">
        <v>-405183425</v>
      </c>
      <c r="Y424">
        <f t="shared" si="163"/>
        <v>1.86</v>
      </c>
      <c r="AA424">
        <v>0</v>
      </c>
      <c r="AB424">
        <v>6.97</v>
      </c>
      <c r="AC424">
        <v>0</v>
      </c>
      <c r="AD424">
        <v>0</v>
      </c>
      <c r="AE424">
        <v>0</v>
      </c>
      <c r="AF424">
        <v>0.77</v>
      </c>
      <c r="AG424">
        <v>0</v>
      </c>
      <c r="AH424">
        <v>0</v>
      </c>
      <c r="AI424">
        <v>1</v>
      </c>
      <c r="AJ424">
        <v>8.48</v>
      </c>
      <c r="AK424">
        <v>34.090000000000003</v>
      </c>
      <c r="AL424">
        <v>1</v>
      </c>
      <c r="AM424">
        <v>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1.86</v>
      </c>
      <c r="AU424" t="s">
        <v>3</v>
      </c>
      <c r="AV424">
        <v>0</v>
      </c>
      <c r="AW424">
        <v>2</v>
      </c>
      <c r="AX424">
        <v>50628598</v>
      </c>
      <c r="AY424">
        <v>1</v>
      </c>
      <c r="AZ424">
        <v>0</v>
      </c>
      <c r="BA424">
        <v>494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f>ROUND(Y424*Source!I834*DO424,9)</f>
        <v>0</v>
      </c>
      <c r="CX424">
        <f>ROUND(Y424*Source!I834,9)</f>
        <v>5.9520000000000003E-2</v>
      </c>
      <c r="CY424">
        <f>AB424</f>
        <v>6.97</v>
      </c>
      <c r="CZ424">
        <f>AF424</f>
        <v>0.77</v>
      </c>
      <c r="DA424">
        <f>AJ424</f>
        <v>8.48</v>
      </c>
      <c r="DB424">
        <f t="shared" si="164"/>
        <v>1.43</v>
      </c>
      <c r="DC424">
        <f t="shared" si="165"/>
        <v>0</v>
      </c>
      <c r="DD424" t="s">
        <v>3</v>
      </c>
      <c r="DE424" t="s">
        <v>3</v>
      </c>
      <c r="DF424">
        <f t="shared" si="181"/>
        <v>0</v>
      </c>
      <c r="DG424">
        <f>ROUND(ROUND(AF424*AJ424,2)*CX424,2)</f>
        <v>0.39</v>
      </c>
      <c r="DH424">
        <f>ROUND(ROUND(AG424*AK424,2)*CX424,2)</f>
        <v>0</v>
      </c>
      <c r="DI424">
        <f t="shared" si="168"/>
        <v>0</v>
      </c>
      <c r="DJ424">
        <f>DG424</f>
        <v>0.39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ROW(Source!A834)</f>
        <v>834</v>
      </c>
      <c r="B425">
        <v>50626683</v>
      </c>
      <c r="C425">
        <v>50628580</v>
      </c>
      <c r="D425">
        <v>46170944</v>
      </c>
      <c r="E425">
        <v>1</v>
      </c>
      <c r="F425">
        <v>1</v>
      </c>
      <c r="G425">
        <v>30570983</v>
      </c>
      <c r="H425">
        <v>2</v>
      </c>
      <c r="I425" t="s">
        <v>1109</v>
      </c>
      <c r="J425" t="s">
        <v>1110</v>
      </c>
      <c r="K425" t="s">
        <v>1111</v>
      </c>
      <c r="L425">
        <v>1368</v>
      </c>
      <c r="N425">
        <v>1011</v>
      </c>
      <c r="O425" t="s">
        <v>893</v>
      </c>
      <c r="P425" t="s">
        <v>893</v>
      </c>
      <c r="Q425">
        <v>1</v>
      </c>
      <c r="W425">
        <v>0</v>
      </c>
      <c r="X425">
        <v>-597135882</v>
      </c>
      <c r="Y425">
        <f t="shared" si="163"/>
        <v>1.94</v>
      </c>
      <c r="AA425">
        <v>0</v>
      </c>
      <c r="AB425">
        <v>4.3</v>
      </c>
      <c r="AC425">
        <v>0</v>
      </c>
      <c r="AD425">
        <v>0</v>
      </c>
      <c r="AE425">
        <v>0</v>
      </c>
      <c r="AF425">
        <v>0.47</v>
      </c>
      <c r="AG425">
        <v>0</v>
      </c>
      <c r="AH425">
        <v>0</v>
      </c>
      <c r="AI425">
        <v>1</v>
      </c>
      <c r="AJ425">
        <v>8.57</v>
      </c>
      <c r="AK425">
        <v>34.090000000000003</v>
      </c>
      <c r="AL425">
        <v>1</v>
      </c>
      <c r="AM425">
        <v>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1.94</v>
      </c>
      <c r="AU425" t="s">
        <v>3</v>
      </c>
      <c r="AV425">
        <v>0</v>
      </c>
      <c r="AW425">
        <v>2</v>
      </c>
      <c r="AX425">
        <v>50628599</v>
      </c>
      <c r="AY425">
        <v>1</v>
      </c>
      <c r="AZ425">
        <v>0</v>
      </c>
      <c r="BA425">
        <v>495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f>ROUND(Y425*Source!I834*DO425,9)</f>
        <v>0</v>
      </c>
      <c r="CX425">
        <f>ROUND(Y425*Source!I834,9)</f>
        <v>6.2080000000000003E-2</v>
      </c>
      <c r="CY425">
        <f>AB425</f>
        <v>4.3</v>
      </c>
      <c r="CZ425">
        <f>AF425</f>
        <v>0.47</v>
      </c>
      <c r="DA425">
        <f>AJ425</f>
        <v>8.57</v>
      </c>
      <c r="DB425">
        <f t="shared" si="164"/>
        <v>0.91</v>
      </c>
      <c r="DC425">
        <f t="shared" si="165"/>
        <v>0</v>
      </c>
      <c r="DD425" t="s">
        <v>3</v>
      </c>
      <c r="DE425" t="s">
        <v>3</v>
      </c>
      <c r="DF425">
        <f t="shared" si="181"/>
        <v>0</v>
      </c>
      <c r="DG425">
        <f>ROUND(ROUND(AF425*AJ425,2)*CX425,2)</f>
        <v>0.25</v>
      </c>
      <c r="DH425">
        <f>ROUND(ROUND(AG425*AK425,2)*CX425,2)</f>
        <v>0</v>
      </c>
      <c r="DI425">
        <f t="shared" si="168"/>
        <v>0</v>
      </c>
      <c r="DJ425">
        <f>DG425</f>
        <v>0.25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ROW(Source!A834)</f>
        <v>834</v>
      </c>
      <c r="B426">
        <v>50626683</v>
      </c>
      <c r="C426">
        <v>50628580</v>
      </c>
      <c r="D426">
        <v>40406154</v>
      </c>
      <c r="E426">
        <v>30570983</v>
      </c>
      <c r="F426">
        <v>1</v>
      </c>
      <c r="G426">
        <v>30570983</v>
      </c>
      <c r="H426">
        <v>2</v>
      </c>
      <c r="I426" t="s">
        <v>897</v>
      </c>
      <c r="J426" t="s">
        <v>3</v>
      </c>
      <c r="K426" t="s">
        <v>898</v>
      </c>
      <c r="L426">
        <v>1344</v>
      </c>
      <c r="N426">
        <v>1008</v>
      </c>
      <c r="O426" t="s">
        <v>899</v>
      </c>
      <c r="P426" t="s">
        <v>899</v>
      </c>
      <c r="Q426">
        <v>1</v>
      </c>
      <c r="W426">
        <v>0</v>
      </c>
      <c r="X426">
        <v>-1180195794</v>
      </c>
      <c r="Y426">
        <f t="shared" si="163"/>
        <v>0.01</v>
      </c>
      <c r="AA426">
        <v>0</v>
      </c>
      <c r="AB426">
        <v>1.07</v>
      </c>
      <c r="AC426">
        <v>0</v>
      </c>
      <c r="AD426">
        <v>0</v>
      </c>
      <c r="AE426">
        <v>0</v>
      </c>
      <c r="AF426">
        <v>1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5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0.01</v>
      </c>
      <c r="AU426" t="s">
        <v>3</v>
      </c>
      <c r="AV426">
        <v>0</v>
      </c>
      <c r="AW426">
        <v>2</v>
      </c>
      <c r="AX426">
        <v>50628600</v>
      </c>
      <c r="AY426">
        <v>1</v>
      </c>
      <c r="AZ426">
        <v>0</v>
      </c>
      <c r="BA426">
        <v>496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ROUND(Y426*Source!I834*DO426,9)</f>
        <v>0</v>
      </c>
      <c r="CX426">
        <f>ROUND(Y426*Source!I834,9)</f>
        <v>3.2000000000000003E-4</v>
      </c>
      <c r="CY426">
        <f>AB426</f>
        <v>1.07</v>
      </c>
      <c r="CZ426">
        <f>AF426</f>
        <v>1</v>
      </c>
      <c r="DA426">
        <f>AJ426</f>
        <v>1</v>
      </c>
      <c r="DB426">
        <f t="shared" si="164"/>
        <v>0.01</v>
      </c>
      <c r="DC426">
        <f t="shared" si="165"/>
        <v>0</v>
      </c>
      <c r="DD426" t="s">
        <v>3</v>
      </c>
      <c r="DE426" t="s">
        <v>3</v>
      </c>
      <c r="DF426">
        <f t="shared" si="181"/>
        <v>0</v>
      </c>
      <c r="DG426">
        <f t="shared" ref="DG426:DG443" si="186">ROUND(ROUND(AF426,2)*CX426,2)</f>
        <v>0</v>
      </c>
      <c r="DH426">
        <f t="shared" ref="DH426:DH443" si="187">ROUND(ROUND(AG426,2)*CX426,2)</f>
        <v>0</v>
      </c>
      <c r="DI426">
        <f t="shared" si="168"/>
        <v>0</v>
      </c>
      <c r="DJ426">
        <f>DG426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ROW(Source!A834)</f>
        <v>834</v>
      </c>
      <c r="B427">
        <v>50626683</v>
      </c>
      <c r="C427">
        <v>50628580</v>
      </c>
      <c r="D427">
        <v>31110605</v>
      </c>
      <c r="E427">
        <v>1</v>
      </c>
      <c r="F427">
        <v>1</v>
      </c>
      <c r="G427">
        <v>30570983</v>
      </c>
      <c r="H427">
        <v>3</v>
      </c>
      <c r="I427" t="s">
        <v>933</v>
      </c>
      <c r="J427" t="s">
        <v>934</v>
      </c>
      <c r="K427" t="s">
        <v>935</v>
      </c>
      <c r="L427">
        <v>1339</v>
      </c>
      <c r="N427">
        <v>1007</v>
      </c>
      <c r="O427" t="s">
        <v>71</v>
      </c>
      <c r="P427" t="s">
        <v>71</v>
      </c>
      <c r="Q427">
        <v>1</v>
      </c>
      <c r="W427">
        <v>0</v>
      </c>
      <c r="X427">
        <v>1942501623</v>
      </c>
      <c r="Y427">
        <f t="shared" si="163"/>
        <v>3.3403999999999998</v>
      </c>
      <c r="AA427">
        <v>42.42</v>
      </c>
      <c r="AB427">
        <v>0</v>
      </c>
      <c r="AC427">
        <v>0</v>
      </c>
      <c r="AD427">
        <v>0</v>
      </c>
      <c r="AE427">
        <v>7.07</v>
      </c>
      <c r="AF427">
        <v>0</v>
      </c>
      <c r="AG427">
        <v>0</v>
      </c>
      <c r="AH427">
        <v>0</v>
      </c>
      <c r="AI427">
        <v>6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3.3403999999999998</v>
      </c>
      <c r="AU427" t="s">
        <v>3</v>
      </c>
      <c r="AV427">
        <v>0</v>
      </c>
      <c r="AW427">
        <v>2</v>
      </c>
      <c r="AX427">
        <v>50628601</v>
      </c>
      <c r="AY427">
        <v>1</v>
      </c>
      <c r="AZ427">
        <v>0</v>
      </c>
      <c r="BA427">
        <v>497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ROUND(Y427*Source!I834,9)</f>
        <v>0.1068928</v>
      </c>
      <c r="CY427">
        <f t="shared" ref="CY427:CY434" si="188">AA427</f>
        <v>42.42</v>
      </c>
      <c r="CZ427">
        <f t="shared" ref="CZ427:CZ434" si="189">AE427</f>
        <v>7.07</v>
      </c>
      <c r="DA427">
        <f t="shared" ref="DA427:DA434" si="190">AI427</f>
        <v>6</v>
      </c>
      <c r="DB427">
        <f t="shared" si="164"/>
        <v>23.62</v>
      </c>
      <c r="DC427">
        <f t="shared" si="165"/>
        <v>0</v>
      </c>
      <c r="DD427" t="s">
        <v>3</v>
      </c>
      <c r="DE427" t="s">
        <v>3</v>
      </c>
      <c r="DF427">
        <f t="shared" ref="DF427:DF434" si="191">ROUND(ROUND(AE427*AI427,2)*CX427,2)</f>
        <v>4.53</v>
      </c>
      <c r="DG427">
        <f t="shared" si="186"/>
        <v>0</v>
      </c>
      <c r="DH427">
        <f t="shared" si="187"/>
        <v>0</v>
      </c>
      <c r="DI427">
        <f t="shared" si="168"/>
        <v>0</v>
      </c>
      <c r="DJ427">
        <f t="shared" ref="DJ427:DJ434" si="192">DF427</f>
        <v>4.53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ROW(Source!A834)</f>
        <v>834</v>
      </c>
      <c r="B428">
        <v>50626683</v>
      </c>
      <c r="C428">
        <v>50628580</v>
      </c>
      <c r="D428">
        <v>46137688</v>
      </c>
      <c r="E428">
        <v>1</v>
      </c>
      <c r="F428">
        <v>1</v>
      </c>
      <c r="G428">
        <v>30570983</v>
      </c>
      <c r="H428">
        <v>3</v>
      </c>
      <c r="I428" t="s">
        <v>1112</v>
      </c>
      <c r="J428" t="s">
        <v>1113</v>
      </c>
      <c r="K428" t="s">
        <v>1114</v>
      </c>
      <c r="L428">
        <v>1355</v>
      </c>
      <c r="N428">
        <v>1010</v>
      </c>
      <c r="O428" t="s">
        <v>587</v>
      </c>
      <c r="P428" t="s">
        <v>587</v>
      </c>
      <c r="Q428">
        <v>100</v>
      </c>
      <c r="W428">
        <v>0</v>
      </c>
      <c r="X428">
        <v>1049138477</v>
      </c>
      <c r="Y428">
        <f t="shared" si="163"/>
        <v>1.1100000000000001</v>
      </c>
      <c r="AA428">
        <v>60.01</v>
      </c>
      <c r="AB428">
        <v>0</v>
      </c>
      <c r="AC428">
        <v>0</v>
      </c>
      <c r="AD428">
        <v>0</v>
      </c>
      <c r="AE428">
        <v>15.04</v>
      </c>
      <c r="AF428">
        <v>0</v>
      </c>
      <c r="AG428">
        <v>0</v>
      </c>
      <c r="AH428">
        <v>0</v>
      </c>
      <c r="AI428">
        <v>3.99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1.1100000000000001</v>
      </c>
      <c r="AU428" t="s">
        <v>3</v>
      </c>
      <c r="AV428">
        <v>0</v>
      </c>
      <c r="AW428">
        <v>2</v>
      </c>
      <c r="AX428">
        <v>50628602</v>
      </c>
      <c r="AY428">
        <v>1</v>
      </c>
      <c r="AZ428">
        <v>0</v>
      </c>
      <c r="BA428">
        <v>498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ROUND(Y428*Source!I834,9)</f>
        <v>3.5520000000000003E-2</v>
      </c>
      <c r="CY428">
        <f t="shared" si="188"/>
        <v>60.01</v>
      </c>
      <c r="CZ428">
        <f t="shared" si="189"/>
        <v>15.04</v>
      </c>
      <c r="DA428">
        <f t="shared" si="190"/>
        <v>3.99</v>
      </c>
      <c r="DB428">
        <f t="shared" si="164"/>
        <v>16.690000000000001</v>
      </c>
      <c r="DC428">
        <f t="shared" si="165"/>
        <v>0</v>
      </c>
      <c r="DD428" t="s">
        <v>3</v>
      </c>
      <c r="DE428" t="s">
        <v>3</v>
      </c>
      <c r="DF428">
        <f t="shared" si="191"/>
        <v>2.13</v>
      </c>
      <c r="DG428">
        <f t="shared" si="186"/>
        <v>0</v>
      </c>
      <c r="DH428">
        <f t="shared" si="187"/>
        <v>0</v>
      </c>
      <c r="DI428">
        <f t="shared" si="168"/>
        <v>0</v>
      </c>
      <c r="DJ428">
        <f t="shared" si="192"/>
        <v>2.13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ROW(Source!A834)</f>
        <v>834</v>
      </c>
      <c r="B429">
        <v>50626683</v>
      </c>
      <c r="C429">
        <v>50628580</v>
      </c>
      <c r="D429">
        <v>46137814</v>
      </c>
      <c r="E429">
        <v>1</v>
      </c>
      <c r="F429">
        <v>1</v>
      </c>
      <c r="G429">
        <v>30570983</v>
      </c>
      <c r="H429">
        <v>3</v>
      </c>
      <c r="I429" t="s">
        <v>1115</v>
      </c>
      <c r="J429" t="s">
        <v>1116</v>
      </c>
      <c r="K429" t="s">
        <v>1117</v>
      </c>
      <c r="L429">
        <v>1346</v>
      </c>
      <c r="N429">
        <v>1009</v>
      </c>
      <c r="O429" t="s">
        <v>262</v>
      </c>
      <c r="P429" t="s">
        <v>262</v>
      </c>
      <c r="Q429">
        <v>1</v>
      </c>
      <c r="W429">
        <v>0</v>
      </c>
      <c r="X429">
        <v>538554019</v>
      </c>
      <c r="Y429">
        <f t="shared" si="163"/>
        <v>2.109</v>
      </c>
      <c r="AA429">
        <v>86.39</v>
      </c>
      <c r="AB429">
        <v>0</v>
      </c>
      <c r="AC429">
        <v>0</v>
      </c>
      <c r="AD429">
        <v>0</v>
      </c>
      <c r="AE429">
        <v>38.74</v>
      </c>
      <c r="AF429">
        <v>0</v>
      </c>
      <c r="AG429">
        <v>0</v>
      </c>
      <c r="AH429">
        <v>0</v>
      </c>
      <c r="AI429">
        <v>2.23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2.109</v>
      </c>
      <c r="AU429" t="s">
        <v>3</v>
      </c>
      <c r="AV429">
        <v>0</v>
      </c>
      <c r="AW429">
        <v>2</v>
      </c>
      <c r="AX429">
        <v>50628603</v>
      </c>
      <c r="AY429">
        <v>1</v>
      </c>
      <c r="AZ429">
        <v>0</v>
      </c>
      <c r="BA429">
        <v>499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ROUND(Y429*Source!I834,9)</f>
        <v>6.7488000000000006E-2</v>
      </c>
      <c r="CY429">
        <f t="shared" si="188"/>
        <v>86.39</v>
      </c>
      <c r="CZ429">
        <f t="shared" si="189"/>
        <v>38.74</v>
      </c>
      <c r="DA429">
        <f t="shared" si="190"/>
        <v>2.23</v>
      </c>
      <c r="DB429">
        <f t="shared" si="164"/>
        <v>81.7</v>
      </c>
      <c r="DC429">
        <f t="shared" si="165"/>
        <v>0</v>
      </c>
      <c r="DD429" t="s">
        <v>3</v>
      </c>
      <c r="DE429" t="s">
        <v>3</v>
      </c>
      <c r="DF429">
        <f t="shared" si="191"/>
        <v>5.83</v>
      </c>
      <c r="DG429">
        <f t="shared" si="186"/>
        <v>0</v>
      </c>
      <c r="DH429">
        <f t="shared" si="187"/>
        <v>0</v>
      </c>
      <c r="DI429">
        <f t="shared" si="168"/>
        <v>0</v>
      </c>
      <c r="DJ429">
        <f t="shared" si="192"/>
        <v>5.83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ROW(Source!A834)</f>
        <v>834</v>
      </c>
      <c r="B430">
        <v>50626683</v>
      </c>
      <c r="C430">
        <v>50628580</v>
      </c>
      <c r="D430">
        <v>41398721</v>
      </c>
      <c r="E430">
        <v>1</v>
      </c>
      <c r="F430">
        <v>1</v>
      </c>
      <c r="G430">
        <v>30570983</v>
      </c>
      <c r="H430">
        <v>3</v>
      </c>
      <c r="I430" t="s">
        <v>785</v>
      </c>
      <c r="J430" t="s">
        <v>787</v>
      </c>
      <c r="K430" t="s">
        <v>786</v>
      </c>
      <c r="L430">
        <v>1354</v>
      </c>
      <c r="N430">
        <v>1010</v>
      </c>
      <c r="O430" t="s">
        <v>402</v>
      </c>
      <c r="P430" t="s">
        <v>402</v>
      </c>
      <c r="Q430">
        <v>1</v>
      </c>
      <c r="W430">
        <v>0</v>
      </c>
      <c r="X430">
        <v>901405535</v>
      </c>
      <c r="Y430">
        <f t="shared" si="163"/>
        <v>62.5</v>
      </c>
      <c r="AA430">
        <v>37.450000000000003</v>
      </c>
      <c r="AB430">
        <v>0</v>
      </c>
      <c r="AC430">
        <v>0</v>
      </c>
      <c r="AD430">
        <v>0</v>
      </c>
      <c r="AE430">
        <v>21.9</v>
      </c>
      <c r="AF430">
        <v>0</v>
      </c>
      <c r="AG430">
        <v>0</v>
      </c>
      <c r="AH430">
        <v>0</v>
      </c>
      <c r="AI430">
        <v>1.71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0</v>
      </c>
      <c r="AR430">
        <v>0</v>
      </c>
      <c r="AS430" t="s">
        <v>3</v>
      </c>
      <c r="AT430">
        <v>62.5</v>
      </c>
      <c r="AU430" t="s">
        <v>3</v>
      </c>
      <c r="AV430">
        <v>0</v>
      </c>
      <c r="AW430">
        <v>1</v>
      </c>
      <c r="AX430">
        <v>-1</v>
      </c>
      <c r="AY430">
        <v>0</v>
      </c>
      <c r="AZ430">
        <v>0</v>
      </c>
      <c r="BA430" t="s">
        <v>3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ROUND(Y430*Source!I834,9)</f>
        <v>2</v>
      </c>
      <c r="CY430">
        <f t="shared" si="188"/>
        <v>37.450000000000003</v>
      </c>
      <c r="CZ430">
        <f t="shared" si="189"/>
        <v>21.9</v>
      </c>
      <c r="DA430">
        <f t="shared" si="190"/>
        <v>1.71</v>
      </c>
      <c r="DB430">
        <f t="shared" si="164"/>
        <v>1368.75</v>
      </c>
      <c r="DC430">
        <f t="shared" si="165"/>
        <v>0</v>
      </c>
      <c r="DD430" t="s">
        <v>3</v>
      </c>
      <c r="DE430" t="s">
        <v>3</v>
      </c>
      <c r="DF430">
        <f t="shared" si="191"/>
        <v>74.900000000000006</v>
      </c>
      <c r="DG430">
        <f t="shared" si="186"/>
        <v>0</v>
      </c>
      <c r="DH430">
        <f t="shared" si="187"/>
        <v>0</v>
      </c>
      <c r="DI430">
        <f t="shared" si="168"/>
        <v>0</v>
      </c>
      <c r="DJ430">
        <f t="shared" si="192"/>
        <v>74.900000000000006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ROW(Source!A834)</f>
        <v>834</v>
      </c>
      <c r="B431">
        <v>50626683</v>
      </c>
      <c r="C431">
        <v>50628580</v>
      </c>
      <c r="D431">
        <v>41398728</v>
      </c>
      <c r="E431">
        <v>1</v>
      </c>
      <c r="F431">
        <v>1</v>
      </c>
      <c r="G431">
        <v>30570983</v>
      </c>
      <c r="H431">
        <v>3</v>
      </c>
      <c r="I431" t="s">
        <v>789</v>
      </c>
      <c r="J431" t="s">
        <v>791</v>
      </c>
      <c r="K431" t="s">
        <v>790</v>
      </c>
      <c r="L431">
        <v>1301</v>
      </c>
      <c r="N431">
        <v>1003</v>
      </c>
      <c r="O431" t="s">
        <v>287</v>
      </c>
      <c r="P431" t="s">
        <v>287</v>
      </c>
      <c r="Q431">
        <v>1</v>
      </c>
      <c r="W431">
        <v>0</v>
      </c>
      <c r="X431">
        <v>1815877567</v>
      </c>
      <c r="Y431">
        <f t="shared" si="163"/>
        <v>93.75</v>
      </c>
      <c r="AA431">
        <v>1920.47</v>
      </c>
      <c r="AB431">
        <v>0</v>
      </c>
      <c r="AC431">
        <v>0</v>
      </c>
      <c r="AD431">
        <v>0</v>
      </c>
      <c r="AE431">
        <v>156.38999999999999</v>
      </c>
      <c r="AF431">
        <v>0</v>
      </c>
      <c r="AG431">
        <v>0</v>
      </c>
      <c r="AH431">
        <v>0</v>
      </c>
      <c r="AI431">
        <v>12.28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0</v>
      </c>
      <c r="AR431">
        <v>0</v>
      </c>
      <c r="AS431" t="s">
        <v>3</v>
      </c>
      <c r="AT431">
        <v>93.75</v>
      </c>
      <c r="AU431" t="s">
        <v>3</v>
      </c>
      <c r="AV431">
        <v>0</v>
      </c>
      <c r="AW431">
        <v>1</v>
      </c>
      <c r="AX431">
        <v>-1</v>
      </c>
      <c r="AY431">
        <v>0</v>
      </c>
      <c r="AZ431">
        <v>0</v>
      </c>
      <c r="BA431" t="s">
        <v>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ROUND(Y431*Source!I834,9)</f>
        <v>3</v>
      </c>
      <c r="CY431">
        <f t="shared" si="188"/>
        <v>1920.47</v>
      </c>
      <c r="CZ431">
        <f t="shared" si="189"/>
        <v>156.38999999999999</v>
      </c>
      <c r="DA431">
        <f t="shared" si="190"/>
        <v>12.28</v>
      </c>
      <c r="DB431">
        <f t="shared" si="164"/>
        <v>14661.56</v>
      </c>
      <c r="DC431">
        <f t="shared" si="165"/>
        <v>0</v>
      </c>
      <c r="DD431" t="s">
        <v>3</v>
      </c>
      <c r="DE431" t="s">
        <v>3</v>
      </c>
      <c r="DF431">
        <f t="shared" si="191"/>
        <v>5761.41</v>
      </c>
      <c r="DG431">
        <f t="shared" si="186"/>
        <v>0</v>
      </c>
      <c r="DH431">
        <f t="shared" si="187"/>
        <v>0</v>
      </c>
      <c r="DI431">
        <f t="shared" si="168"/>
        <v>0</v>
      </c>
      <c r="DJ431">
        <f t="shared" si="192"/>
        <v>5761.41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ROW(Source!A834)</f>
        <v>834</v>
      </c>
      <c r="B432">
        <v>50626683</v>
      </c>
      <c r="C432">
        <v>50628580</v>
      </c>
      <c r="D432">
        <v>46169829</v>
      </c>
      <c r="E432">
        <v>1</v>
      </c>
      <c r="F432">
        <v>1</v>
      </c>
      <c r="G432">
        <v>30570983</v>
      </c>
      <c r="H432">
        <v>3</v>
      </c>
      <c r="I432" t="s">
        <v>793</v>
      </c>
      <c r="J432" t="s">
        <v>795</v>
      </c>
      <c r="K432" t="s">
        <v>794</v>
      </c>
      <c r="L432">
        <v>1354</v>
      </c>
      <c r="N432">
        <v>1010</v>
      </c>
      <c r="O432" t="s">
        <v>402</v>
      </c>
      <c r="P432" t="s">
        <v>402</v>
      </c>
      <c r="Q432">
        <v>1</v>
      </c>
      <c r="W432">
        <v>0</v>
      </c>
      <c r="X432">
        <v>-1313490924</v>
      </c>
      <c r="Y432">
        <f t="shared" si="163"/>
        <v>31.25</v>
      </c>
      <c r="AA432">
        <v>477.64</v>
      </c>
      <c r="AB432">
        <v>0</v>
      </c>
      <c r="AC432">
        <v>0</v>
      </c>
      <c r="AD432">
        <v>0</v>
      </c>
      <c r="AE432">
        <v>1194.0999999999999</v>
      </c>
      <c r="AF432">
        <v>0</v>
      </c>
      <c r="AG432">
        <v>0</v>
      </c>
      <c r="AH432">
        <v>0</v>
      </c>
      <c r="AI432">
        <v>0.4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0</v>
      </c>
      <c r="AR432">
        <v>0</v>
      </c>
      <c r="AS432" t="s">
        <v>3</v>
      </c>
      <c r="AT432">
        <v>31.25</v>
      </c>
      <c r="AU432" t="s">
        <v>3</v>
      </c>
      <c r="AV432">
        <v>0</v>
      </c>
      <c r="AW432">
        <v>1</v>
      </c>
      <c r="AX432">
        <v>-1</v>
      </c>
      <c r="AY432">
        <v>0</v>
      </c>
      <c r="AZ432">
        <v>0</v>
      </c>
      <c r="BA432" t="s">
        <v>3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ROUND(Y432*Source!I834,9)</f>
        <v>1</v>
      </c>
      <c r="CY432">
        <f t="shared" si="188"/>
        <v>477.64</v>
      </c>
      <c r="CZ432">
        <f t="shared" si="189"/>
        <v>1194.0999999999999</v>
      </c>
      <c r="DA432">
        <f t="shared" si="190"/>
        <v>0.4</v>
      </c>
      <c r="DB432">
        <f t="shared" si="164"/>
        <v>37315.629999999997</v>
      </c>
      <c r="DC432">
        <f t="shared" si="165"/>
        <v>0</v>
      </c>
      <c r="DD432" t="s">
        <v>3</v>
      </c>
      <c r="DE432" t="s">
        <v>3</v>
      </c>
      <c r="DF432">
        <f t="shared" si="191"/>
        <v>477.64</v>
      </c>
      <c r="DG432">
        <f t="shared" si="186"/>
        <v>0</v>
      </c>
      <c r="DH432">
        <f t="shared" si="187"/>
        <v>0</v>
      </c>
      <c r="DI432">
        <f t="shared" si="168"/>
        <v>0</v>
      </c>
      <c r="DJ432">
        <f t="shared" si="192"/>
        <v>477.64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ROW(Source!A834)</f>
        <v>834</v>
      </c>
      <c r="B433">
        <v>50626683</v>
      </c>
      <c r="C433">
        <v>50628580</v>
      </c>
      <c r="D433">
        <v>31132752</v>
      </c>
      <c r="E433">
        <v>1</v>
      </c>
      <c r="F433">
        <v>1</v>
      </c>
      <c r="G433">
        <v>30570983</v>
      </c>
      <c r="H433">
        <v>3</v>
      </c>
      <c r="I433" t="s">
        <v>797</v>
      </c>
      <c r="J433" t="s">
        <v>799</v>
      </c>
      <c r="K433" t="s">
        <v>798</v>
      </c>
      <c r="L433">
        <v>1354</v>
      </c>
      <c r="N433">
        <v>1010</v>
      </c>
      <c r="O433" t="s">
        <v>402</v>
      </c>
      <c r="P433" t="s">
        <v>402</v>
      </c>
      <c r="Q433">
        <v>1</v>
      </c>
      <c r="W433">
        <v>0</v>
      </c>
      <c r="X433">
        <v>620473364</v>
      </c>
      <c r="Y433">
        <f t="shared" si="163"/>
        <v>0.7</v>
      </c>
      <c r="AA433">
        <v>85.1</v>
      </c>
      <c r="AB433">
        <v>0</v>
      </c>
      <c r="AC433">
        <v>0</v>
      </c>
      <c r="AD433">
        <v>0</v>
      </c>
      <c r="AE433">
        <v>11.82</v>
      </c>
      <c r="AF433">
        <v>0</v>
      </c>
      <c r="AG433">
        <v>0</v>
      </c>
      <c r="AH433">
        <v>0</v>
      </c>
      <c r="AI433">
        <v>7.2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0</v>
      </c>
      <c r="AR433">
        <v>0</v>
      </c>
      <c r="AS433" t="s">
        <v>3</v>
      </c>
      <c r="AT433">
        <v>0.7</v>
      </c>
      <c r="AU433" t="s">
        <v>3</v>
      </c>
      <c r="AV433">
        <v>0</v>
      </c>
      <c r="AW433">
        <v>1</v>
      </c>
      <c r="AX433">
        <v>-1</v>
      </c>
      <c r="AY433">
        <v>0</v>
      </c>
      <c r="AZ433">
        <v>0</v>
      </c>
      <c r="BA433" t="s">
        <v>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ROUND(Y433*Source!I834,9)</f>
        <v>2.24E-2</v>
      </c>
      <c r="CY433">
        <f t="shared" si="188"/>
        <v>85.1</v>
      </c>
      <c r="CZ433">
        <f t="shared" si="189"/>
        <v>11.82</v>
      </c>
      <c r="DA433">
        <f t="shared" si="190"/>
        <v>7.2</v>
      </c>
      <c r="DB433">
        <f t="shared" si="164"/>
        <v>8.27</v>
      </c>
      <c r="DC433">
        <f t="shared" si="165"/>
        <v>0</v>
      </c>
      <c r="DD433" t="s">
        <v>3</v>
      </c>
      <c r="DE433" t="s">
        <v>3</v>
      </c>
      <c r="DF433">
        <f t="shared" si="191"/>
        <v>1.91</v>
      </c>
      <c r="DG433">
        <f t="shared" si="186"/>
        <v>0</v>
      </c>
      <c r="DH433">
        <f t="shared" si="187"/>
        <v>0</v>
      </c>
      <c r="DI433">
        <f t="shared" si="168"/>
        <v>0</v>
      </c>
      <c r="DJ433">
        <f t="shared" si="192"/>
        <v>1.91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ROW(Source!A834)</f>
        <v>834</v>
      </c>
      <c r="B434">
        <v>50626683</v>
      </c>
      <c r="C434">
        <v>50628580</v>
      </c>
      <c r="D434">
        <v>40419029</v>
      </c>
      <c r="E434">
        <v>30570983</v>
      </c>
      <c r="F434">
        <v>1</v>
      </c>
      <c r="G434">
        <v>30570983</v>
      </c>
      <c r="H434">
        <v>3</v>
      </c>
      <c r="I434" t="s">
        <v>801</v>
      </c>
      <c r="J434" t="s">
        <v>3</v>
      </c>
      <c r="K434" t="s">
        <v>802</v>
      </c>
      <c r="L434">
        <v>1354</v>
      </c>
      <c r="N434">
        <v>1010</v>
      </c>
      <c r="O434" t="s">
        <v>402</v>
      </c>
      <c r="P434" t="s">
        <v>402</v>
      </c>
      <c r="Q434">
        <v>1</v>
      </c>
      <c r="W434">
        <v>0</v>
      </c>
      <c r="X434">
        <v>1072864355</v>
      </c>
      <c r="Y434">
        <f t="shared" si="163"/>
        <v>0.7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8.65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0</v>
      </c>
      <c r="AR434">
        <v>0</v>
      </c>
      <c r="AS434" t="s">
        <v>3</v>
      </c>
      <c r="AT434">
        <v>0.7</v>
      </c>
      <c r="AU434" t="s">
        <v>3</v>
      </c>
      <c r="AV434">
        <v>0</v>
      </c>
      <c r="AW434">
        <v>2</v>
      </c>
      <c r="AX434">
        <v>50628608</v>
      </c>
      <c r="AY434">
        <v>1</v>
      </c>
      <c r="AZ434">
        <v>0</v>
      </c>
      <c r="BA434">
        <v>504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ROUND(Y434*Source!I834,9)</f>
        <v>2.24E-2</v>
      </c>
      <c r="CY434">
        <f t="shared" si="188"/>
        <v>0</v>
      </c>
      <c r="CZ434">
        <f t="shared" si="189"/>
        <v>0</v>
      </c>
      <c r="DA434">
        <f t="shared" si="190"/>
        <v>8.65</v>
      </c>
      <c r="DB434">
        <f t="shared" si="164"/>
        <v>0</v>
      </c>
      <c r="DC434">
        <f t="shared" si="165"/>
        <v>0</v>
      </c>
      <c r="DD434" t="s">
        <v>3</v>
      </c>
      <c r="DE434" t="s">
        <v>3</v>
      </c>
      <c r="DF434">
        <f t="shared" si="191"/>
        <v>0</v>
      </c>
      <c r="DG434">
        <f t="shared" si="186"/>
        <v>0</v>
      </c>
      <c r="DH434">
        <f t="shared" si="187"/>
        <v>0</v>
      </c>
      <c r="DI434">
        <f t="shared" si="168"/>
        <v>0</v>
      </c>
      <c r="DJ434">
        <f t="shared" si="192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ROW(Source!A880)</f>
        <v>880</v>
      </c>
      <c r="B435">
        <v>50626682</v>
      </c>
      <c r="C435">
        <v>50628614</v>
      </c>
      <c r="D435">
        <v>40404405</v>
      </c>
      <c r="E435">
        <v>30570983</v>
      </c>
      <c r="F435">
        <v>1</v>
      </c>
      <c r="G435">
        <v>30570983</v>
      </c>
      <c r="H435">
        <v>1</v>
      </c>
      <c r="I435" t="s">
        <v>887</v>
      </c>
      <c r="J435" t="s">
        <v>3</v>
      </c>
      <c r="K435" t="s">
        <v>888</v>
      </c>
      <c r="L435">
        <v>1191</v>
      </c>
      <c r="N435">
        <v>1013</v>
      </c>
      <c r="O435" t="s">
        <v>889</v>
      </c>
      <c r="P435" t="s">
        <v>889</v>
      </c>
      <c r="Q435">
        <v>1</v>
      </c>
      <c r="W435">
        <v>0</v>
      </c>
      <c r="X435">
        <v>476480486</v>
      </c>
      <c r="Y435">
        <f t="shared" si="163"/>
        <v>1.59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1.59</v>
      </c>
      <c r="AU435" t="s">
        <v>3</v>
      </c>
      <c r="AV435">
        <v>1</v>
      </c>
      <c r="AW435">
        <v>2</v>
      </c>
      <c r="AX435">
        <v>50628623</v>
      </c>
      <c r="AY435">
        <v>1</v>
      </c>
      <c r="AZ435">
        <v>0</v>
      </c>
      <c r="BA435">
        <v>505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U435">
        <f>ROUND(AT435*Source!I880*AH435*AL435,2)</f>
        <v>0</v>
      </c>
      <c r="CV435">
        <f>ROUND(Y435*Source!I880,9)</f>
        <v>19.079999999999998</v>
      </c>
      <c r="CW435">
        <v>0</v>
      </c>
      <c r="CX435">
        <f>ROUND(Y435*Source!I880,9)</f>
        <v>19.079999999999998</v>
      </c>
      <c r="CY435">
        <f>AD435</f>
        <v>0</v>
      </c>
      <c r="CZ435">
        <f>AH435</f>
        <v>0</v>
      </c>
      <c r="DA435">
        <f>AL435</f>
        <v>1</v>
      </c>
      <c r="DB435">
        <f t="shared" si="164"/>
        <v>0</v>
      </c>
      <c r="DC435">
        <f t="shared" si="165"/>
        <v>0</v>
      </c>
      <c r="DD435" t="s">
        <v>3</v>
      </c>
      <c r="DE435" t="s">
        <v>3</v>
      </c>
      <c r="DF435">
        <f t="shared" ref="DF435:DF445" si="193">ROUND(ROUND(AE435,2)*CX435,2)</f>
        <v>0</v>
      </c>
      <c r="DG435">
        <f t="shared" si="186"/>
        <v>0</v>
      </c>
      <c r="DH435">
        <f t="shared" si="187"/>
        <v>0</v>
      </c>
      <c r="DI435">
        <f t="shared" si="168"/>
        <v>0</v>
      </c>
      <c r="DJ435">
        <f>DI435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ROW(Source!A880)</f>
        <v>880</v>
      </c>
      <c r="B436">
        <v>50626682</v>
      </c>
      <c r="C436">
        <v>50628614</v>
      </c>
      <c r="D436">
        <v>46170867</v>
      </c>
      <c r="E436">
        <v>1</v>
      </c>
      <c r="F436">
        <v>1</v>
      </c>
      <c r="G436">
        <v>30570983</v>
      </c>
      <c r="H436">
        <v>2</v>
      </c>
      <c r="I436" t="s">
        <v>939</v>
      </c>
      <c r="J436" t="s">
        <v>940</v>
      </c>
      <c r="K436" t="s">
        <v>941</v>
      </c>
      <c r="L436">
        <v>1368</v>
      </c>
      <c r="N436">
        <v>1011</v>
      </c>
      <c r="O436" t="s">
        <v>893</v>
      </c>
      <c r="P436" t="s">
        <v>893</v>
      </c>
      <c r="Q436">
        <v>1</v>
      </c>
      <c r="W436">
        <v>0</v>
      </c>
      <c r="X436">
        <v>-7781208</v>
      </c>
      <c r="Y436">
        <f t="shared" si="163"/>
        <v>0.06</v>
      </c>
      <c r="AA436">
        <v>0</v>
      </c>
      <c r="AB436">
        <v>83.1</v>
      </c>
      <c r="AC436">
        <v>12.62</v>
      </c>
      <c r="AD436">
        <v>0</v>
      </c>
      <c r="AE436">
        <v>0</v>
      </c>
      <c r="AF436">
        <v>83.1</v>
      </c>
      <c r="AG436">
        <v>12.62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0.06</v>
      </c>
      <c r="AU436" t="s">
        <v>3</v>
      </c>
      <c r="AV436">
        <v>0</v>
      </c>
      <c r="AW436">
        <v>2</v>
      </c>
      <c r="AX436">
        <v>50628624</v>
      </c>
      <c r="AY436">
        <v>1</v>
      </c>
      <c r="AZ436">
        <v>0</v>
      </c>
      <c r="BA436">
        <v>506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ROUND(Y436*Source!I880*DO436,9)</f>
        <v>0</v>
      </c>
      <c r="CX436">
        <f>ROUND(Y436*Source!I880,9)</f>
        <v>0.72</v>
      </c>
      <c r="CY436">
        <f>AB436</f>
        <v>83.1</v>
      </c>
      <c r="CZ436">
        <f>AF436</f>
        <v>83.1</v>
      </c>
      <c r="DA436">
        <f>AJ436</f>
        <v>1</v>
      </c>
      <c r="DB436">
        <f t="shared" si="164"/>
        <v>4.99</v>
      </c>
      <c r="DC436">
        <f t="shared" si="165"/>
        <v>0.76</v>
      </c>
      <c r="DD436" t="s">
        <v>3</v>
      </c>
      <c r="DE436" t="s">
        <v>3</v>
      </c>
      <c r="DF436">
        <f t="shared" si="193"/>
        <v>0</v>
      </c>
      <c r="DG436">
        <f t="shared" si="186"/>
        <v>59.83</v>
      </c>
      <c r="DH436">
        <f t="shared" si="187"/>
        <v>9.09</v>
      </c>
      <c r="DI436">
        <f t="shared" si="168"/>
        <v>0</v>
      </c>
      <c r="DJ436">
        <f>DG436</f>
        <v>59.83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ROW(Source!A880)</f>
        <v>880</v>
      </c>
      <c r="B437">
        <v>50626682</v>
      </c>
      <c r="C437">
        <v>50628614</v>
      </c>
      <c r="D437">
        <v>46170215</v>
      </c>
      <c r="E437">
        <v>1</v>
      </c>
      <c r="F437">
        <v>1</v>
      </c>
      <c r="G437">
        <v>30570983</v>
      </c>
      <c r="H437">
        <v>2</v>
      </c>
      <c r="I437" t="s">
        <v>1072</v>
      </c>
      <c r="J437" t="s">
        <v>1073</v>
      </c>
      <c r="K437" t="s">
        <v>1074</v>
      </c>
      <c r="L437">
        <v>1368</v>
      </c>
      <c r="N437">
        <v>1011</v>
      </c>
      <c r="O437" t="s">
        <v>893</v>
      </c>
      <c r="P437" t="s">
        <v>893</v>
      </c>
      <c r="Q437">
        <v>1</v>
      </c>
      <c r="W437">
        <v>0</v>
      </c>
      <c r="X437">
        <v>922387863</v>
      </c>
      <c r="Y437">
        <f t="shared" si="163"/>
        <v>0.02</v>
      </c>
      <c r="AA437">
        <v>0</v>
      </c>
      <c r="AB437">
        <v>179.17</v>
      </c>
      <c r="AC437">
        <v>16.93</v>
      </c>
      <c r="AD437">
        <v>0</v>
      </c>
      <c r="AE437">
        <v>0</v>
      </c>
      <c r="AF437">
        <v>179.17</v>
      </c>
      <c r="AG437">
        <v>16.93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0.02</v>
      </c>
      <c r="AU437" t="s">
        <v>3</v>
      </c>
      <c r="AV437">
        <v>0</v>
      </c>
      <c r="AW437">
        <v>2</v>
      </c>
      <c r="AX437">
        <v>50628625</v>
      </c>
      <c r="AY437">
        <v>1</v>
      </c>
      <c r="AZ437">
        <v>0</v>
      </c>
      <c r="BA437">
        <v>507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ROUND(Y437*Source!I880*DO437,9)</f>
        <v>0</v>
      </c>
      <c r="CX437">
        <f>ROUND(Y437*Source!I880,9)</f>
        <v>0.24</v>
      </c>
      <c r="CY437">
        <f>AB437</f>
        <v>179.17</v>
      </c>
      <c r="CZ437">
        <f>AF437</f>
        <v>179.17</v>
      </c>
      <c r="DA437">
        <f>AJ437</f>
        <v>1</v>
      </c>
      <c r="DB437">
        <f t="shared" si="164"/>
        <v>3.58</v>
      </c>
      <c r="DC437">
        <f t="shared" si="165"/>
        <v>0.34</v>
      </c>
      <c r="DD437" t="s">
        <v>3</v>
      </c>
      <c r="DE437" t="s">
        <v>3</v>
      </c>
      <c r="DF437">
        <f t="shared" si="193"/>
        <v>0</v>
      </c>
      <c r="DG437">
        <f t="shared" si="186"/>
        <v>43</v>
      </c>
      <c r="DH437">
        <f t="shared" si="187"/>
        <v>4.0599999999999996</v>
      </c>
      <c r="DI437">
        <f t="shared" si="168"/>
        <v>0</v>
      </c>
      <c r="DJ437">
        <f>DG437</f>
        <v>43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ROW(Source!A880)</f>
        <v>880</v>
      </c>
      <c r="B438">
        <v>50626682</v>
      </c>
      <c r="C438">
        <v>50628614</v>
      </c>
      <c r="D438">
        <v>31112719</v>
      </c>
      <c r="E438">
        <v>1</v>
      </c>
      <c r="F438">
        <v>1</v>
      </c>
      <c r="G438">
        <v>30570983</v>
      </c>
      <c r="H438">
        <v>3</v>
      </c>
      <c r="I438" t="s">
        <v>1078</v>
      </c>
      <c r="J438" t="s">
        <v>1079</v>
      </c>
      <c r="K438" t="s">
        <v>1080</v>
      </c>
      <c r="L438">
        <v>1346</v>
      </c>
      <c r="N438">
        <v>1009</v>
      </c>
      <c r="O438" t="s">
        <v>262</v>
      </c>
      <c r="P438" t="s">
        <v>262</v>
      </c>
      <c r="Q438">
        <v>1</v>
      </c>
      <c r="W438">
        <v>0</v>
      </c>
      <c r="X438">
        <v>-2103580919</v>
      </c>
      <c r="Y438">
        <f t="shared" si="163"/>
        <v>0.04</v>
      </c>
      <c r="AA438">
        <v>38</v>
      </c>
      <c r="AB438">
        <v>0</v>
      </c>
      <c r="AC438">
        <v>0</v>
      </c>
      <c r="AD438">
        <v>0</v>
      </c>
      <c r="AE438">
        <v>38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0.04</v>
      </c>
      <c r="AU438" t="s">
        <v>3</v>
      </c>
      <c r="AV438">
        <v>0</v>
      </c>
      <c r="AW438">
        <v>2</v>
      </c>
      <c r="AX438">
        <v>50628626</v>
      </c>
      <c r="AY438">
        <v>1</v>
      </c>
      <c r="AZ438">
        <v>0</v>
      </c>
      <c r="BA438">
        <v>508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ROUND(Y438*Source!I880,9)</f>
        <v>0.48</v>
      </c>
      <c r="CY438">
        <f>AA438</f>
        <v>38</v>
      </c>
      <c r="CZ438">
        <f>AE438</f>
        <v>38</v>
      </c>
      <c r="DA438">
        <f>AI438</f>
        <v>1</v>
      </c>
      <c r="DB438">
        <f t="shared" si="164"/>
        <v>1.52</v>
      </c>
      <c r="DC438">
        <f t="shared" si="165"/>
        <v>0</v>
      </c>
      <c r="DD438" t="s">
        <v>3</v>
      </c>
      <c r="DE438" t="s">
        <v>3</v>
      </c>
      <c r="DF438">
        <f t="shared" si="193"/>
        <v>18.239999999999998</v>
      </c>
      <c r="DG438">
        <f t="shared" si="186"/>
        <v>0</v>
      </c>
      <c r="DH438">
        <f t="shared" si="187"/>
        <v>0</v>
      </c>
      <c r="DI438">
        <f t="shared" si="168"/>
        <v>0</v>
      </c>
      <c r="DJ438">
        <f>DF438</f>
        <v>18.239999999999998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ROW(Source!A880)</f>
        <v>880</v>
      </c>
      <c r="B439">
        <v>50626682</v>
      </c>
      <c r="C439">
        <v>50628614</v>
      </c>
      <c r="D439">
        <v>46136203</v>
      </c>
      <c r="E439">
        <v>1</v>
      </c>
      <c r="F439">
        <v>1</v>
      </c>
      <c r="G439">
        <v>30570983</v>
      </c>
      <c r="H439">
        <v>3</v>
      </c>
      <c r="I439" t="s">
        <v>1081</v>
      </c>
      <c r="J439" t="s">
        <v>1090</v>
      </c>
      <c r="K439" t="s">
        <v>1091</v>
      </c>
      <c r="L439">
        <v>1348</v>
      </c>
      <c r="N439">
        <v>1009</v>
      </c>
      <c r="O439" t="s">
        <v>84</v>
      </c>
      <c r="P439" t="s">
        <v>84</v>
      </c>
      <c r="Q439">
        <v>1000</v>
      </c>
      <c r="W439">
        <v>0</v>
      </c>
      <c r="X439">
        <v>-1982558046</v>
      </c>
      <c r="Y439">
        <f t="shared" ref="Y439:Y502" si="194">AT439</f>
        <v>1E-4</v>
      </c>
      <c r="AA439">
        <v>16222.39</v>
      </c>
      <c r="AB439">
        <v>0</v>
      </c>
      <c r="AC439">
        <v>0</v>
      </c>
      <c r="AD439">
        <v>0</v>
      </c>
      <c r="AE439">
        <v>16222.39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1E-4</v>
      </c>
      <c r="AU439" t="s">
        <v>3</v>
      </c>
      <c r="AV439">
        <v>0</v>
      </c>
      <c r="AW439">
        <v>2</v>
      </c>
      <c r="AX439">
        <v>50628627</v>
      </c>
      <c r="AY439">
        <v>1</v>
      </c>
      <c r="AZ439">
        <v>0</v>
      </c>
      <c r="BA439">
        <v>509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ROUND(Y439*Source!I880,9)</f>
        <v>1.1999999999999999E-3</v>
      </c>
      <c r="CY439">
        <f>AA439</f>
        <v>16222.39</v>
      </c>
      <c r="CZ439">
        <f>AE439</f>
        <v>16222.39</v>
      </c>
      <c r="DA439">
        <f>AI439</f>
        <v>1</v>
      </c>
      <c r="DB439">
        <f t="shared" ref="DB439:DB502" si="195">ROUND(ROUND(AT439*CZ439,2),6)</f>
        <v>1.62</v>
      </c>
      <c r="DC439">
        <f t="shared" ref="DC439:DC502" si="196">ROUND(ROUND(AT439*AG439,2),6)</f>
        <v>0</v>
      </c>
      <c r="DD439" t="s">
        <v>3</v>
      </c>
      <c r="DE439" t="s">
        <v>3</v>
      </c>
      <c r="DF439">
        <f t="shared" si="193"/>
        <v>19.47</v>
      </c>
      <c r="DG439">
        <f t="shared" si="186"/>
        <v>0</v>
      </c>
      <c r="DH439">
        <f t="shared" si="187"/>
        <v>0</v>
      </c>
      <c r="DI439">
        <f t="shared" si="168"/>
        <v>0</v>
      </c>
      <c r="DJ439">
        <f>DF439</f>
        <v>19.47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ROW(Source!A880)</f>
        <v>880</v>
      </c>
      <c r="B440">
        <v>50626682</v>
      </c>
      <c r="C440">
        <v>50628614</v>
      </c>
      <c r="D440">
        <v>46136327</v>
      </c>
      <c r="E440">
        <v>1</v>
      </c>
      <c r="F440">
        <v>1</v>
      </c>
      <c r="G440">
        <v>30570983</v>
      </c>
      <c r="H440">
        <v>3</v>
      </c>
      <c r="I440" t="s">
        <v>1084</v>
      </c>
      <c r="J440" t="s">
        <v>1092</v>
      </c>
      <c r="K440" t="s">
        <v>1093</v>
      </c>
      <c r="L440">
        <v>1346</v>
      </c>
      <c r="N440">
        <v>1009</v>
      </c>
      <c r="O440" t="s">
        <v>262</v>
      </c>
      <c r="P440" t="s">
        <v>262</v>
      </c>
      <c r="Q440">
        <v>1</v>
      </c>
      <c r="W440">
        <v>0</v>
      </c>
      <c r="X440">
        <v>408584083</v>
      </c>
      <c r="Y440">
        <f t="shared" si="194"/>
        <v>0.01</v>
      </c>
      <c r="AA440">
        <v>20.190000000000001</v>
      </c>
      <c r="AB440">
        <v>0</v>
      </c>
      <c r="AC440">
        <v>0</v>
      </c>
      <c r="AD440">
        <v>0</v>
      </c>
      <c r="AE440">
        <v>20.190000000000001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0.01</v>
      </c>
      <c r="AU440" t="s">
        <v>3</v>
      </c>
      <c r="AV440">
        <v>0</v>
      </c>
      <c r="AW440">
        <v>2</v>
      </c>
      <c r="AX440">
        <v>50628628</v>
      </c>
      <c r="AY440">
        <v>1</v>
      </c>
      <c r="AZ440">
        <v>0</v>
      </c>
      <c r="BA440">
        <v>510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ROUND(Y440*Source!I880,9)</f>
        <v>0.12</v>
      </c>
      <c r="CY440">
        <f>AA440</f>
        <v>20.190000000000001</v>
      </c>
      <c r="CZ440">
        <f>AE440</f>
        <v>20.190000000000001</v>
      </c>
      <c r="DA440">
        <f>AI440</f>
        <v>1</v>
      </c>
      <c r="DB440">
        <f t="shared" si="195"/>
        <v>0.2</v>
      </c>
      <c r="DC440">
        <f t="shared" si="196"/>
        <v>0</v>
      </c>
      <c r="DD440" t="s">
        <v>3</v>
      </c>
      <c r="DE440" t="s">
        <v>3</v>
      </c>
      <c r="DF440">
        <f t="shared" si="193"/>
        <v>2.42</v>
      </c>
      <c r="DG440">
        <f t="shared" si="186"/>
        <v>0</v>
      </c>
      <c r="DH440">
        <f t="shared" si="187"/>
        <v>0</v>
      </c>
      <c r="DI440">
        <f t="shared" si="168"/>
        <v>0</v>
      </c>
      <c r="DJ440">
        <f>DF440</f>
        <v>2.42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ROW(Source!A880)</f>
        <v>880</v>
      </c>
      <c r="B441">
        <v>50626682</v>
      </c>
      <c r="C441">
        <v>50628614</v>
      </c>
      <c r="D441">
        <v>46146464</v>
      </c>
      <c r="E441">
        <v>1</v>
      </c>
      <c r="F441">
        <v>1</v>
      </c>
      <c r="G441">
        <v>30570983</v>
      </c>
      <c r="H441">
        <v>3</v>
      </c>
      <c r="I441" t="s">
        <v>758</v>
      </c>
      <c r="J441" t="s">
        <v>760</v>
      </c>
      <c r="K441" t="s">
        <v>759</v>
      </c>
      <c r="L441">
        <v>1354</v>
      </c>
      <c r="N441">
        <v>1010</v>
      </c>
      <c r="O441" t="s">
        <v>402</v>
      </c>
      <c r="P441" t="s">
        <v>402</v>
      </c>
      <c r="Q441">
        <v>1</v>
      </c>
      <c r="W441">
        <v>0</v>
      </c>
      <c r="X441">
        <v>-1795780145</v>
      </c>
      <c r="Y441">
        <f t="shared" si="194"/>
        <v>1</v>
      </c>
      <c r="AA441">
        <v>132.38999999999999</v>
      </c>
      <c r="AB441">
        <v>0</v>
      </c>
      <c r="AC441">
        <v>0</v>
      </c>
      <c r="AD441">
        <v>0</v>
      </c>
      <c r="AE441">
        <v>132.38999999999999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1</v>
      </c>
      <c r="AQ441">
        <v>0</v>
      </c>
      <c r="AR441">
        <v>0</v>
      </c>
      <c r="AS441" t="s">
        <v>3</v>
      </c>
      <c r="AT441">
        <v>1</v>
      </c>
      <c r="AU441" t="s">
        <v>3</v>
      </c>
      <c r="AV441">
        <v>0</v>
      </c>
      <c r="AW441">
        <v>1</v>
      </c>
      <c r="AX441">
        <v>-1</v>
      </c>
      <c r="AY441">
        <v>0</v>
      </c>
      <c r="AZ441">
        <v>0</v>
      </c>
      <c r="BA441" t="s">
        <v>3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ROUND(Y441*Source!I880,9)</f>
        <v>12</v>
      </c>
      <c r="CY441">
        <f>AA441</f>
        <v>132.38999999999999</v>
      </c>
      <c r="CZ441">
        <f>AE441</f>
        <v>132.38999999999999</v>
      </c>
      <c r="DA441">
        <f>AI441</f>
        <v>1</v>
      </c>
      <c r="DB441">
        <f t="shared" si="195"/>
        <v>132.38999999999999</v>
      </c>
      <c r="DC441">
        <f t="shared" si="196"/>
        <v>0</v>
      </c>
      <c r="DD441" t="s">
        <v>3</v>
      </c>
      <c r="DE441" t="s">
        <v>3</v>
      </c>
      <c r="DF441">
        <f t="shared" si="193"/>
        <v>1588.68</v>
      </c>
      <c r="DG441">
        <f t="shared" si="186"/>
        <v>0</v>
      </c>
      <c r="DH441">
        <f t="shared" si="187"/>
        <v>0</v>
      </c>
      <c r="DI441">
        <f t="shared" si="168"/>
        <v>0</v>
      </c>
      <c r="DJ441">
        <f>DF441</f>
        <v>1588.68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ROW(Source!A880)</f>
        <v>880</v>
      </c>
      <c r="B442">
        <v>50626682</v>
      </c>
      <c r="C442">
        <v>50628614</v>
      </c>
      <c r="D442">
        <v>46146544</v>
      </c>
      <c r="E442">
        <v>1</v>
      </c>
      <c r="F442">
        <v>1</v>
      </c>
      <c r="G442">
        <v>30570983</v>
      </c>
      <c r="H442">
        <v>3</v>
      </c>
      <c r="I442" t="s">
        <v>1094</v>
      </c>
      <c r="J442" t="s">
        <v>1095</v>
      </c>
      <c r="K442" t="s">
        <v>1096</v>
      </c>
      <c r="L442">
        <v>1346</v>
      </c>
      <c r="N442">
        <v>1009</v>
      </c>
      <c r="O442" t="s">
        <v>262</v>
      </c>
      <c r="P442" t="s">
        <v>262</v>
      </c>
      <c r="Q442">
        <v>1</v>
      </c>
      <c r="W442">
        <v>0</v>
      </c>
      <c r="X442">
        <v>-1342447257</v>
      </c>
      <c r="Y442">
        <f t="shared" si="194"/>
        <v>1.374E-2</v>
      </c>
      <c r="AA442">
        <v>19.29</v>
      </c>
      <c r="AB442">
        <v>0</v>
      </c>
      <c r="AC442">
        <v>0</v>
      </c>
      <c r="AD442">
        <v>0</v>
      </c>
      <c r="AE442">
        <v>19.29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1.374E-2</v>
      </c>
      <c r="AU442" t="s">
        <v>3</v>
      </c>
      <c r="AV442">
        <v>0</v>
      </c>
      <c r="AW442">
        <v>2</v>
      </c>
      <c r="AX442">
        <v>50628629</v>
      </c>
      <c r="AY442">
        <v>1</v>
      </c>
      <c r="AZ442">
        <v>0</v>
      </c>
      <c r="BA442">
        <v>511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ROUND(Y442*Source!I880,9)</f>
        <v>0.16488</v>
      </c>
      <c r="CY442">
        <f>AA442</f>
        <v>19.29</v>
      </c>
      <c r="CZ442">
        <f>AE442</f>
        <v>19.29</v>
      </c>
      <c r="DA442">
        <f>AI442</f>
        <v>1</v>
      </c>
      <c r="DB442">
        <f t="shared" si="195"/>
        <v>0.27</v>
      </c>
      <c r="DC442">
        <f t="shared" si="196"/>
        <v>0</v>
      </c>
      <c r="DD442" t="s">
        <v>3</v>
      </c>
      <c r="DE442" t="s">
        <v>3</v>
      </c>
      <c r="DF442">
        <f t="shared" si="193"/>
        <v>3.18</v>
      </c>
      <c r="DG442">
        <f t="shared" si="186"/>
        <v>0</v>
      </c>
      <c r="DH442">
        <f t="shared" si="187"/>
        <v>0</v>
      </c>
      <c r="DI442">
        <f t="shared" si="168"/>
        <v>0</v>
      </c>
      <c r="DJ442">
        <f>DF442</f>
        <v>3.18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ROW(Source!A881)</f>
        <v>881</v>
      </c>
      <c r="B443">
        <v>50626683</v>
      </c>
      <c r="C443">
        <v>50628614</v>
      </c>
      <c r="D443">
        <v>40404405</v>
      </c>
      <c r="E443">
        <v>30570983</v>
      </c>
      <c r="F443">
        <v>1</v>
      </c>
      <c r="G443">
        <v>30570983</v>
      </c>
      <c r="H443">
        <v>1</v>
      </c>
      <c r="I443" t="s">
        <v>887</v>
      </c>
      <c r="J443" t="s">
        <v>3</v>
      </c>
      <c r="K443" t="s">
        <v>888</v>
      </c>
      <c r="L443">
        <v>1191</v>
      </c>
      <c r="N443">
        <v>1013</v>
      </c>
      <c r="O443" t="s">
        <v>889</v>
      </c>
      <c r="P443" t="s">
        <v>889</v>
      </c>
      <c r="Q443">
        <v>1</v>
      </c>
      <c r="W443">
        <v>0</v>
      </c>
      <c r="X443">
        <v>476480486</v>
      </c>
      <c r="Y443">
        <f t="shared" si="194"/>
        <v>1.59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5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1.59</v>
      </c>
      <c r="AU443" t="s">
        <v>3</v>
      </c>
      <c r="AV443">
        <v>1</v>
      </c>
      <c r="AW443">
        <v>2</v>
      </c>
      <c r="AX443">
        <v>50628623</v>
      </c>
      <c r="AY443">
        <v>1</v>
      </c>
      <c r="AZ443">
        <v>0</v>
      </c>
      <c r="BA443">
        <v>514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U443">
        <f>ROUND(AT443*Source!I881*AH443*AL443,2)</f>
        <v>0</v>
      </c>
      <c r="CV443">
        <f>ROUND(Y443*Source!I881,9)</f>
        <v>19.079999999999998</v>
      </c>
      <c r="CW443">
        <v>0</v>
      </c>
      <c r="CX443">
        <f>ROUND(Y443*Source!I881,9)</f>
        <v>19.079999999999998</v>
      </c>
      <c r="CY443">
        <f>AD443</f>
        <v>0</v>
      </c>
      <c r="CZ443">
        <f>AH443</f>
        <v>0</v>
      </c>
      <c r="DA443">
        <f>AL443</f>
        <v>1</v>
      </c>
      <c r="DB443">
        <f t="shared" si="195"/>
        <v>0</v>
      </c>
      <c r="DC443">
        <f t="shared" si="196"/>
        <v>0</v>
      </c>
      <c r="DD443" t="s">
        <v>3</v>
      </c>
      <c r="DE443" t="s">
        <v>3</v>
      </c>
      <c r="DF443">
        <f t="shared" si="193"/>
        <v>0</v>
      </c>
      <c r="DG443">
        <f t="shared" si="186"/>
        <v>0</v>
      </c>
      <c r="DH443">
        <f t="shared" si="187"/>
        <v>0</v>
      </c>
      <c r="DI443">
        <f t="shared" si="168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ROW(Source!A881)</f>
        <v>881</v>
      </c>
      <c r="B444">
        <v>50626683</v>
      </c>
      <c r="C444">
        <v>50628614</v>
      </c>
      <c r="D444">
        <v>46170867</v>
      </c>
      <c r="E444">
        <v>1</v>
      </c>
      <c r="F444">
        <v>1</v>
      </c>
      <c r="G444">
        <v>30570983</v>
      </c>
      <c r="H444">
        <v>2</v>
      </c>
      <c r="I444" t="s">
        <v>939</v>
      </c>
      <c r="J444" t="s">
        <v>940</v>
      </c>
      <c r="K444" t="s">
        <v>941</v>
      </c>
      <c r="L444">
        <v>1368</v>
      </c>
      <c r="N444">
        <v>1011</v>
      </c>
      <c r="O444" t="s">
        <v>893</v>
      </c>
      <c r="P444" t="s">
        <v>893</v>
      </c>
      <c r="Q444">
        <v>1</v>
      </c>
      <c r="W444">
        <v>0</v>
      </c>
      <c r="X444">
        <v>-7781208</v>
      </c>
      <c r="Y444">
        <f t="shared" si="194"/>
        <v>0.06</v>
      </c>
      <c r="AA444">
        <v>0</v>
      </c>
      <c r="AB444">
        <v>1127.8499999999999</v>
      </c>
      <c r="AC444">
        <v>459.04</v>
      </c>
      <c r="AD444">
        <v>0</v>
      </c>
      <c r="AE444">
        <v>0</v>
      </c>
      <c r="AF444">
        <v>83.1</v>
      </c>
      <c r="AG444">
        <v>12.62</v>
      </c>
      <c r="AH444">
        <v>0</v>
      </c>
      <c r="AI444">
        <v>1</v>
      </c>
      <c r="AJ444">
        <v>12.72</v>
      </c>
      <c r="AK444">
        <v>34.090000000000003</v>
      </c>
      <c r="AL444">
        <v>1</v>
      </c>
      <c r="AM444">
        <v>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0.06</v>
      </c>
      <c r="AU444" t="s">
        <v>3</v>
      </c>
      <c r="AV444">
        <v>0</v>
      </c>
      <c r="AW444">
        <v>2</v>
      </c>
      <c r="AX444">
        <v>50628624</v>
      </c>
      <c r="AY444">
        <v>1</v>
      </c>
      <c r="AZ444">
        <v>0</v>
      </c>
      <c r="BA444">
        <v>515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ROUND(Y444*Source!I881*DO444,9)</f>
        <v>0</v>
      </c>
      <c r="CX444">
        <f>ROUND(Y444*Source!I881,9)</f>
        <v>0.72</v>
      </c>
      <c r="CY444">
        <f>AB444</f>
        <v>1127.8499999999999</v>
      </c>
      <c r="CZ444">
        <f>AF444</f>
        <v>83.1</v>
      </c>
      <c r="DA444">
        <f>AJ444</f>
        <v>12.72</v>
      </c>
      <c r="DB444">
        <f t="shared" si="195"/>
        <v>4.99</v>
      </c>
      <c r="DC444">
        <f t="shared" si="196"/>
        <v>0.76</v>
      </c>
      <c r="DD444" t="s">
        <v>3</v>
      </c>
      <c r="DE444" t="s">
        <v>3</v>
      </c>
      <c r="DF444">
        <f t="shared" si="193"/>
        <v>0</v>
      </c>
      <c r="DG444">
        <f>ROUND(ROUND(AF444*AJ444,2)*CX444,2)</f>
        <v>761.06</v>
      </c>
      <c r="DH444">
        <f>ROUND(ROUND(AG444*AK444,2)*CX444,2)</f>
        <v>309.76</v>
      </c>
      <c r="DI444">
        <f t="shared" si="168"/>
        <v>0</v>
      </c>
      <c r="DJ444">
        <f>DG444</f>
        <v>761.06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ROW(Source!A881)</f>
        <v>881</v>
      </c>
      <c r="B445">
        <v>50626683</v>
      </c>
      <c r="C445">
        <v>50628614</v>
      </c>
      <c r="D445">
        <v>46170215</v>
      </c>
      <c r="E445">
        <v>1</v>
      </c>
      <c r="F445">
        <v>1</v>
      </c>
      <c r="G445">
        <v>30570983</v>
      </c>
      <c r="H445">
        <v>2</v>
      </c>
      <c r="I445" t="s">
        <v>1072</v>
      </c>
      <c r="J445" t="s">
        <v>1073</v>
      </c>
      <c r="K445" t="s">
        <v>1074</v>
      </c>
      <c r="L445">
        <v>1368</v>
      </c>
      <c r="N445">
        <v>1011</v>
      </c>
      <c r="O445" t="s">
        <v>893</v>
      </c>
      <c r="P445" t="s">
        <v>893</v>
      </c>
      <c r="Q445">
        <v>1</v>
      </c>
      <c r="W445">
        <v>0</v>
      </c>
      <c r="X445">
        <v>922387863</v>
      </c>
      <c r="Y445">
        <f t="shared" si="194"/>
        <v>0.02</v>
      </c>
      <c r="AA445">
        <v>0</v>
      </c>
      <c r="AB445">
        <v>2167.92</v>
      </c>
      <c r="AC445">
        <v>615.80999999999995</v>
      </c>
      <c r="AD445">
        <v>0</v>
      </c>
      <c r="AE445">
        <v>0</v>
      </c>
      <c r="AF445">
        <v>179.17</v>
      </c>
      <c r="AG445">
        <v>16.93</v>
      </c>
      <c r="AH445">
        <v>0</v>
      </c>
      <c r="AI445">
        <v>1</v>
      </c>
      <c r="AJ445">
        <v>11.34</v>
      </c>
      <c r="AK445">
        <v>34.090000000000003</v>
      </c>
      <c r="AL445">
        <v>1</v>
      </c>
      <c r="AM445">
        <v>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0.02</v>
      </c>
      <c r="AU445" t="s">
        <v>3</v>
      </c>
      <c r="AV445">
        <v>0</v>
      </c>
      <c r="AW445">
        <v>2</v>
      </c>
      <c r="AX445">
        <v>50628625</v>
      </c>
      <c r="AY445">
        <v>1</v>
      </c>
      <c r="AZ445">
        <v>0</v>
      </c>
      <c r="BA445">
        <v>516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ROUND(Y445*Source!I881*DO445,9)</f>
        <v>0</v>
      </c>
      <c r="CX445">
        <f>ROUND(Y445*Source!I881,9)</f>
        <v>0.24</v>
      </c>
      <c r="CY445">
        <f>AB445</f>
        <v>2167.92</v>
      </c>
      <c r="CZ445">
        <f>AF445</f>
        <v>179.17</v>
      </c>
      <c r="DA445">
        <f>AJ445</f>
        <v>11.34</v>
      </c>
      <c r="DB445">
        <f t="shared" si="195"/>
        <v>3.58</v>
      </c>
      <c r="DC445">
        <f t="shared" si="196"/>
        <v>0.34</v>
      </c>
      <c r="DD445" t="s">
        <v>3</v>
      </c>
      <c r="DE445" t="s">
        <v>3</v>
      </c>
      <c r="DF445">
        <f t="shared" si="193"/>
        <v>0</v>
      </c>
      <c r="DG445">
        <f>ROUND(ROUND(AF445*AJ445,2)*CX445,2)</f>
        <v>487.63</v>
      </c>
      <c r="DH445">
        <f>ROUND(ROUND(AG445*AK445,2)*CX445,2)</f>
        <v>138.51</v>
      </c>
      <c r="DI445">
        <f t="shared" si="168"/>
        <v>0</v>
      </c>
      <c r="DJ445">
        <f>DG445</f>
        <v>487.63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ROW(Source!A881)</f>
        <v>881</v>
      </c>
      <c r="B446">
        <v>50626683</v>
      </c>
      <c r="C446">
        <v>50628614</v>
      </c>
      <c r="D446">
        <v>31112719</v>
      </c>
      <c r="E446">
        <v>1</v>
      </c>
      <c r="F446">
        <v>1</v>
      </c>
      <c r="G446">
        <v>30570983</v>
      </c>
      <c r="H446">
        <v>3</v>
      </c>
      <c r="I446" t="s">
        <v>1078</v>
      </c>
      <c r="J446" t="s">
        <v>1079</v>
      </c>
      <c r="K446" t="s">
        <v>1080</v>
      </c>
      <c r="L446">
        <v>1346</v>
      </c>
      <c r="N446">
        <v>1009</v>
      </c>
      <c r="O446" t="s">
        <v>262</v>
      </c>
      <c r="P446" t="s">
        <v>262</v>
      </c>
      <c r="Q446">
        <v>1</v>
      </c>
      <c r="W446">
        <v>0</v>
      </c>
      <c r="X446">
        <v>-2103580919</v>
      </c>
      <c r="Y446">
        <f t="shared" si="194"/>
        <v>0.04</v>
      </c>
      <c r="AA446">
        <v>214.7</v>
      </c>
      <c r="AB446">
        <v>0</v>
      </c>
      <c r="AC446">
        <v>0</v>
      </c>
      <c r="AD446">
        <v>0</v>
      </c>
      <c r="AE446">
        <v>38</v>
      </c>
      <c r="AF446">
        <v>0</v>
      </c>
      <c r="AG446">
        <v>0</v>
      </c>
      <c r="AH446">
        <v>0</v>
      </c>
      <c r="AI446">
        <v>5.65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0.04</v>
      </c>
      <c r="AU446" t="s">
        <v>3</v>
      </c>
      <c r="AV446">
        <v>0</v>
      </c>
      <c r="AW446">
        <v>2</v>
      </c>
      <c r="AX446">
        <v>50628626</v>
      </c>
      <c r="AY446">
        <v>1</v>
      </c>
      <c r="AZ446">
        <v>0</v>
      </c>
      <c r="BA446">
        <v>517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ROUND(Y446*Source!I881,9)</f>
        <v>0.48</v>
      </c>
      <c r="CY446">
        <f>AA446</f>
        <v>214.7</v>
      </c>
      <c r="CZ446">
        <f>AE446</f>
        <v>38</v>
      </c>
      <c r="DA446">
        <f>AI446</f>
        <v>5.65</v>
      </c>
      <c r="DB446">
        <f t="shared" si="195"/>
        <v>1.52</v>
      </c>
      <c r="DC446">
        <f t="shared" si="196"/>
        <v>0</v>
      </c>
      <c r="DD446" t="s">
        <v>3</v>
      </c>
      <c r="DE446" t="s">
        <v>3</v>
      </c>
      <c r="DF446">
        <f>ROUND(ROUND(AE446*AI446,2)*CX446,2)</f>
        <v>103.06</v>
      </c>
      <c r="DG446">
        <f t="shared" ref="DG446:DG465" si="197">ROUND(ROUND(AF446,2)*CX446,2)</f>
        <v>0</v>
      </c>
      <c r="DH446">
        <f t="shared" ref="DH446:DH465" si="198">ROUND(ROUND(AG446,2)*CX446,2)</f>
        <v>0</v>
      </c>
      <c r="DI446">
        <f t="shared" si="168"/>
        <v>0</v>
      </c>
      <c r="DJ446">
        <f>DF446</f>
        <v>103.06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ROW(Source!A881)</f>
        <v>881</v>
      </c>
      <c r="B447">
        <v>50626683</v>
      </c>
      <c r="C447">
        <v>50628614</v>
      </c>
      <c r="D447">
        <v>46136203</v>
      </c>
      <c r="E447">
        <v>1</v>
      </c>
      <c r="F447">
        <v>1</v>
      </c>
      <c r="G447">
        <v>30570983</v>
      </c>
      <c r="H447">
        <v>3</v>
      </c>
      <c r="I447" t="s">
        <v>1081</v>
      </c>
      <c r="J447" t="s">
        <v>1090</v>
      </c>
      <c r="K447" t="s">
        <v>1091</v>
      </c>
      <c r="L447">
        <v>1348</v>
      </c>
      <c r="N447">
        <v>1009</v>
      </c>
      <c r="O447" t="s">
        <v>84</v>
      </c>
      <c r="P447" t="s">
        <v>84</v>
      </c>
      <c r="Q447">
        <v>1000</v>
      </c>
      <c r="W447">
        <v>0</v>
      </c>
      <c r="X447">
        <v>-1982558046</v>
      </c>
      <c r="Y447">
        <f t="shared" si="194"/>
        <v>1E-4</v>
      </c>
      <c r="AA447">
        <v>48667.17</v>
      </c>
      <c r="AB447">
        <v>0</v>
      </c>
      <c r="AC447">
        <v>0</v>
      </c>
      <c r="AD447">
        <v>0</v>
      </c>
      <c r="AE447">
        <v>16222.39</v>
      </c>
      <c r="AF447">
        <v>0</v>
      </c>
      <c r="AG447">
        <v>0</v>
      </c>
      <c r="AH447">
        <v>0</v>
      </c>
      <c r="AI447">
        <v>3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1E-4</v>
      </c>
      <c r="AU447" t="s">
        <v>3</v>
      </c>
      <c r="AV447">
        <v>0</v>
      </c>
      <c r="AW447">
        <v>2</v>
      </c>
      <c r="AX447">
        <v>50628627</v>
      </c>
      <c r="AY447">
        <v>1</v>
      </c>
      <c r="AZ447">
        <v>0</v>
      </c>
      <c r="BA447">
        <v>518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ROUND(Y447*Source!I881,9)</f>
        <v>1.1999999999999999E-3</v>
      </c>
      <c r="CY447">
        <f>AA447</f>
        <v>48667.17</v>
      </c>
      <c r="CZ447">
        <f>AE447</f>
        <v>16222.39</v>
      </c>
      <c r="DA447">
        <f>AI447</f>
        <v>3</v>
      </c>
      <c r="DB447">
        <f t="shared" si="195"/>
        <v>1.62</v>
      </c>
      <c r="DC447">
        <f t="shared" si="196"/>
        <v>0</v>
      </c>
      <c r="DD447" t="s">
        <v>3</v>
      </c>
      <c r="DE447" t="s">
        <v>3</v>
      </c>
      <c r="DF447">
        <f>ROUND(ROUND(AE447*AI447,2)*CX447,2)</f>
        <v>58.4</v>
      </c>
      <c r="DG447">
        <f t="shared" si="197"/>
        <v>0</v>
      </c>
      <c r="DH447">
        <f t="shared" si="198"/>
        <v>0</v>
      </c>
      <c r="DI447">
        <f t="shared" si="168"/>
        <v>0</v>
      </c>
      <c r="DJ447">
        <f>DF447</f>
        <v>58.4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ROW(Source!A881)</f>
        <v>881</v>
      </c>
      <c r="B448">
        <v>50626683</v>
      </c>
      <c r="C448">
        <v>50628614</v>
      </c>
      <c r="D448">
        <v>46136327</v>
      </c>
      <c r="E448">
        <v>1</v>
      </c>
      <c r="F448">
        <v>1</v>
      </c>
      <c r="G448">
        <v>30570983</v>
      </c>
      <c r="H448">
        <v>3</v>
      </c>
      <c r="I448" t="s">
        <v>1084</v>
      </c>
      <c r="J448" t="s">
        <v>1092</v>
      </c>
      <c r="K448" t="s">
        <v>1093</v>
      </c>
      <c r="L448">
        <v>1346</v>
      </c>
      <c r="N448">
        <v>1009</v>
      </c>
      <c r="O448" t="s">
        <v>262</v>
      </c>
      <c r="P448" t="s">
        <v>262</v>
      </c>
      <c r="Q448">
        <v>1</v>
      </c>
      <c r="W448">
        <v>0</v>
      </c>
      <c r="X448">
        <v>408584083</v>
      </c>
      <c r="Y448">
        <f t="shared" si="194"/>
        <v>0.01</v>
      </c>
      <c r="AA448">
        <v>73.900000000000006</v>
      </c>
      <c r="AB448">
        <v>0</v>
      </c>
      <c r="AC448">
        <v>0</v>
      </c>
      <c r="AD448">
        <v>0</v>
      </c>
      <c r="AE448">
        <v>20.190000000000001</v>
      </c>
      <c r="AF448">
        <v>0</v>
      </c>
      <c r="AG448">
        <v>0</v>
      </c>
      <c r="AH448">
        <v>0</v>
      </c>
      <c r="AI448">
        <v>3.66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0.01</v>
      </c>
      <c r="AU448" t="s">
        <v>3</v>
      </c>
      <c r="AV448">
        <v>0</v>
      </c>
      <c r="AW448">
        <v>2</v>
      </c>
      <c r="AX448">
        <v>50628628</v>
      </c>
      <c r="AY448">
        <v>1</v>
      </c>
      <c r="AZ448">
        <v>0</v>
      </c>
      <c r="BA448">
        <v>519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ROUND(Y448*Source!I881,9)</f>
        <v>0.12</v>
      </c>
      <c r="CY448">
        <f>AA448</f>
        <v>73.900000000000006</v>
      </c>
      <c r="CZ448">
        <f>AE448</f>
        <v>20.190000000000001</v>
      </c>
      <c r="DA448">
        <f>AI448</f>
        <v>3.66</v>
      </c>
      <c r="DB448">
        <f t="shared" si="195"/>
        <v>0.2</v>
      </c>
      <c r="DC448">
        <f t="shared" si="196"/>
        <v>0</v>
      </c>
      <c r="DD448" t="s">
        <v>3</v>
      </c>
      <c r="DE448" t="s">
        <v>3</v>
      </c>
      <c r="DF448">
        <f>ROUND(ROUND(AE448*AI448,2)*CX448,2)</f>
        <v>8.8699999999999992</v>
      </c>
      <c r="DG448">
        <f t="shared" si="197"/>
        <v>0</v>
      </c>
      <c r="DH448">
        <f t="shared" si="198"/>
        <v>0</v>
      </c>
      <c r="DI448">
        <f t="shared" si="168"/>
        <v>0</v>
      </c>
      <c r="DJ448">
        <f>DF448</f>
        <v>8.8699999999999992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ROW(Source!A881)</f>
        <v>881</v>
      </c>
      <c r="B449">
        <v>50626683</v>
      </c>
      <c r="C449">
        <v>50628614</v>
      </c>
      <c r="D449">
        <v>46146464</v>
      </c>
      <c r="E449">
        <v>1</v>
      </c>
      <c r="F449">
        <v>1</v>
      </c>
      <c r="G449">
        <v>30570983</v>
      </c>
      <c r="H449">
        <v>3</v>
      </c>
      <c r="I449" t="s">
        <v>758</v>
      </c>
      <c r="J449" t="s">
        <v>760</v>
      </c>
      <c r="K449" t="s">
        <v>759</v>
      </c>
      <c r="L449">
        <v>1354</v>
      </c>
      <c r="N449">
        <v>1010</v>
      </c>
      <c r="O449" t="s">
        <v>402</v>
      </c>
      <c r="P449" t="s">
        <v>402</v>
      </c>
      <c r="Q449">
        <v>1</v>
      </c>
      <c r="W449">
        <v>0</v>
      </c>
      <c r="X449">
        <v>-1795780145</v>
      </c>
      <c r="Y449">
        <f t="shared" si="194"/>
        <v>1</v>
      </c>
      <c r="AA449">
        <v>640.77</v>
      </c>
      <c r="AB449">
        <v>0</v>
      </c>
      <c r="AC449">
        <v>0</v>
      </c>
      <c r="AD449">
        <v>0</v>
      </c>
      <c r="AE449">
        <v>132.38999999999999</v>
      </c>
      <c r="AF449">
        <v>0</v>
      </c>
      <c r="AG449">
        <v>0</v>
      </c>
      <c r="AH449">
        <v>0</v>
      </c>
      <c r="AI449">
        <v>4.84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0</v>
      </c>
      <c r="AR449">
        <v>0</v>
      </c>
      <c r="AS449" t="s">
        <v>3</v>
      </c>
      <c r="AT449">
        <v>1</v>
      </c>
      <c r="AU449" t="s">
        <v>3</v>
      </c>
      <c r="AV449">
        <v>0</v>
      </c>
      <c r="AW449">
        <v>1</v>
      </c>
      <c r="AX449">
        <v>-1</v>
      </c>
      <c r="AY449">
        <v>0</v>
      </c>
      <c r="AZ449">
        <v>0</v>
      </c>
      <c r="BA449" t="s">
        <v>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ROUND(Y449*Source!I881,9)</f>
        <v>12</v>
      </c>
      <c r="CY449">
        <f>AA449</f>
        <v>640.77</v>
      </c>
      <c r="CZ449">
        <f>AE449</f>
        <v>132.38999999999999</v>
      </c>
      <c r="DA449">
        <f>AI449</f>
        <v>4.84</v>
      </c>
      <c r="DB449">
        <f t="shared" si="195"/>
        <v>132.38999999999999</v>
      </c>
      <c r="DC449">
        <f t="shared" si="196"/>
        <v>0</v>
      </c>
      <c r="DD449" t="s">
        <v>3</v>
      </c>
      <c r="DE449" t="s">
        <v>3</v>
      </c>
      <c r="DF449">
        <f>ROUND(ROUND(AE449*AI449,2)*CX449,2)</f>
        <v>7689.24</v>
      </c>
      <c r="DG449">
        <f t="shared" si="197"/>
        <v>0</v>
      </c>
      <c r="DH449">
        <f t="shared" si="198"/>
        <v>0</v>
      </c>
      <c r="DI449">
        <f t="shared" ref="DI449:DI516" si="199">ROUND(ROUND(AH449,2)*CX449,2)</f>
        <v>0</v>
      </c>
      <c r="DJ449">
        <f>DF449</f>
        <v>7689.24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ROW(Source!A881)</f>
        <v>881</v>
      </c>
      <c r="B450">
        <v>50626683</v>
      </c>
      <c r="C450">
        <v>50628614</v>
      </c>
      <c r="D450">
        <v>46146544</v>
      </c>
      <c r="E450">
        <v>1</v>
      </c>
      <c r="F450">
        <v>1</v>
      </c>
      <c r="G450">
        <v>30570983</v>
      </c>
      <c r="H450">
        <v>3</v>
      </c>
      <c r="I450" t="s">
        <v>1094</v>
      </c>
      <c r="J450" t="s">
        <v>1095</v>
      </c>
      <c r="K450" t="s">
        <v>1096</v>
      </c>
      <c r="L450">
        <v>1346</v>
      </c>
      <c r="N450">
        <v>1009</v>
      </c>
      <c r="O450" t="s">
        <v>262</v>
      </c>
      <c r="P450" t="s">
        <v>262</v>
      </c>
      <c r="Q450">
        <v>1</v>
      </c>
      <c r="W450">
        <v>0</v>
      </c>
      <c r="X450">
        <v>-1342447257</v>
      </c>
      <c r="Y450">
        <f t="shared" si="194"/>
        <v>1.374E-2</v>
      </c>
      <c r="AA450">
        <v>146.6</v>
      </c>
      <c r="AB450">
        <v>0</v>
      </c>
      <c r="AC450">
        <v>0</v>
      </c>
      <c r="AD450">
        <v>0</v>
      </c>
      <c r="AE450">
        <v>19.29</v>
      </c>
      <c r="AF450">
        <v>0</v>
      </c>
      <c r="AG450">
        <v>0</v>
      </c>
      <c r="AH450">
        <v>0</v>
      </c>
      <c r="AI450">
        <v>7.6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1.374E-2</v>
      </c>
      <c r="AU450" t="s">
        <v>3</v>
      </c>
      <c r="AV450">
        <v>0</v>
      </c>
      <c r="AW450">
        <v>2</v>
      </c>
      <c r="AX450">
        <v>50628629</v>
      </c>
      <c r="AY450">
        <v>1</v>
      </c>
      <c r="AZ450">
        <v>0</v>
      </c>
      <c r="BA450">
        <v>520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ROUND(Y450*Source!I881,9)</f>
        <v>0.16488</v>
      </c>
      <c r="CY450">
        <f>AA450</f>
        <v>146.6</v>
      </c>
      <c r="CZ450">
        <f>AE450</f>
        <v>19.29</v>
      </c>
      <c r="DA450">
        <f>AI450</f>
        <v>7.6</v>
      </c>
      <c r="DB450">
        <f t="shared" si="195"/>
        <v>0.27</v>
      </c>
      <c r="DC450">
        <f t="shared" si="196"/>
        <v>0</v>
      </c>
      <c r="DD450" t="s">
        <v>3</v>
      </c>
      <c r="DE450" t="s">
        <v>3</v>
      </c>
      <c r="DF450">
        <f>ROUND(ROUND(AE450*AI450,2)*CX450,2)</f>
        <v>24.17</v>
      </c>
      <c r="DG450">
        <f t="shared" si="197"/>
        <v>0</v>
      </c>
      <c r="DH450">
        <f t="shared" si="198"/>
        <v>0</v>
      </c>
      <c r="DI450">
        <f t="shared" si="199"/>
        <v>0</v>
      </c>
      <c r="DJ450">
        <f>DF450</f>
        <v>24.17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ROW(Source!A884)</f>
        <v>884</v>
      </c>
      <c r="B451">
        <v>50626682</v>
      </c>
      <c r="C451">
        <v>50628633</v>
      </c>
      <c r="D451">
        <v>40404405</v>
      </c>
      <c r="E451">
        <v>30570983</v>
      </c>
      <c r="F451">
        <v>1</v>
      </c>
      <c r="G451">
        <v>30570983</v>
      </c>
      <c r="H451">
        <v>1</v>
      </c>
      <c r="I451" t="s">
        <v>887</v>
      </c>
      <c r="J451" t="s">
        <v>3</v>
      </c>
      <c r="K451" t="s">
        <v>888</v>
      </c>
      <c r="L451">
        <v>1191</v>
      </c>
      <c r="N451">
        <v>1013</v>
      </c>
      <c r="O451" t="s">
        <v>889</v>
      </c>
      <c r="P451" t="s">
        <v>889</v>
      </c>
      <c r="Q451">
        <v>1</v>
      </c>
      <c r="W451">
        <v>0</v>
      </c>
      <c r="X451">
        <v>476480486</v>
      </c>
      <c r="Y451">
        <f t="shared" si="194"/>
        <v>13.52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13.52</v>
      </c>
      <c r="AU451" t="s">
        <v>3</v>
      </c>
      <c r="AV451">
        <v>1</v>
      </c>
      <c r="AW451">
        <v>2</v>
      </c>
      <c r="AX451">
        <v>50628648</v>
      </c>
      <c r="AY451">
        <v>1</v>
      </c>
      <c r="AZ451">
        <v>0</v>
      </c>
      <c r="BA451">
        <v>523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U451">
        <f>ROUND(AT451*Source!I884*AH451*AL451,2)</f>
        <v>0</v>
      </c>
      <c r="CV451">
        <f>ROUND(Y451*Source!I884,9)</f>
        <v>8.01736</v>
      </c>
      <c r="CW451">
        <v>0</v>
      </c>
      <c r="CX451">
        <f>ROUND(Y451*Source!I884,9)</f>
        <v>8.01736</v>
      </c>
      <c r="CY451">
        <f>AD451</f>
        <v>0</v>
      </c>
      <c r="CZ451">
        <f>AH451</f>
        <v>0</v>
      </c>
      <c r="DA451">
        <f>AL451</f>
        <v>1</v>
      </c>
      <c r="DB451">
        <f t="shared" si="195"/>
        <v>0</v>
      </c>
      <c r="DC451">
        <f t="shared" si="196"/>
        <v>0</v>
      </c>
      <c r="DD451" t="s">
        <v>3</v>
      </c>
      <c r="DE451" t="s">
        <v>3</v>
      </c>
      <c r="DF451">
        <f t="shared" ref="DF451:DF470" si="200">ROUND(ROUND(AE451,2)*CX451,2)</f>
        <v>0</v>
      </c>
      <c r="DG451">
        <f t="shared" si="197"/>
        <v>0</v>
      </c>
      <c r="DH451">
        <f t="shared" si="198"/>
        <v>0</v>
      </c>
      <c r="DI451">
        <f t="shared" si="199"/>
        <v>0</v>
      </c>
      <c r="DJ451">
        <f>DI451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ROW(Source!A884)</f>
        <v>884</v>
      </c>
      <c r="B452">
        <v>50626682</v>
      </c>
      <c r="C452">
        <v>50628633</v>
      </c>
      <c r="D452">
        <v>46170589</v>
      </c>
      <c r="E452">
        <v>1</v>
      </c>
      <c r="F452">
        <v>1</v>
      </c>
      <c r="G452">
        <v>30570983</v>
      </c>
      <c r="H452">
        <v>2</v>
      </c>
      <c r="I452" t="s">
        <v>1103</v>
      </c>
      <c r="J452" t="s">
        <v>1104</v>
      </c>
      <c r="K452" t="s">
        <v>1105</v>
      </c>
      <c r="L452">
        <v>1368</v>
      </c>
      <c r="N452">
        <v>1011</v>
      </c>
      <c r="O452" t="s">
        <v>893</v>
      </c>
      <c r="P452" t="s">
        <v>893</v>
      </c>
      <c r="Q452">
        <v>1</v>
      </c>
      <c r="W452">
        <v>0</v>
      </c>
      <c r="X452">
        <v>-1997320164</v>
      </c>
      <c r="Y452">
        <f t="shared" si="194"/>
        <v>2.0499999999999998</v>
      </c>
      <c r="AA452">
        <v>0</v>
      </c>
      <c r="AB452">
        <v>5.78</v>
      </c>
      <c r="AC452">
        <v>0</v>
      </c>
      <c r="AD452">
        <v>0</v>
      </c>
      <c r="AE452">
        <v>0</v>
      </c>
      <c r="AF452">
        <v>5.78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2.0499999999999998</v>
      </c>
      <c r="AU452" t="s">
        <v>3</v>
      </c>
      <c r="AV452">
        <v>0</v>
      </c>
      <c r="AW452">
        <v>2</v>
      </c>
      <c r="AX452">
        <v>50628649</v>
      </c>
      <c r="AY452">
        <v>1</v>
      </c>
      <c r="AZ452">
        <v>0</v>
      </c>
      <c r="BA452">
        <v>524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ROUND(Y452*Source!I884*DO452,9)</f>
        <v>0</v>
      </c>
      <c r="CX452">
        <f>ROUND(Y452*Source!I884,9)</f>
        <v>1.2156499999999999</v>
      </c>
      <c r="CY452">
        <f>AB452</f>
        <v>5.78</v>
      </c>
      <c r="CZ452">
        <f>AF452</f>
        <v>5.78</v>
      </c>
      <c r="DA452">
        <f>AJ452</f>
        <v>1</v>
      </c>
      <c r="DB452">
        <f t="shared" si="195"/>
        <v>11.85</v>
      </c>
      <c r="DC452">
        <f t="shared" si="196"/>
        <v>0</v>
      </c>
      <c r="DD452" t="s">
        <v>3</v>
      </c>
      <c r="DE452" t="s">
        <v>3</v>
      </c>
      <c r="DF452">
        <f t="shared" si="200"/>
        <v>0</v>
      </c>
      <c r="DG452">
        <f t="shared" si="197"/>
        <v>7.03</v>
      </c>
      <c r="DH452">
        <f t="shared" si="198"/>
        <v>0</v>
      </c>
      <c r="DI452">
        <f t="shared" si="199"/>
        <v>0</v>
      </c>
      <c r="DJ452">
        <f>DG452</f>
        <v>7.03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ROW(Source!A884)</f>
        <v>884</v>
      </c>
      <c r="B453">
        <v>50626682</v>
      </c>
      <c r="C453">
        <v>50628633</v>
      </c>
      <c r="D453">
        <v>46170867</v>
      </c>
      <c r="E453">
        <v>1</v>
      </c>
      <c r="F453">
        <v>1</v>
      </c>
      <c r="G453">
        <v>30570983</v>
      </c>
      <c r="H453">
        <v>2</v>
      </c>
      <c r="I453" t="s">
        <v>939</v>
      </c>
      <c r="J453" t="s">
        <v>940</v>
      </c>
      <c r="K453" t="s">
        <v>941</v>
      </c>
      <c r="L453">
        <v>1368</v>
      </c>
      <c r="N453">
        <v>1011</v>
      </c>
      <c r="O453" t="s">
        <v>893</v>
      </c>
      <c r="P453" t="s">
        <v>893</v>
      </c>
      <c r="Q453">
        <v>1</v>
      </c>
      <c r="W453">
        <v>0</v>
      </c>
      <c r="X453">
        <v>-7781208</v>
      </c>
      <c r="Y453">
        <f t="shared" si="194"/>
        <v>0.12</v>
      </c>
      <c r="AA453">
        <v>0</v>
      </c>
      <c r="AB453">
        <v>83.1</v>
      </c>
      <c r="AC453">
        <v>12.62</v>
      </c>
      <c r="AD453">
        <v>0</v>
      </c>
      <c r="AE453">
        <v>0</v>
      </c>
      <c r="AF453">
        <v>83.1</v>
      </c>
      <c r="AG453">
        <v>12.62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0.12</v>
      </c>
      <c r="AU453" t="s">
        <v>3</v>
      </c>
      <c r="AV453">
        <v>0</v>
      </c>
      <c r="AW453">
        <v>2</v>
      </c>
      <c r="AX453">
        <v>50628650</v>
      </c>
      <c r="AY453">
        <v>1</v>
      </c>
      <c r="AZ453">
        <v>0</v>
      </c>
      <c r="BA453">
        <v>525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ROUND(Y453*Source!I884*DO453,9)</f>
        <v>0</v>
      </c>
      <c r="CX453">
        <f>ROUND(Y453*Source!I884,9)</f>
        <v>7.1160000000000001E-2</v>
      </c>
      <c r="CY453">
        <f>AB453</f>
        <v>83.1</v>
      </c>
      <c r="CZ453">
        <f>AF453</f>
        <v>83.1</v>
      </c>
      <c r="DA453">
        <f>AJ453</f>
        <v>1</v>
      </c>
      <c r="DB453">
        <f t="shared" si="195"/>
        <v>9.9700000000000006</v>
      </c>
      <c r="DC453">
        <f t="shared" si="196"/>
        <v>1.51</v>
      </c>
      <c r="DD453" t="s">
        <v>3</v>
      </c>
      <c r="DE453" t="s">
        <v>3</v>
      </c>
      <c r="DF453">
        <f t="shared" si="200"/>
        <v>0</v>
      </c>
      <c r="DG453">
        <f t="shared" si="197"/>
        <v>5.91</v>
      </c>
      <c r="DH453">
        <f t="shared" si="198"/>
        <v>0.9</v>
      </c>
      <c r="DI453">
        <f t="shared" si="199"/>
        <v>0</v>
      </c>
      <c r="DJ453">
        <f>DG453</f>
        <v>5.91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ROW(Source!A884)</f>
        <v>884</v>
      </c>
      <c r="B454">
        <v>50626682</v>
      </c>
      <c r="C454">
        <v>50628633</v>
      </c>
      <c r="D454">
        <v>46170914</v>
      </c>
      <c r="E454">
        <v>1</v>
      </c>
      <c r="F454">
        <v>1</v>
      </c>
      <c r="G454">
        <v>30570983</v>
      </c>
      <c r="H454">
        <v>2</v>
      </c>
      <c r="I454" t="s">
        <v>1106</v>
      </c>
      <c r="J454" t="s">
        <v>1107</v>
      </c>
      <c r="K454" t="s">
        <v>1108</v>
      </c>
      <c r="L454">
        <v>1368</v>
      </c>
      <c r="N454">
        <v>1011</v>
      </c>
      <c r="O454" t="s">
        <v>893</v>
      </c>
      <c r="P454" t="s">
        <v>893</v>
      </c>
      <c r="Q454">
        <v>1</v>
      </c>
      <c r="W454">
        <v>0</v>
      </c>
      <c r="X454">
        <v>-405183425</v>
      </c>
      <c r="Y454">
        <f t="shared" si="194"/>
        <v>1.86</v>
      </c>
      <c r="AA454">
        <v>0</v>
      </c>
      <c r="AB454">
        <v>0.77</v>
      </c>
      <c r="AC454">
        <v>0</v>
      </c>
      <c r="AD454">
        <v>0</v>
      </c>
      <c r="AE454">
        <v>0</v>
      </c>
      <c r="AF454">
        <v>0.77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1.86</v>
      </c>
      <c r="AU454" t="s">
        <v>3</v>
      </c>
      <c r="AV454">
        <v>0</v>
      </c>
      <c r="AW454">
        <v>2</v>
      </c>
      <c r="AX454">
        <v>50628651</v>
      </c>
      <c r="AY454">
        <v>1</v>
      </c>
      <c r="AZ454">
        <v>0</v>
      </c>
      <c r="BA454">
        <v>526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ROUND(Y454*Source!I884*DO454,9)</f>
        <v>0</v>
      </c>
      <c r="CX454">
        <f>ROUND(Y454*Source!I884,9)</f>
        <v>1.1029800000000001</v>
      </c>
      <c r="CY454">
        <f>AB454</f>
        <v>0.77</v>
      </c>
      <c r="CZ454">
        <f>AF454</f>
        <v>0.77</v>
      </c>
      <c r="DA454">
        <f>AJ454</f>
        <v>1</v>
      </c>
      <c r="DB454">
        <f t="shared" si="195"/>
        <v>1.43</v>
      </c>
      <c r="DC454">
        <f t="shared" si="196"/>
        <v>0</v>
      </c>
      <c r="DD454" t="s">
        <v>3</v>
      </c>
      <c r="DE454" t="s">
        <v>3</v>
      </c>
      <c r="DF454">
        <f t="shared" si="200"/>
        <v>0</v>
      </c>
      <c r="DG454">
        <f t="shared" si="197"/>
        <v>0.85</v>
      </c>
      <c r="DH454">
        <f t="shared" si="198"/>
        <v>0</v>
      </c>
      <c r="DI454">
        <f t="shared" si="199"/>
        <v>0</v>
      </c>
      <c r="DJ454">
        <f>DG454</f>
        <v>0.85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ROW(Source!A884)</f>
        <v>884</v>
      </c>
      <c r="B455">
        <v>50626682</v>
      </c>
      <c r="C455">
        <v>50628633</v>
      </c>
      <c r="D455">
        <v>46170944</v>
      </c>
      <c r="E455">
        <v>1</v>
      </c>
      <c r="F455">
        <v>1</v>
      </c>
      <c r="G455">
        <v>30570983</v>
      </c>
      <c r="H455">
        <v>2</v>
      </c>
      <c r="I455" t="s">
        <v>1109</v>
      </c>
      <c r="J455" t="s">
        <v>1110</v>
      </c>
      <c r="K455" t="s">
        <v>1111</v>
      </c>
      <c r="L455">
        <v>1368</v>
      </c>
      <c r="N455">
        <v>1011</v>
      </c>
      <c r="O455" t="s">
        <v>893</v>
      </c>
      <c r="P455" t="s">
        <v>893</v>
      </c>
      <c r="Q455">
        <v>1</v>
      </c>
      <c r="W455">
        <v>0</v>
      </c>
      <c r="X455">
        <v>-597135882</v>
      </c>
      <c r="Y455">
        <f t="shared" si="194"/>
        <v>1.94</v>
      </c>
      <c r="AA455">
        <v>0</v>
      </c>
      <c r="AB455">
        <v>0.47</v>
      </c>
      <c r="AC455">
        <v>0</v>
      </c>
      <c r="AD455">
        <v>0</v>
      </c>
      <c r="AE455">
        <v>0</v>
      </c>
      <c r="AF455">
        <v>0.47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1.94</v>
      </c>
      <c r="AU455" t="s">
        <v>3</v>
      </c>
      <c r="AV455">
        <v>0</v>
      </c>
      <c r="AW455">
        <v>2</v>
      </c>
      <c r="AX455">
        <v>50628652</v>
      </c>
      <c r="AY455">
        <v>1</v>
      </c>
      <c r="AZ455">
        <v>0</v>
      </c>
      <c r="BA455">
        <v>527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ROUND(Y455*Source!I884*DO455,9)</f>
        <v>0</v>
      </c>
      <c r="CX455">
        <f>ROUND(Y455*Source!I884,9)</f>
        <v>1.15042</v>
      </c>
      <c r="CY455">
        <f>AB455</f>
        <v>0.47</v>
      </c>
      <c r="CZ455">
        <f>AF455</f>
        <v>0.47</v>
      </c>
      <c r="DA455">
        <f>AJ455</f>
        <v>1</v>
      </c>
      <c r="DB455">
        <f t="shared" si="195"/>
        <v>0.91</v>
      </c>
      <c r="DC455">
        <f t="shared" si="196"/>
        <v>0</v>
      </c>
      <c r="DD455" t="s">
        <v>3</v>
      </c>
      <c r="DE455" t="s">
        <v>3</v>
      </c>
      <c r="DF455">
        <f t="shared" si="200"/>
        <v>0</v>
      </c>
      <c r="DG455">
        <f t="shared" si="197"/>
        <v>0.54</v>
      </c>
      <c r="DH455">
        <f t="shared" si="198"/>
        <v>0</v>
      </c>
      <c r="DI455">
        <f t="shared" si="199"/>
        <v>0</v>
      </c>
      <c r="DJ455">
        <f>DG455</f>
        <v>0.54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ROW(Source!A884)</f>
        <v>884</v>
      </c>
      <c r="B456">
        <v>50626682</v>
      </c>
      <c r="C456">
        <v>50628633</v>
      </c>
      <c r="D456">
        <v>40406154</v>
      </c>
      <c r="E456">
        <v>30570983</v>
      </c>
      <c r="F456">
        <v>1</v>
      </c>
      <c r="G456">
        <v>30570983</v>
      </c>
      <c r="H456">
        <v>2</v>
      </c>
      <c r="I456" t="s">
        <v>897</v>
      </c>
      <c r="J456" t="s">
        <v>3</v>
      </c>
      <c r="K456" t="s">
        <v>898</v>
      </c>
      <c r="L456">
        <v>1344</v>
      </c>
      <c r="N456">
        <v>1008</v>
      </c>
      <c r="O456" t="s">
        <v>899</v>
      </c>
      <c r="P456" t="s">
        <v>899</v>
      </c>
      <c r="Q456">
        <v>1</v>
      </c>
      <c r="W456">
        <v>0</v>
      </c>
      <c r="X456">
        <v>-1180195794</v>
      </c>
      <c r="Y456">
        <f t="shared" si="194"/>
        <v>0.01</v>
      </c>
      <c r="AA456">
        <v>0</v>
      </c>
      <c r="AB456">
        <v>1</v>
      </c>
      <c r="AC456">
        <v>0</v>
      </c>
      <c r="AD456">
        <v>0</v>
      </c>
      <c r="AE456">
        <v>0</v>
      </c>
      <c r="AF456">
        <v>1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0.01</v>
      </c>
      <c r="AU456" t="s">
        <v>3</v>
      </c>
      <c r="AV456">
        <v>0</v>
      </c>
      <c r="AW456">
        <v>2</v>
      </c>
      <c r="AX456">
        <v>50628653</v>
      </c>
      <c r="AY456">
        <v>1</v>
      </c>
      <c r="AZ456">
        <v>0</v>
      </c>
      <c r="BA456">
        <v>528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ROUND(Y456*Source!I884*DO456,9)</f>
        <v>0</v>
      </c>
      <c r="CX456">
        <f>ROUND(Y456*Source!I884,9)</f>
        <v>5.9300000000000004E-3</v>
      </c>
      <c r="CY456">
        <f>AB456</f>
        <v>1</v>
      </c>
      <c r="CZ456">
        <f>AF456</f>
        <v>1</v>
      </c>
      <c r="DA456">
        <f>AJ456</f>
        <v>1</v>
      </c>
      <c r="DB456">
        <f t="shared" si="195"/>
        <v>0.01</v>
      </c>
      <c r="DC456">
        <f t="shared" si="196"/>
        <v>0</v>
      </c>
      <c r="DD456" t="s">
        <v>3</v>
      </c>
      <c r="DE456" t="s">
        <v>3</v>
      </c>
      <c r="DF456">
        <f t="shared" si="200"/>
        <v>0</v>
      </c>
      <c r="DG456">
        <f t="shared" si="197"/>
        <v>0.01</v>
      </c>
      <c r="DH456">
        <f t="shared" si="198"/>
        <v>0</v>
      </c>
      <c r="DI456">
        <f t="shared" si="199"/>
        <v>0</v>
      </c>
      <c r="DJ456">
        <f>DG456</f>
        <v>0.01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ROW(Source!A884)</f>
        <v>884</v>
      </c>
      <c r="B457">
        <v>50626682</v>
      </c>
      <c r="C457">
        <v>50628633</v>
      </c>
      <c r="D457">
        <v>31110605</v>
      </c>
      <c r="E457">
        <v>1</v>
      </c>
      <c r="F457">
        <v>1</v>
      </c>
      <c r="G457">
        <v>30570983</v>
      </c>
      <c r="H457">
        <v>3</v>
      </c>
      <c r="I457" t="s">
        <v>933</v>
      </c>
      <c r="J457" t="s">
        <v>934</v>
      </c>
      <c r="K457" t="s">
        <v>935</v>
      </c>
      <c r="L457">
        <v>1339</v>
      </c>
      <c r="N457">
        <v>1007</v>
      </c>
      <c r="O457" t="s">
        <v>71</v>
      </c>
      <c r="P457" t="s">
        <v>71</v>
      </c>
      <c r="Q457">
        <v>1</v>
      </c>
      <c r="W457">
        <v>0</v>
      </c>
      <c r="X457">
        <v>1942501623</v>
      </c>
      <c r="Y457">
        <f t="shared" si="194"/>
        <v>3.3403999999999998</v>
      </c>
      <c r="AA457">
        <v>7.07</v>
      </c>
      <c r="AB457">
        <v>0</v>
      </c>
      <c r="AC457">
        <v>0</v>
      </c>
      <c r="AD457">
        <v>0</v>
      </c>
      <c r="AE457">
        <v>7.07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3.3403999999999998</v>
      </c>
      <c r="AU457" t="s">
        <v>3</v>
      </c>
      <c r="AV457">
        <v>0</v>
      </c>
      <c r="AW457">
        <v>2</v>
      </c>
      <c r="AX457">
        <v>50628654</v>
      </c>
      <c r="AY457">
        <v>1</v>
      </c>
      <c r="AZ457">
        <v>0</v>
      </c>
      <c r="BA457">
        <v>529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ROUND(Y457*Source!I884,9)</f>
        <v>1.9808572</v>
      </c>
      <c r="CY457">
        <f t="shared" ref="CY457:CY464" si="201">AA457</f>
        <v>7.07</v>
      </c>
      <c r="CZ457">
        <f t="shared" ref="CZ457:CZ464" si="202">AE457</f>
        <v>7.07</v>
      </c>
      <c r="DA457">
        <f t="shared" ref="DA457:DA464" si="203">AI457</f>
        <v>1</v>
      </c>
      <c r="DB457">
        <f t="shared" si="195"/>
        <v>23.62</v>
      </c>
      <c r="DC457">
        <f t="shared" si="196"/>
        <v>0</v>
      </c>
      <c r="DD457" t="s">
        <v>3</v>
      </c>
      <c r="DE457" t="s">
        <v>3</v>
      </c>
      <c r="DF457">
        <f t="shared" si="200"/>
        <v>14</v>
      </c>
      <c r="DG457">
        <f t="shared" si="197"/>
        <v>0</v>
      </c>
      <c r="DH457">
        <f t="shared" si="198"/>
        <v>0</v>
      </c>
      <c r="DI457">
        <f t="shared" si="199"/>
        <v>0</v>
      </c>
      <c r="DJ457">
        <f t="shared" ref="DJ457:DJ464" si="204">DF457</f>
        <v>14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ROW(Source!A884)</f>
        <v>884</v>
      </c>
      <c r="B458">
        <v>50626682</v>
      </c>
      <c r="C458">
        <v>50628633</v>
      </c>
      <c r="D458">
        <v>46137688</v>
      </c>
      <c r="E458">
        <v>1</v>
      </c>
      <c r="F458">
        <v>1</v>
      </c>
      <c r="G458">
        <v>30570983</v>
      </c>
      <c r="H458">
        <v>3</v>
      </c>
      <c r="I458" t="s">
        <v>1112</v>
      </c>
      <c r="J458" t="s">
        <v>1113</v>
      </c>
      <c r="K458" t="s">
        <v>1114</v>
      </c>
      <c r="L458">
        <v>1355</v>
      </c>
      <c r="N458">
        <v>1010</v>
      </c>
      <c r="O458" t="s">
        <v>587</v>
      </c>
      <c r="P458" t="s">
        <v>587</v>
      </c>
      <c r="Q458">
        <v>100</v>
      </c>
      <c r="W458">
        <v>0</v>
      </c>
      <c r="X458">
        <v>1049138477</v>
      </c>
      <c r="Y458">
        <f t="shared" si="194"/>
        <v>1.1100000000000001</v>
      </c>
      <c r="AA458">
        <v>15.04</v>
      </c>
      <c r="AB458">
        <v>0</v>
      </c>
      <c r="AC458">
        <v>0</v>
      </c>
      <c r="AD458">
        <v>0</v>
      </c>
      <c r="AE458">
        <v>15.04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1.1100000000000001</v>
      </c>
      <c r="AU458" t="s">
        <v>3</v>
      </c>
      <c r="AV458">
        <v>0</v>
      </c>
      <c r="AW458">
        <v>2</v>
      </c>
      <c r="AX458">
        <v>50628655</v>
      </c>
      <c r="AY458">
        <v>1</v>
      </c>
      <c r="AZ458">
        <v>0</v>
      </c>
      <c r="BA458">
        <v>530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ROUND(Y458*Source!I884,9)</f>
        <v>0.65822999999999998</v>
      </c>
      <c r="CY458">
        <f t="shared" si="201"/>
        <v>15.04</v>
      </c>
      <c r="CZ458">
        <f t="shared" si="202"/>
        <v>15.04</v>
      </c>
      <c r="DA458">
        <f t="shared" si="203"/>
        <v>1</v>
      </c>
      <c r="DB458">
        <f t="shared" si="195"/>
        <v>16.690000000000001</v>
      </c>
      <c r="DC458">
        <f t="shared" si="196"/>
        <v>0</v>
      </c>
      <c r="DD458" t="s">
        <v>3</v>
      </c>
      <c r="DE458" t="s">
        <v>3</v>
      </c>
      <c r="DF458">
        <f t="shared" si="200"/>
        <v>9.9</v>
      </c>
      <c r="DG458">
        <f t="shared" si="197"/>
        <v>0</v>
      </c>
      <c r="DH458">
        <f t="shared" si="198"/>
        <v>0</v>
      </c>
      <c r="DI458">
        <f t="shared" si="199"/>
        <v>0</v>
      </c>
      <c r="DJ458">
        <f t="shared" si="204"/>
        <v>9.9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ROW(Source!A884)</f>
        <v>884</v>
      </c>
      <c r="B459">
        <v>50626682</v>
      </c>
      <c r="C459">
        <v>50628633</v>
      </c>
      <c r="D459">
        <v>46137814</v>
      </c>
      <c r="E459">
        <v>1</v>
      </c>
      <c r="F459">
        <v>1</v>
      </c>
      <c r="G459">
        <v>30570983</v>
      </c>
      <c r="H459">
        <v>3</v>
      </c>
      <c r="I459" t="s">
        <v>1115</v>
      </c>
      <c r="J459" t="s">
        <v>1116</v>
      </c>
      <c r="K459" t="s">
        <v>1117</v>
      </c>
      <c r="L459">
        <v>1346</v>
      </c>
      <c r="N459">
        <v>1009</v>
      </c>
      <c r="O459" t="s">
        <v>262</v>
      </c>
      <c r="P459" t="s">
        <v>262</v>
      </c>
      <c r="Q459">
        <v>1</v>
      </c>
      <c r="W459">
        <v>0</v>
      </c>
      <c r="X459">
        <v>538554019</v>
      </c>
      <c r="Y459">
        <f t="shared" si="194"/>
        <v>2.109</v>
      </c>
      <c r="AA459">
        <v>38.74</v>
      </c>
      <c r="AB459">
        <v>0</v>
      </c>
      <c r="AC459">
        <v>0</v>
      </c>
      <c r="AD459">
        <v>0</v>
      </c>
      <c r="AE459">
        <v>38.74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2.109</v>
      </c>
      <c r="AU459" t="s">
        <v>3</v>
      </c>
      <c r="AV459">
        <v>0</v>
      </c>
      <c r="AW459">
        <v>2</v>
      </c>
      <c r="AX459">
        <v>50628656</v>
      </c>
      <c r="AY459">
        <v>1</v>
      </c>
      <c r="AZ459">
        <v>0</v>
      </c>
      <c r="BA459">
        <v>531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ROUND(Y459*Source!I884,9)</f>
        <v>1.250637</v>
      </c>
      <c r="CY459">
        <f t="shared" si="201"/>
        <v>38.74</v>
      </c>
      <c r="CZ459">
        <f t="shared" si="202"/>
        <v>38.74</v>
      </c>
      <c r="DA459">
        <f t="shared" si="203"/>
        <v>1</v>
      </c>
      <c r="DB459">
        <f t="shared" si="195"/>
        <v>81.7</v>
      </c>
      <c r="DC459">
        <f t="shared" si="196"/>
        <v>0</v>
      </c>
      <c r="DD459" t="s">
        <v>3</v>
      </c>
      <c r="DE459" t="s">
        <v>3</v>
      </c>
      <c r="DF459">
        <f t="shared" si="200"/>
        <v>48.45</v>
      </c>
      <c r="DG459">
        <f t="shared" si="197"/>
        <v>0</v>
      </c>
      <c r="DH459">
        <f t="shared" si="198"/>
        <v>0</v>
      </c>
      <c r="DI459">
        <f t="shared" si="199"/>
        <v>0</v>
      </c>
      <c r="DJ459">
        <f t="shared" si="204"/>
        <v>48.45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ROW(Source!A884)</f>
        <v>884</v>
      </c>
      <c r="B460">
        <v>50626682</v>
      </c>
      <c r="C460">
        <v>50628633</v>
      </c>
      <c r="D460">
        <v>41398721</v>
      </c>
      <c r="E460">
        <v>1</v>
      </c>
      <c r="F460">
        <v>1</v>
      </c>
      <c r="G460">
        <v>30570983</v>
      </c>
      <c r="H460">
        <v>3</v>
      </c>
      <c r="I460" t="s">
        <v>785</v>
      </c>
      <c r="J460" t="s">
        <v>787</v>
      </c>
      <c r="K460" t="s">
        <v>786</v>
      </c>
      <c r="L460">
        <v>1354</v>
      </c>
      <c r="N460">
        <v>1010</v>
      </c>
      <c r="O460" t="s">
        <v>402</v>
      </c>
      <c r="P460" t="s">
        <v>402</v>
      </c>
      <c r="Q460">
        <v>1</v>
      </c>
      <c r="W460">
        <v>0</v>
      </c>
      <c r="X460">
        <v>901405535</v>
      </c>
      <c r="Y460">
        <f t="shared" si="194"/>
        <v>50.590218999999998</v>
      </c>
      <c r="AA460">
        <v>21.9</v>
      </c>
      <c r="AB460">
        <v>0</v>
      </c>
      <c r="AC460">
        <v>0</v>
      </c>
      <c r="AD460">
        <v>0</v>
      </c>
      <c r="AE460">
        <v>21.9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1</v>
      </c>
      <c r="AQ460">
        <v>0</v>
      </c>
      <c r="AR460">
        <v>0</v>
      </c>
      <c r="AS460" t="s">
        <v>3</v>
      </c>
      <c r="AT460">
        <v>50.590218999999998</v>
      </c>
      <c r="AU460" t="s">
        <v>3</v>
      </c>
      <c r="AV460">
        <v>0</v>
      </c>
      <c r="AW460">
        <v>1</v>
      </c>
      <c r="AX460">
        <v>-1</v>
      </c>
      <c r="AY460">
        <v>0</v>
      </c>
      <c r="AZ460">
        <v>0</v>
      </c>
      <c r="BA460" t="s">
        <v>3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ROUND(Y460*Source!I884,9)</f>
        <v>29.999999867</v>
      </c>
      <c r="CY460">
        <f t="shared" si="201"/>
        <v>21.9</v>
      </c>
      <c r="CZ460">
        <f t="shared" si="202"/>
        <v>21.9</v>
      </c>
      <c r="DA460">
        <f t="shared" si="203"/>
        <v>1</v>
      </c>
      <c r="DB460">
        <f t="shared" si="195"/>
        <v>1107.93</v>
      </c>
      <c r="DC460">
        <f t="shared" si="196"/>
        <v>0</v>
      </c>
      <c r="DD460" t="s">
        <v>3</v>
      </c>
      <c r="DE460" t="s">
        <v>3</v>
      </c>
      <c r="DF460">
        <f t="shared" si="200"/>
        <v>657</v>
      </c>
      <c r="DG460">
        <f t="shared" si="197"/>
        <v>0</v>
      </c>
      <c r="DH460">
        <f t="shared" si="198"/>
        <v>0</v>
      </c>
      <c r="DI460">
        <f t="shared" si="199"/>
        <v>0</v>
      </c>
      <c r="DJ460">
        <f t="shared" si="204"/>
        <v>657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ROW(Source!A884)</f>
        <v>884</v>
      </c>
      <c r="B461">
        <v>50626682</v>
      </c>
      <c r="C461">
        <v>50628633</v>
      </c>
      <c r="D461">
        <v>46141813</v>
      </c>
      <c r="E461">
        <v>1</v>
      </c>
      <c r="F461">
        <v>1</v>
      </c>
      <c r="G461">
        <v>30570983</v>
      </c>
      <c r="H461">
        <v>3</v>
      </c>
      <c r="I461" t="s">
        <v>814</v>
      </c>
      <c r="J461" t="s">
        <v>816</v>
      </c>
      <c r="K461" t="s">
        <v>815</v>
      </c>
      <c r="L461">
        <v>1354</v>
      </c>
      <c r="N461">
        <v>1010</v>
      </c>
      <c r="O461" t="s">
        <v>402</v>
      </c>
      <c r="P461" t="s">
        <v>402</v>
      </c>
      <c r="Q461">
        <v>1</v>
      </c>
      <c r="W461">
        <v>0</v>
      </c>
      <c r="X461">
        <v>1843177402</v>
      </c>
      <c r="Y461">
        <f t="shared" si="194"/>
        <v>16.863406000000001</v>
      </c>
      <c r="AA461">
        <v>9.1</v>
      </c>
      <c r="AB461">
        <v>0</v>
      </c>
      <c r="AC461">
        <v>0</v>
      </c>
      <c r="AD461">
        <v>0</v>
      </c>
      <c r="AE461">
        <v>9.1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1</v>
      </c>
      <c r="AQ461">
        <v>0</v>
      </c>
      <c r="AR461">
        <v>0</v>
      </c>
      <c r="AS461" t="s">
        <v>3</v>
      </c>
      <c r="AT461">
        <v>16.863406000000001</v>
      </c>
      <c r="AU461" t="s">
        <v>3</v>
      </c>
      <c r="AV461">
        <v>0</v>
      </c>
      <c r="AW461">
        <v>1</v>
      </c>
      <c r="AX461">
        <v>-1</v>
      </c>
      <c r="AY461">
        <v>0</v>
      </c>
      <c r="AZ461">
        <v>0</v>
      </c>
      <c r="BA461" t="s">
        <v>3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ROUND(Y461*Source!I884,9)</f>
        <v>9.9999997579999995</v>
      </c>
      <c r="CY461">
        <f t="shared" si="201"/>
        <v>9.1</v>
      </c>
      <c r="CZ461">
        <f t="shared" si="202"/>
        <v>9.1</v>
      </c>
      <c r="DA461">
        <f t="shared" si="203"/>
        <v>1</v>
      </c>
      <c r="DB461">
        <f t="shared" si="195"/>
        <v>153.46</v>
      </c>
      <c r="DC461">
        <f t="shared" si="196"/>
        <v>0</v>
      </c>
      <c r="DD461" t="s">
        <v>3</v>
      </c>
      <c r="DE461" t="s">
        <v>3</v>
      </c>
      <c r="DF461">
        <f t="shared" si="200"/>
        <v>91</v>
      </c>
      <c r="DG461">
        <f t="shared" si="197"/>
        <v>0</v>
      </c>
      <c r="DH461">
        <f t="shared" si="198"/>
        <v>0</v>
      </c>
      <c r="DI461">
        <f t="shared" si="199"/>
        <v>0</v>
      </c>
      <c r="DJ461">
        <f t="shared" si="204"/>
        <v>91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ROW(Source!A884)</f>
        <v>884</v>
      </c>
      <c r="B462">
        <v>50626682</v>
      </c>
      <c r="C462">
        <v>50628633</v>
      </c>
      <c r="D462">
        <v>41398728</v>
      </c>
      <c r="E462">
        <v>1</v>
      </c>
      <c r="F462">
        <v>1</v>
      </c>
      <c r="G462">
        <v>30570983</v>
      </c>
      <c r="H462">
        <v>3</v>
      </c>
      <c r="I462" t="s">
        <v>789</v>
      </c>
      <c r="J462" t="s">
        <v>791</v>
      </c>
      <c r="K462" t="s">
        <v>790</v>
      </c>
      <c r="L462">
        <v>1301</v>
      </c>
      <c r="N462">
        <v>1003</v>
      </c>
      <c r="O462" t="s">
        <v>287</v>
      </c>
      <c r="P462" t="s">
        <v>287</v>
      </c>
      <c r="Q462">
        <v>1</v>
      </c>
      <c r="W462">
        <v>0</v>
      </c>
      <c r="X462">
        <v>1815877567</v>
      </c>
      <c r="Y462">
        <f t="shared" si="194"/>
        <v>102.5</v>
      </c>
      <c r="AA462">
        <v>156.38999999999999</v>
      </c>
      <c r="AB462">
        <v>0</v>
      </c>
      <c r="AC462">
        <v>0</v>
      </c>
      <c r="AD462">
        <v>0</v>
      </c>
      <c r="AE462">
        <v>156.38999999999999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0</v>
      </c>
      <c r="AN462">
        <v>0</v>
      </c>
      <c r="AO462">
        <v>0</v>
      </c>
      <c r="AP462">
        <v>1</v>
      </c>
      <c r="AQ462">
        <v>0</v>
      </c>
      <c r="AR462">
        <v>0</v>
      </c>
      <c r="AS462" t="s">
        <v>3</v>
      </c>
      <c r="AT462">
        <v>102.5</v>
      </c>
      <c r="AU462" t="s">
        <v>3</v>
      </c>
      <c r="AV462">
        <v>0</v>
      </c>
      <c r="AW462">
        <v>1</v>
      </c>
      <c r="AX462">
        <v>-1</v>
      </c>
      <c r="AY462">
        <v>0</v>
      </c>
      <c r="AZ462">
        <v>0</v>
      </c>
      <c r="BA462" t="s">
        <v>3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ROUND(Y462*Source!I884,9)</f>
        <v>60.782499999999999</v>
      </c>
      <c r="CY462">
        <f t="shared" si="201"/>
        <v>156.38999999999999</v>
      </c>
      <c r="CZ462">
        <f t="shared" si="202"/>
        <v>156.38999999999999</v>
      </c>
      <c r="DA462">
        <f t="shared" si="203"/>
        <v>1</v>
      </c>
      <c r="DB462">
        <f t="shared" si="195"/>
        <v>16029.98</v>
      </c>
      <c r="DC462">
        <f t="shared" si="196"/>
        <v>0</v>
      </c>
      <c r="DD462" t="s">
        <v>3</v>
      </c>
      <c r="DE462" t="s">
        <v>3</v>
      </c>
      <c r="DF462">
        <f t="shared" si="200"/>
        <v>9505.7800000000007</v>
      </c>
      <c r="DG462">
        <f t="shared" si="197"/>
        <v>0</v>
      </c>
      <c r="DH462">
        <f t="shared" si="198"/>
        <v>0</v>
      </c>
      <c r="DI462">
        <f t="shared" si="199"/>
        <v>0</v>
      </c>
      <c r="DJ462">
        <f t="shared" si="204"/>
        <v>9505.7800000000007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ROW(Source!A884)</f>
        <v>884</v>
      </c>
      <c r="B463">
        <v>50626682</v>
      </c>
      <c r="C463">
        <v>50628633</v>
      </c>
      <c r="D463">
        <v>46141971</v>
      </c>
      <c r="E463">
        <v>1</v>
      </c>
      <c r="F463">
        <v>1</v>
      </c>
      <c r="G463">
        <v>30570983</v>
      </c>
      <c r="H463">
        <v>3</v>
      </c>
      <c r="I463" t="s">
        <v>810</v>
      </c>
      <c r="J463" t="s">
        <v>812</v>
      </c>
      <c r="K463" t="s">
        <v>811</v>
      </c>
      <c r="L463">
        <v>1354</v>
      </c>
      <c r="N463">
        <v>1010</v>
      </c>
      <c r="O463" t="s">
        <v>402</v>
      </c>
      <c r="P463" t="s">
        <v>402</v>
      </c>
      <c r="Q463">
        <v>1</v>
      </c>
      <c r="W463">
        <v>0</v>
      </c>
      <c r="X463">
        <v>1582342121</v>
      </c>
      <c r="Y463">
        <f t="shared" si="194"/>
        <v>18.549747</v>
      </c>
      <c r="AA463">
        <v>20.66</v>
      </c>
      <c r="AB463">
        <v>0</v>
      </c>
      <c r="AC463">
        <v>0</v>
      </c>
      <c r="AD463">
        <v>0</v>
      </c>
      <c r="AE463">
        <v>20.66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0</v>
      </c>
      <c r="AN463">
        <v>0</v>
      </c>
      <c r="AO463">
        <v>0</v>
      </c>
      <c r="AP463">
        <v>1</v>
      </c>
      <c r="AQ463">
        <v>0</v>
      </c>
      <c r="AR463">
        <v>0</v>
      </c>
      <c r="AS463" t="s">
        <v>3</v>
      </c>
      <c r="AT463">
        <v>18.549747</v>
      </c>
      <c r="AU463" t="s">
        <v>3</v>
      </c>
      <c r="AV463">
        <v>0</v>
      </c>
      <c r="AW463">
        <v>1</v>
      </c>
      <c r="AX463">
        <v>-1</v>
      </c>
      <c r="AY463">
        <v>0</v>
      </c>
      <c r="AZ463">
        <v>0</v>
      </c>
      <c r="BA463" t="s">
        <v>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ROUND(Y463*Source!I884,9)</f>
        <v>10.999999970999999</v>
      </c>
      <c r="CY463">
        <f t="shared" si="201"/>
        <v>20.66</v>
      </c>
      <c r="CZ463">
        <f t="shared" si="202"/>
        <v>20.66</v>
      </c>
      <c r="DA463">
        <f t="shared" si="203"/>
        <v>1</v>
      </c>
      <c r="DB463">
        <f t="shared" si="195"/>
        <v>383.24</v>
      </c>
      <c r="DC463">
        <f t="shared" si="196"/>
        <v>0</v>
      </c>
      <c r="DD463" t="s">
        <v>3</v>
      </c>
      <c r="DE463" t="s">
        <v>3</v>
      </c>
      <c r="DF463">
        <f t="shared" si="200"/>
        <v>227.26</v>
      </c>
      <c r="DG463">
        <f t="shared" si="197"/>
        <v>0</v>
      </c>
      <c r="DH463">
        <f t="shared" si="198"/>
        <v>0</v>
      </c>
      <c r="DI463">
        <f t="shared" si="199"/>
        <v>0</v>
      </c>
      <c r="DJ463">
        <f t="shared" si="204"/>
        <v>227.26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ROW(Source!A884)</f>
        <v>884</v>
      </c>
      <c r="B464">
        <v>50626682</v>
      </c>
      <c r="C464">
        <v>50628633</v>
      </c>
      <c r="D464">
        <v>31132752</v>
      </c>
      <c r="E464">
        <v>1</v>
      </c>
      <c r="F464">
        <v>1</v>
      </c>
      <c r="G464">
        <v>30570983</v>
      </c>
      <c r="H464">
        <v>3</v>
      </c>
      <c r="I464" t="s">
        <v>797</v>
      </c>
      <c r="J464" t="s">
        <v>799</v>
      </c>
      <c r="K464" t="s">
        <v>798</v>
      </c>
      <c r="L464">
        <v>1354</v>
      </c>
      <c r="N464">
        <v>1010</v>
      </c>
      <c r="O464" t="s">
        <v>402</v>
      </c>
      <c r="P464" t="s">
        <v>402</v>
      </c>
      <c r="Q464">
        <v>1</v>
      </c>
      <c r="W464">
        <v>0</v>
      </c>
      <c r="X464">
        <v>620473364</v>
      </c>
      <c r="Y464">
        <f t="shared" si="194"/>
        <v>0.7</v>
      </c>
      <c r="AA464">
        <v>11.82</v>
      </c>
      <c r="AB464">
        <v>0</v>
      </c>
      <c r="AC464">
        <v>0</v>
      </c>
      <c r="AD464">
        <v>0</v>
      </c>
      <c r="AE464">
        <v>11.82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0</v>
      </c>
      <c r="AN464">
        <v>0</v>
      </c>
      <c r="AO464">
        <v>0</v>
      </c>
      <c r="AP464">
        <v>1</v>
      </c>
      <c r="AQ464">
        <v>0</v>
      </c>
      <c r="AR464">
        <v>0</v>
      </c>
      <c r="AS464" t="s">
        <v>3</v>
      </c>
      <c r="AT464">
        <v>0.7</v>
      </c>
      <c r="AU464" t="s">
        <v>3</v>
      </c>
      <c r="AV464">
        <v>0</v>
      </c>
      <c r="AW464">
        <v>1</v>
      </c>
      <c r="AX464">
        <v>-1</v>
      </c>
      <c r="AY464">
        <v>0</v>
      </c>
      <c r="AZ464">
        <v>0</v>
      </c>
      <c r="BA464" t="s">
        <v>3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ROUND(Y464*Source!I884,9)</f>
        <v>0.41510000000000002</v>
      </c>
      <c r="CY464">
        <f t="shared" si="201"/>
        <v>11.82</v>
      </c>
      <c r="CZ464">
        <f t="shared" si="202"/>
        <v>11.82</v>
      </c>
      <c r="DA464">
        <f t="shared" si="203"/>
        <v>1</v>
      </c>
      <c r="DB464">
        <f t="shared" si="195"/>
        <v>8.27</v>
      </c>
      <c r="DC464">
        <f t="shared" si="196"/>
        <v>0</v>
      </c>
      <c r="DD464" t="s">
        <v>3</v>
      </c>
      <c r="DE464" t="s">
        <v>3</v>
      </c>
      <c r="DF464">
        <f t="shared" si="200"/>
        <v>4.91</v>
      </c>
      <c r="DG464">
        <f t="shared" si="197"/>
        <v>0</v>
      </c>
      <c r="DH464">
        <f t="shared" si="198"/>
        <v>0</v>
      </c>
      <c r="DI464">
        <f t="shared" si="199"/>
        <v>0</v>
      </c>
      <c r="DJ464">
        <f t="shared" si="204"/>
        <v>4.91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ROW(Source!A885)</f>
        <v>885</v>
      </c>
      <c r="B465">
        <v>50626683</v>
      </c>
      <c r="C465">
        <v>50628633</v>
      </c>
      <c r="D465">
        <v>40404405</v>
      </c>
      <c r="E465">
        <v>30570983</v>
      </c>
      <c r="F465">
        <v>1</v>
      </c>
      <c r="G465">
        <v>30570983</v>
      </c>
      <c r="H465">
        <v>1</v>
      </c>
      <c r="I465" t="s">
        <v>887</v>
      </c>
      <c r="J465" t="s">
        <v>3</v>
      </c>
      <c r="K465" t="s">
        <v>888</v>
      </c>
      <c r="L465">
        <v>1191</v>
      </c>
      <c r="N465">
        <v>1013</v>
      </c>
      <c r="O465" t="s">
        <v>889</v>
      </c>
      <c r="P465" t="s">
        <v>889</v>
      </c>
      <c r="Q465">
        <v>1</v>
      </c>
      <c r="W465">
        <v>0</v>
      </c>
      <c r="X465">
        <v>476480486</v>
      </c>
      <c r="Y465">
        <f t="shared" si="194"/>
        <v>13.52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5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13.52</v>
      </c>
      <c r="AU465" t="s">
        <v>3</v>
      </c>
      <c r="AV465">
        <v>1</v>
      </c>
      <c r="AW465">
        <v>2</v>
      </c>
      <c r="AX465">
        <v>50628648</v>
      </c>
      <c r="AY465">
        <v>1</v>
      </c>
      <c r="AZ465">
        <v>0</v>
      </c>
      <c r="BA465">
        <v>537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U465">
        <f>ROUND(AT465*Source!I885*AH465*AL465,2)</f>
        <v>0</v>
      </c>
      <c r="CV465">
        <f>ROUND(Y465*Source!I885,9)</f>
        <v>8.01736</v>
      </c>
      <c r="CW465">
        <v>0</v>
      </c>
      <c r="CX465">
        <f>ROUND(Y465*Source!I885,9)</f>
        <v>8.01736</v>
      </c>
      <c r="CY465">
        <f>AD465</f>
        <v>0</v>
      </c>
      <c r="CZ465">
        <f>AH465</f>
        <v>0</v>
      </c>
      <c r="DA465">
        <f>AL465</f>
        <v>1</v>
      </c>
      <c r="DB465">
        <f t="shared" si="195"/>
        <v>0</v>
      </c>
      <c r="DC465">
        <f t="shared" si="196"/>
        <v>0</v>
      </c>
      <c r="DD465" t="s">
        <v>3</v>
      </c>
      <c r="DE465" t="s">
        <v>3</v>
      </c>
      <c r="DF465">
        <f t="shared" si="200"/>
        <v>0</v>
      </c>
      <c r="DG465">
        <f t="shared" si="197"/>
        <v>0</v>
      </c>
      <c r="DH465">
        <f t="shared" si="198"/>
        <v>0</v>
      </c>
      <c r="DI465">
        <f t="shared" si="199"/>
        <v>0</v>
      </c>
      <c r="DJ465">
        <f>DI465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ROW(Source!A885)</f>
        <v>885</v>
      </c>
      <c r="B466">
        <v>50626683</v>
      </c>
      <c r="C466">
        <v>50628633</v>
      </c>
      <c r="D466">
        <v>46170589</v>
      </c>
      <c r="E466">
        <v>1</v>
      </c>
      <c r="F466">
        <v>1</v>
      </c>
      <c r="G466">
        <v>30570983</v>
      </c>
      <c r="H466">
        <v>2</v>
      </c>
      <c r="I466" t="s">
        <v>1103</v>
      </c>
      <c r="J466" t="s">
        <v>1104</v>
      </c>
      <c r="K466" t="s">
        <v>1105</v>
      </c>
      <c r="L466">
        <v>1368</v>
      </c>
      <c r="N466">
        <v>1011</v>
      </c>
      <c r="O466" t="s">
        <v>893</v>
      </c>
      <c r="P466" t="s">
        <v>893</v>
      </c>
      <c r="Q466">
        <v>1</v>
      </c>
      <c r="W466">
        <v>0</v>
      </c>
      <c r="X466">
        <v>-1997320164</v>
      </c>
      <c r="Y466">
        <f t="shared" si="194"/>
        <v>2.0499999999999998</v>
      </c>
      <c r="AA466">
        <v>0</v>
      </c>
      <c r="AB466">
        <v>59.95</v>
      </c>
      <c r="AC466">
        <v>0</v>
      </c>
      <c r="AD466">
        <v>0</v>
      </c>
      <c r="AE466">
        <v>0</v>
      </c>
      <c r="AF466">
        <v>5.78</v>
      </c>
      <c r="AG466">
        <v>0</v>
      </c>
      <c r="AH466">
        <v>0</v>
      </c>
      <c r="AI466">
        <v>1</v>
      </c>
      <c r="AJ466">
        <v>9.7200000000000006</v>
      </c>
      <c r="AK466">
        <v>34.090000000000003</v>
      </c>
      <c r="AL466">
        <v>1</v>
      </c>
      <c r="AM466">
        <v>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2.0499999999999998</v>
      </c>
      <c r="AU466" t="s">
        <v>3</v>
      </c>
      <c r="AV466">
        <v>0</v>
      </c>
      <c r="AW466">
        <v>2</v>
      </c>
      <c r="AX466">
        <v>50628649</v>
      </c>
      <c r="AY466">
        <v>1</v>
      </c>
      <c r="AZ466">
        <v>0</v>
      </c>
      <c r="BA466">
        <v>538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ROUND(Y466*Source!I885*DO466,9)</f>
        <v>0</v>
      </c>
      <c r="CX466">
        <f>ROUND(Y466*Source!I885,9)</f>
        <v>1.2156499999999999</v>
      </c>
      <c r="CY466">
        <f>AB466</f>
        <v>59.95</v>
      </c>
      <c r="CZ466">
        <f>AF466</f>
        <v>5.78</v>
      </c>
      <c r="DA466">
        <f>AJ466</f>
        <v>9.7200000000000006</v>
      </c>
      <c r="DB466">
        <f t="shared" si="195"/>
        <v>11.85</v>
      </c>
      <c r="DC466">
        <f t="shared" si="196"/>
        <v>0</v>
      </c>
      <c r="DD466" t="s">
        <v>3</v>
      </c>
      <c r="DE466" t="s">
        <v>3</v>
      </c>
      <c r="DF466">
        <f t="shared" si="200"/>
        <v>0</v>
      </c>
      <c r="DG466">
        <f>ROUND(ROUND(AF466*AJ466,2)*CX466,2)</f>
        <v>68.3</v>
      </c>
      <c r="DH466">
        <f>ROUND(ROUND(AG466*AK466,2)*CX466,2)</f>
        <v>0</v>
      </c>
      <c r="DI466">
        <f t="shared" si="199"/>
        <v>0</v>
      </c>
      <c r="DJ466">
        <f>DG466</f>
        <v>68.3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ROW(Source!A885)</f>
        <v>885</v>
      </c>
      <c r="B467">
        <v>50626683</v>
      </c>
      <c r="C467">
        <v>50628633</v>
      </c>
      <c r="D467">
        <v>46170867</v>
      </c>
      <c r="E467">
        <v>1</v>
      </c>
      <c r="F467">
        <v>1</v>
      </c>
      <c r="G467">
        <v>30570983</v>
      </c>
      <c r="H467">
        <v>2</v>
      </c>
      <c r="I467" t="s">
        <v>939</v>
      </c>
      <c r="J467" t="s">
        <v>940</v>
      </c>
      <c r="K467" t="s">
        <v>941</v>
      </c>
      <c r="L467">
        <v>1368</v>
      </c>
      <c r="N467">
        <v>1011</v>
      </c>
      <c r="O467" t="s">
        <v>893</v>
      </c>
      <c r="P467" t="s">
        <v>893</v>
      </c>
      <c r="Q467">
        <v>1</v>
      </c>
      <c r="W467">
        <v>0</v>
      </c>
      <c r="X467">
        <v>-7781208</v>
      </c>
      <c r="Y467">
        <f t="shared" si="194"/>
        <v>0.12</v>
      </c>
      <c r="AA467">
        <v>0</v>
      </c>
      <c r="AB467">
        <v>1127.8499999999999</v>
      </c>
      <c r="AC467">
        <v>459.04</v>
      </c>
      <c r="AD467">
        <v>0</v>
      </c>
      <c r="AE467">
        <v>0</v>
      </c>
      <c r="AF467">
        <v>83.1</v>
      </c>
      <c r="AG467">
        <v>12.62</v>
      </c>
      <c r="AH467">
        <v>0</v>
      </c>
      <c r="AI467">
        <v>1</v>
      </c>
      <c r="AJ467">
        <v>12.72</v>
      </c>
      <c r="AK467">
        <v>34.090000000000003</v>
      </c>
      <c r="AL467">
        <v>1</v>
      </c>
      <c r="AM467">
        <v>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0.12</v>
      </c>
      <c r="AU467" t="s">
        <v>3</v>
      </c>
      <c r="AV467">
        <v>0</v>
      </c>
      <c r="AW467">
        <v>2</v>
      </c>
      <c r="AX467">
        <v>50628650</v>
      </c>
      <c r="AY467">
        <v>1</v>
      </c>
      <c r="AZ467">
        <v>0</v>
      </c>
      <c r="BA467">
        <v>539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ROUND(Y467*Source!I885*DO467,9)</f>
        <v>0</v>
      </c>
      <c r="CX467">
        <f>ROUND(Y467*Source!I885,9)</f>
        <v>7.1160000000000001E-2</v>
      </c>
      <c r="CY467">
        <f>AB467</f>
        <v>1127.8499999999999</v>
      </c>
      <c r="CZ467">
        <f>AF467</f>
        <v>83.1</v>
      </c>
      <c r="DA467">
        <f>AJ467</f>
        <v>12.72</v>
      </c>
      <c r="DB467">
        <f t="shared" si="195"/>
        <v>9.9700000000000006</v>
      </c>
      <c r="DC467">
        <f t="shared" si="196"/>
        <v>1.51</v>
      </c>
      <c r="DD467" t="s">
        <v>3</v>
      </c>
      <c r="DE467" t="s">
        <v>3</v>
      </c>
      <c r="DF467">
        <f t="shared" si="200"/>
        <v>0</v>
      </c>
      <c r="DG467">
        <f>ROUND(ROUND(AF467*AJ467,2)*CX467,2)</f>
        <v>75.22</v>
      </c>
      <c r="DH467">
        <f>ROUND(ROUND(AG467*AK467,2)*CX467,2)</f>
        <v>30.61</v>
      </c>
      <c r="DI467">
        <f t="shared" si="199"/>
        <v>0</v>
      </c>
      <c r="DJ467">
        <f>DG467</f>
        <v>75.22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ROW(Source!A885)</f>
        <v>885</v>
      </c>
      <c r="B468">
        <v>50626683</v>
      </c>
      <c r="C468">
        <v>50628633</v>
      </c>
      <c r="D468">
        <v>46170914</v>
      </c>
      <c r="E468">
        <v>1</v>
      </c>
      <c r="F468">
        <v>1</v>
      </c>
      <c r="G468">
        <v>30570983</v>
      </c>
      <c r="H468">
        <v>2</v>
      </c>
      <c r="I468" t="s">
        <v>1106</v>
      </c>
      <c r="J468" t="s">
        <v>1107</v>
      </c>
      <c r="K468" t="s">
        <v>1108</v>
      </c>
      <c r="L468">
        <v>1368</v>
      </c>
      <c r="N468">
        <v>1011</v>
      </c>
      <c r="O468" t="s">
        <v>893</v>
      </c>
      <c r="P468" t="s">
        <v>893</v>
      </c>
      <c r="Q468">
        <v>1</v>
      </c>
      <c r="W468">
        <v>0</v>
      </c>
      <c r="X468">
        <v>-405183425</v>
      </c>
      <c r="Y468">
        <f t="shared" si="194"/>
        <v>1.86</v>
      </c>
      <c r="AA468">
        <v>0</v>
      </c>
      <c r="AB468">
        <v>6.97</v>
      </c>
      <c r="AC468">
        <v>0</v>
      </c>
      <c r="AD468">
        <v>0</v>
      </c>
      <c r="AE468">
        <v>0</v>
      </c>
      <c r="AF468">
        <v>0.77</v>
      </c>
      <c r="AG468">
        <v>0</v>
      </c>
      <c r="AH468">
        <v>0</v>
      </c>
      <c r="AI468">
        <v>1</v>
      </c>
      <c r="AJ468">
        <v>8.48</v>
      </c>
      <c r="AK468">
        <v>34.090000000000003</v>
      </c>
      <c r="AL468">
        <v>1</v>
      </c>
      <c r="AM468">
        <v>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1.86</v>
      </c>
      <c r="AU468" t="s">
        <v>3</v>
      </c>
      <c r="AV468">
        <v>0</v>
      </c>
      <c r="AW468">
        <v>2</v>
      </c>
      <c r="AX468">
        <v>50628651</v>
      </c>
      <c r="AY468">
        <v>1</v>
      </c>
      <c r="AZ468">
        <v>0</v>
      </c>
      <c r="BA468">
        <v>540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ROUND(Y468*Source!I885*DO468,9)</f>
        <v>0</v>
      </c>
      <c r="CX468">
        <f>ROUND(Y468*Source!I885,9)</f>
        <v>1.1029800000000001</v>
      </c>
      <c r="CY468">
        <f>AB468</f>
        <v>6.97</v>
      </c>
      <c r="CZ468">
        <f>AF468</f>
        <v>0.77</v>
      </c>
      <c r="DA468">
        <f>AJ468</f>
        <v>8.48</v>
      </c>
      <c r="DB468">
        <f t="shared" si="195"/>
        <v>1.43</v>
      </c>
      <c r="DC468">
        <f t="shared" si="196"/>
        <v>0</v>
      </c>
      <c r="DD468" t="s">
        <v>3</v>
      </c>
      <c r="DE468" t="s">
        <v>3</v>
      </c>
      <c r="DF468">
        <f t="shared" si="200"/>
        <v>0</v>
      </c>
      <c r="DG468">
        <f>ROUND(ROUND(AF468*AJ468,2)*CX468,2)</f>
        <v>7.2</v>
      </c>
      <c r="DH468">
        <f>ROUND(ROUND(AG468*AK468,2)*CX468,2)</f>
        <v>0</v>
      </c>
      <c r="DI468">
        <f t="shared" si="199"/>
        <v>0</v>
      </c>
      <c r="DJ468">
        <f>DG468</f>
        <v>7.2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ROW(Source!A885)</f>
        <v>885</v>
      </c>
      <c r="B469">
        <v>50626683</v>
      </c>
      <c r="C469">
        <v>50628633</v>
      </c>
      <c r="D469">
        <v>46170944</v>
      </c>
      <c r="E469">
        <v>1</v>
      </c>
      <c r="F469">
        <v>1</v>
      </c>
      <c r="G469">
        <v>30570983</v>
      </c>
      <c r="H469">
        <v>2</v>
      </c>
      <c r="I469" t="s">
        <v>1109</v>
      </c>
      <c r="J469" t="s">
        <v>1110</v>
      </c>
      <c r="K469" t="s">
        <v>1111</v>
      </c>
      <c r="L469">
        <v>1368</v>
      </c>
      <c r="N469">
        <v>1011</v>
      </c>
      <c r="O469" t="s">
        <v>893</v>
      </c>
      <c r="P469" t="s">
        <v>893</v>
      </c>
      <c r="Q469">
        <v>1</v>
      </c>
      <c r="W469">
        <v>0</v>
      </c>
      <c r="X469">
        <v>-597135882</v>
      </c>
      <c r="Y469">
        <f t="shared" si="194"/>
        <v>1.94</v>
      </c>
      <c r="AA469">
        <v>0</v>
      </c>
      <c r="AB469">
        <v>4.3</v>
      </c>
      <c r="AC469">
        <v>0</v>
      </c>
      <c r="AD469">
        <v>0</v>
      </c>
      <c r="AE469">
        <v>0</v>
      </c>
      <c r="AF469">
        <v>0.47</v>
      </c>
      <c r="AG469">
        <v>0</v>
      </c>
      <c r="AH469">
        <v>0</v>
      </c>
      <c r="AI469">
        <v>1</v>
      </c>
      <c r="AJ469">
        <v>8.57</v>
      </c>
      <c r="AK469">
        <v>34.090000000000003</v>
      </c>
      <c r="AL469">
        <v>1</v>
      </c>
      <c r="AM469">
        <v>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1.94</v>
      </c>
      <c r="AU469" t="s">
        <v>3</v>
      </c>
      <c r="AV469">
        <v>0</v>
      </c>
      <c r="AW469">
        <v>2</v>
      </c>
      <c r="AX469">
        <v>50628652</v>
      </c>
      <c r="AY469">
        <v>1</v>
      </c>
      <c r="AZ469">
        <v>0</v>
      </c>
      <c r="BA469">
        <v>541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ROUND(Y469*Source!I885*DO469,9)</f>
        <v>0</v>
      </c>
      <c r="CX469">
        <f>ROUND(Y469*Source!I885,9)</f>
        <v>1.15042</v>
      </c>
      <c r="CY469">
        <f>AB469</f>
        <v>4.3</v>
      </c>
      <c r="CZ469">
        <f>AF469</f>
        <v>0.47</v>
      </c>
      <c r="DA469">
        <f>AJ469</f>
        <v>8.57</v>
      </c>
      <c r="DB469">
        <f t="shared" si="195"/>
        <v>0.91</v>
      </c>
      <c r="DC469">
        <f t="shared" si="196"/>
        <v>0</v>
      </c>
      <c r="DD469" t="s">
        <v>3</v>
      </c>
      <c r="DE469" t="s">
        <v>3</v>
      </c>
      <c r="DF469">
        <f t="shared" si="200"/>
        <v>0</v>
      </c>
      <c r="DG469">
        <f>ROUND(ROUND(AF469*AJ469,2)*CX469,2)</f>
        <v>4.6399999999999997</v>
      </c>
      <c r="DH469">
        <f>ROUND(ROUND(AG469*AK469,2)*CX469,2)</f>
        <v>0</v>
      </c>
      <c r="DI469">
        <f t="shared" si="199"/>
        <v>0</v>
      </c>
      <c r="DJ469">
        <f>DG469</f>
        <v>4.6399999999999997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ROW(Source!A885)</f>
        <v>885</v>
      </c>
      <c r="B470">
        <v>50626683</v>
      </c>
      <c r="C470">
        <v>50628633</v>
      </c>
      <c r="D470">
        <v>40406154</v>
      </c>
      <c r="E470">
        <v>30570983</v>
      </c>
      <c r="F470">
        <v>1</v>
      </c>
      <c r="G470">
        <v>30570983</v>
      </c>
      <c r="H470">
        <v>2</v>
      </c>
      <c r="I470" t="s">
        <v>897</v>
      </c>
      <c r="J470" t="s">
        <v>3</v>
      </c>
      <c r="K470" t="s">
        <v>898</v>
      </c>
      <c r="L470">
        <v>1344</v>
      </c>
      <c r="N470">
        <v>1008</v>
      </c>
      <c r="O470" t="s">
        <v>899</v>
      </c>
      <c r="P470" t="s">
        <v>899</v>
      </c>
      <c r="Q470">
        <v>1</v>
      </c>
      <c r="W470">
        <v>0</v>
      </c>
      <c r="X470">
        <v>-1180195794</v>
      </c>
      <c r="Y470">
        <f t="shared" si="194"/>
        <v>0.01</v>
      </c>
      <c r="AA470">
        <v>0</v>
      </c>
      <c r="AB470">
        <v>1.07</v>
      </c>
      <c r="AC470">
        <v>0</v>
      </c>
      <c r="AD470">
        <v>0</v>
      </c>
      <c r="AE470">
        <v>0</v>
      </c>
      <c r="AF470">
        <v>1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5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0.01</v>
      </c>
      <c r="AU470" t="s">
        <v>3</v>
      </c>
      <c r="AV470">
        <v>0</v>
      </c>
      <c r="AW470">
        <v>2</v>
      </c>
      <c r="AX470">
        <v>50628653</v>
      </c>
      <c r="AY470">
        <v>1</v>
      </c>
      <c r="AZ470">
        <v>0</v>
      </c>
      <c r="BA470">
        <v>542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ROUND(Y470*Source!I885*DO470,9)</f>
        <v>0</v>
      </c>
      <c r="CX470">
        <f>ROUND(Y470*Source!I885,9)</f>
        <v>5.9300000000000004E-3</v>
      </c>
      <c r="CY470">
        <f>AB470</f>
        <v>1.07</v>
      </c>
      <c r="CZ470">
        <f>AF470</f>
        <v>1</v>
      </c>
      <c r="DA470">
        <f>AJ470</f>
        <v>1</v>
      </c>
      <c r="DB470">
        <f t="shared" si="195"/>
        <v>0.01</v>
      </c>
      <c r="DC470">
        <f t="shared" si="196"/>
        <v>0</v>
      </c>
      <c r="DD470" t="s">
        <v>3</v>
      </c>
      <c r="DE470" t="s">
        <v>3</v>
      </c>
      <c r="DF470">
        <f t="shared" si="200"/>
        <v>0</v>
      </c>
      <c r="DG470">
        <f t="shared" ref="DG470:DG493" si="205">ROUND(ROUND(AF470,2)*CX470,2)</f>
        <v>0.01</v>
      </c>
      <c r="DH470">
        <f t="shared" ref="DH470:DH493" si="206">ROUND(ROUND(AG470,2)*CX470,2)</f>
        <v>0</v>
      </c>
      <c r="DI470">
        <f t="shared" si="199"/>
        <v>0</v>
      </c>
      <c r="DJ470">
        <f>DG470</f>
        <v>0.01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ROW(Source!A885)</f>
        <v>885</v>
      </c>
      <c r="B471">
        <v>50626683</v>
      </c>
      <c r="C471">
        <v>50628633</v>
      </c>
      <c r="D471">
        <v>31110605</v>
      </c>
      <c r="E471">
        <v>1</v>
      </c>
      <c r="F471">
        <v>1</v>
      </c>
      <c r="G471">
        <v>30570983</v>
      </c>
      <c r="H471">
        <v>3</v>
      </c>
      <c r="I471" t="s">
        <v>933</v>
      </c>
      <c r="J471" t="s">
        <v>934</v>
      </c>
      <c r="K471" t="s">
        <v>935</v>
      </c>
      <c r="L471">
        <v>1339</v>
      </c>
      <c r="N471">
        <v>1007</v>
      </c>
      <c r="O471" t="s">
        <v>71</v>
      </c>
      <c r="P471" t="s">
        <v>71</v>
      </c>
      <c r="Q471">
        <v>1</v>
      </c>
      <c r="W471">
        <v>0</v>
      </c>
      <c r="X471">
        <v>1942501623</v>
      </c>
      <c r="Y471">
        <f t="shared" si="194"/>
        <v>3.3403999999999998</v>
      </c>
      <c r="AA471">
        <v>42.42</v>
      </c>
      <c r="AB471">
        <v>0</v>
      </c>
      <c r="AC471">
        <v>0</v>
      </c>
      <c r="AD471">
        <v>0</v>
      </c>
      <c r="AE471">
        <v>7.07</v>
      </c>
      <c r="AF471">
        <v>0</v>
      </c>
      <c r="AG471">
        <v>0</v>
      </c>
      <c r="AH471">
        <v>0</v>
      </c>
      <c r="AI471">
        <v>6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3.3403999999999998</v>
      </c>
      <c r="AU471" t="s">
        <v>3</v>
      </c>
      <c r="AV471">
        <v>0</v>
      </c>
      <c r="AW471">
        <v>2</v>
      </c>
      <c r="AX471">
        <v>50628654</v>
      </c>
      <c r="AY471">
        <v>1</v>
      </c>
      <c r="AZ471">
        <v>0</v>
      </c>
      <c r="BA471">
        <v>543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ROUND(Y471*Source!I885,9)</f>
        <v>1.9808572</v>
      </c>
      <c r="CY471">
        <f t="shared" ref="CY471:CY478" si="207">AA471</f>
        <v>42.42</v>
      </c>
      <c r="CZ471">
        <f t="shared" ref="CZ471:CZ478" si="208">AE471</f>
        <v>7.07</v>
      </c>
      <c r="DA471">
        <f t="shared" ref="DA471:DA478" si="209">AI471</f>
        <v>6</v>
      </c>
      <c r="DB471">
        <f t="shared" si="195"/>
        <v>23.62</v>
      </c>
      <c r="DC471">
        <f t="shared" si="196"/>
        <v>0</v>
      </c>
      <c r="DD471" t="s">
        <v>3</v>
      </c>
      <c r="DE471" t="s">
        <v>3</v>
      </c>
      <c r="DF471">
        <f t="shared" ref="DF471:DF478" si="210">ROUND(ROUND(AE471*AI471,2)*CX471,2)</f>
        <v>84.03</v>
      </c>
      <c r="DG471">
        <f t="shared" si="205"/>
        <v>0</v>
      </c>
      <c r="DH471">
        <f t="shared" si="206"/>
        <v>0</v>
      </c>
      <c r="DI471">
        <f t="shared" si="199"/>
        <v>0</v>
      </c>
      <c r="DJ471">
        <f t="shared" ref="DJ471:DJ478" si="211">DF471</f>
        <v>84.03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ROW(Source!A885)</f>
        <v>885</v>
      </c>
      <c r="B472">
        <v>50626683</v>
      </c>
      <c r="C472">
        <v>50628633</v>
      </c>
      <c r="D472">
        <v>46137688</v>
      </c>
      <c r="E472">
        <v>1</v>
      </c>
      <c r="F472">
        <v>1</v>
      </c>
      <c r="G472">
        <v>30570983</v>
      </c>
      <c r="H472">
        <v>3</v>
      </c>
      <c r="I472" t="s">
        <v>1112</v>
      </c>
      <c r="J472" t="s">
        <v>1113</v>
      </c>
      <c r="K472" t="s">
        <v>1114</v>
      </c>
      <c r="L472">
        <v>1355</v>
      </c>
      <c r="N472">
        <v>1010</v>
      </c>
      <c r="O472" t="s">
        <v>587</v>
      </c>
      <c r="P472" t="s">
        <v>587</v>
      </c>
      <c r="Q472">
        <v>100</v>
      </c>
      <c r="W472">
        <v>0</v>
      </c>
      <c r="X472">
        <v>1049138477</v>
      </c>
      <c r="Y472">
        <f t="shared" si="194"/>
        <v>1.1100000000000001</v>
      </c>
      <c r="AA472">
        <v>60.01</v>
      </c>
      <c r="AB472">
        <v>0</v>
      </c>
      <c r="AC472">
        <v>0</v>
      </c>
      <c r="AD472">
        <v>0</v>
      </c>
      <c r="AE472">
        <v>15.04</v>
      </c>
      <c r="AF472">
        <v>0</v>
      </c>
      <c r="AG472">
        <v>0</v>
      </c>
      <c r="AH472">
        <v>0</v>
      </c>
      <c r="AI472">
        <v>3.99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1.1100000000000001</v>
      </c>
      <c r="AU472" t="s">
        <v>3</v>
      </c>
      <c r="AV472">
        <v>0</v>
      </c>
      <c r="AW472">
        <v>2</v>
      </c>
      <c r="AX472">
        <v>50628655</v>
      </c>
      <c r="AY472">
        <v>1</v>
      </c>
      <c r="AZ472">
        <v>0</v>
      </c>
      <c r="BA472">
        <v>544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ROUND(Y472*Source!I885,9)</f>
        <v>0.65822999999999998</v>
      </c>
      <c r="CY472">
        <f t="shared" si="207"/>
        <v>60.01</v>
      </c>
      <c r="CZ472">
        <f t="shared" si="208"/>
        <v>15.04</v>
      </c>
      <c r="DA472">
        <f t="shared" si="209"/>
        <v>3.99</v>
      </c>
      <c r="DB472">
        <f t="shared" si="195"/>
        <v>16.690000000000001</v>
      </c>
      <c r="DC472">
        <f t="shared" si="196"/>
        <v>0</v>
      </c>
      <c r="DD472" t="s">
        <v>3</v>
      </c>
      <c r="DE472" t="s">
        <v>3</v>
      </c>
      <c r="DF472">
        <f t="shared" si="210"/>
        <v>39.5</v>
      </c>
      <c r="DG472">
        <f t="shared" si="205"/>
        <v>0</v>
      </c>
      <c r="DH472">
        <f t="shared" si="206"/>
        <v>0</v>
      </c>
      <c r="DI472">
        <f t="shared" si="199"/>
        <v>0</v>
      </c>
      <c r="DJ472">
        <f t="shared" si="211"/>
        <v>39.5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ROW(Source!A885)</f>
        <v>885</v>
      </c>
      <c r="B473">
        <v>50626683</v>
      </c>
      <c r="C473">
        <v>50628633</v>
      </c>
      <c r="D473">
        <v>46137814</v>
      </c>
      <c r="E473">
        <v>1</v>
      </c>
      <c r="F473">
        <v>1</v>
      </c>
      <c r="G473">
        <v>30570983</v>
      </c>
      <c r="H473">
        <v>3</v>
      </c>
      <c r="I473" t="s">
        <v>1115</v>
      </c>
      <c r="J473" t="s">
        <v>1116</v>
      </c>
      <c r="K473" t="s">
        <v>1117</v>
      </c>
      <c r="L473">
        <v>1346</v>
      </c>
      <c r="N473">
        <v>1009</v>
      </c>
      <c r="O473" t="s">
        <v>262</v>
      </c>
      <c r="P473" t="s">
        <v>262</v>
      </c>
      <c r="Q473">
        <v>1</v>
      </c>
      <c r="W473">
        <v>0</v>
      </c>
      <c r="X473">
        <v>538554019</v>
      </c>
      <c r="Y473">
        <f t="shared" si="194"/>
        <v>2.109</v>
      </c>
      <c r="AA473">
        <v>86.39</v>
      </c>
      <c r="AB473">
        <v>0</v>
      </c>
      <c r="AC473">
        <v>0</v>
      </c>
      <c r="AD473">
        <v>0</v>
      </c>
      <c r="AE473">
        <v>38.74</v>
      </c>
      <c r="AF473">
        <v>0</v>
      </c>
      <c r="AG473">
        <v>0</v>
      </c>
      <c r="AH473">
        <v>0</v>
      </c>
      <c r="AI473">
        <v>2.23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2.109</v>
      </c>
      <c r="AU473" t="s">
        <v>3</v>
      </c>
      <c r="AV473">
        <v>0</v>
      </c>
      <c r="AW473">
        <v>2</v>
      </c>
      <c r="AX473">
        <v>50628656</v>
      </c>
      <c r="AY473">
        <v>1</v>
      </c>
      <c r="AZ473">
        <v>0</v>
      </c>
      <c r="BA473">
        <v>545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ROUND(Y473*Source!I885,9)</f>
        <v>1.250637</v>
      </c>
      <c r="CY473">
        <f t="shared" si="207"/>
        <v>86.39</v>
      </c>
      <c r="CZ473">
        <f t="shared" si="208"/>
        <v>38.74</v>
      </c>
      <c r="DA473">
        <f t="shared" si="209"/>
        <v>2.23</v>
      </c>
      <c r="DB473">
        <f t="shared" si="195"/>
        <v>81.7</v>
      </c>
      <c r="DC473">
        <f t="shared" si="196"/>
        <v>0</v>
      </c>
      <c r="DD473" t="s">
        <v>3</v>
      </c>
      <c r="DE473" t="s">
        <v>3</v>
      </c>
      <c r="DF473">
        <f t="shared" si="210"/>
        <v>108.04</v>
      </c>
      <c r="DG473">
        <f t="shared" si="205"/>
        <v>0</v>
      </c>
      <c r="DH473">
        <f t="shared" si="206"/>
        <v>0</v>
      </c>
      <c r="DI473">
        <f t="shared" si="199"/>
        <v>0</v>
      </c>
      <c r="DJ473">
        <f t="shared" si="211"/>
        <v>108.04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ROW(Source!A885)</f>
        <v>885</v>
      </c>
      <c r="B474">
        <v>50626683</v>
      </c>
      <c r="C474">
        <v>50628633</v>
      </c>
      <c r="D474">
        <v>41398721</v>
      </c>
      <c r="E474">
        <v>1</v>
      </c>
      <c r="F474">
        <v>1</v>
      </c>
      <c r="G474">
        <v>30570983</v>
      </c>
      <c r="H474">
        <v>3</v>
      </c>
      <c r="I474" t="s">
        <v>785</v>
      </c>
      <c r="J474" t="s">
        <v>787</v>
      </c>
      <c r="K474" t="s">
        <v>786</v>
      </c>
      <c r="L474">
        <v>1354</v>
      </c>
      <c r="N474">
        <v>1010</v>
      </c>
      <c r="O474" t="s">
        <v>402</v>
      </c>
      <c r="P474" t="s">
        <v>402</v>
      </c>
      <c r="Q474">
        <v>1</v>
      </c>
      <c r="W474">
        <v>0</v>
      </c>
      <c r="X474">
        <v>901405535</v>
      </c>
      <c r="Y474">
        <f t="shared" si="194"/>
        <v>50.590218999999998</v>
      </c>
      <c r="AA474">
        <v>37.450000000000003</v>
      </c>
      <c r="AB474">
        <v>0</v>
      </c>
      <c r="AC474">
        <v>0</v>
      </c>
      <c r="AD474">
        <v>0</v>
      </c>
      <c r="AE474">
        <v>21.9</v>
      </c>
      <c r="AF474">
        <v>0</v>
      </c>
      <c r="AG474">
        <v>0</v>
      </c>
      <c r="AH474">
        <v>0</v>
      </c>
      <c r="AI474">
        <v>1.71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0</v>
      </c>
      <c r="AR474">
        <v>0</v>
      </c>
      <c r="AS474" t="s">
        <v>3</v>
      </c>
      <c r="AT474">
        <v>50.590218999999998</v>
      </c>
      <c r="AU474" t="s">
        <v>3</v>
      </c>
      <c r="AV474">
        <v>0</v>
      </c>
      <c r="AW474">
        <v>1</v>
      </c>
      <c r="AX474">
        <v>-1</v>
      </c>
      <c r="AY474">
        <v>0</v>
      </c>
      <c r="AZ474">
        <v>0</v>
      </c>
      <c r="BA474" t="s">
        <v>3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ROUND(Y474*Source!I885,9)</f>
        <v>29.999999867</v>
      </c>
      <c r="CY474">
        <f t="shared" si="207"/>
        <v>37.450000000000003</v>
      </c>
      <c r="CZ474">
        <f t="shared" si="208"/>
        <v>21.9</v>
      </c>
      <c r="DA474">
        <f t="shared" si="209"/>
        <v>1.71</v>
      </c>
      <c r="DB474">
        <f t="shared" si="195"/>
        <v>1107.93</v>
      </c>
      <c r="DC474">
        <f t="shared" si="196"/>
        <v>0</v>
      </c>
      <c r="DD474" t="s">
        <v>3</v>
      </c>
      <c r="DE474" t="s">
        <v>3</v>
      </c>
      <c r="DF474">
        <f t="shared" si="210"/>
        <v>1123.5</v>
      </c>
      <c r="DG474">
        <f t="shared" si="205"/>
        <v>0</v>
      </c>
      <c r="DH474">
        <f t="shared" si="206"/>
        <v>0</v>
      </c>
      <c r="DI474">
        <f t="shared" si="199"/>
        <v>0</v>
      </c>
      <c r="DJ474">
        <f t="shared" si="211"/>
        <v>1123.5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ROW(Source!A885)</f>
        <v>885</v>
      </c>
      <c r="B475">
        <v>50626683</v>
      </c>
      <c r="C475">
        <v>50628633</v>
      </c>
      <c r="D475">
        <v>46141813</v>
      </c>
      <c r="E475">
        <v>1</v>
      </c>
      <c r="F475">
        <v>1</v>
      </c>
      <c r="G475">
        <v>30570983</v>
      </c>
      <c r="H475">
        <v>3</v>
      </c>
      <c r="I475" t="s">
        <v>814</v>
      </c>
      <c r="J475" t="s">
        <v>816</v>
      </c>
      <c r="K475" t="s">
        <v>815</v>
      </c>
      <c r="L475">
        <v>1354</v>
      </c>
      <c r="N475">
        <v>1010</v>
      </c>
      <c r="O475" t="s">
        <v>402</v>
      </c>
      <c r="P475" t="s">
        <v>402</v>
      </c>
      <c r="Q475">
        <v>1</v>
      </c>
      <c r="W475">
        <v>0</v>
      </c>
      <c r="X475">
        <v>1843177402</v>
      </c>
      <c r="Y475">
        <f t="shared" si="194"/>
        <v>16.863406000000001</v>
      </c>
      <c r="AA475">
        <v>17.02</v>
      </c>
      <c r="AB475">
        <v>0</v>
      </c>
      <c r="AC475">
        <v>0</v>
      </c>
      <c r="AD475">
        <v>0</v>
      </c>
      <c r="AE475">
        <v>9.1</v>
      </c>
      <c r="AF475">
        <v>0</v>
      </c>
      <c r="AG475">
        <v>0</v>
      </c>
      <c r="AH475">
        <v>0</v>
      </c>
      <c r="AI475">
        <v>1.87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0</v>
      </c>
      <c r="AR475">
        <v>0</v>
      </c>
      <c r="AS475" t="s">
        <v>3</v>
      </c>
      <c r="AT475">
        <v>16.863406000000001</v>
      </c>
      <c r="AU475" t="s">
        <v>3</v>
      </c>
      <c r="AV475">
        <v>0</v>
      </c>
      <c r="AW475">
        <v>1</v>
      </c>
      <c r="AX475">
        <v>-1</v>
      </c>
      <c r="AY475">
        <v>0</v>
      </c>
      <c r="AZ475">
        <v>0</v>
      </c>
      <c r="BA475" t="s">
        <v>3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ROUND(Y475*Source!I885,9)</f>
        <v>9.9999997579999995</v>
      </c>
      <c r="CY475">
        <f t="shared" si="207"/>
        <v>17.02</v>
      </c>
      <c r="CZ475">
        <f t="shared" si="208"/>
        <v>9.1</v>
      </c>
      <c r="DA475">
        <f t="shared" si="209"/>
        <v>1.87</v>
      </c>
      <c r="DB475">
        <f t="shared" si="195"/>
        <v>153.46</v>
      </c>
      <c r="DC475">
        <f t="shared" si="196"/>
        <v>0</v>
      </c>
      <c r="DD475" t="s">
        <v>3</v>
      </c>
      <c r="DE475" t="s">
        <v>3</v>
      </c>
      <c r="DF475">
        <f t="shared" si="210"/>
        <v>170.2</v>
      </c>
      <c r="DG475">
        <f t="shared" si="205"/>
        <v>0</v>
      </c>
      <c r="DH475">
        <f t="shared" si="206"/>
        <v>0</v>
      </c>
      <c r="DI475">
        <f t="shared" si="199"/>
        <v>0</v>
      </c>
      <c r="DJ475">
        <f t="shared" si="211"/>
        <v>170.2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ROW(Source!A885)</f>
        <v>885</v>
      </c>
      <c r="B476">
        <v>50626683</v>
      </c>
      <c r="C476">
        <v>50628633</v>
      </c>
      <c r="D476">
        <v>41398728</v>
      </c>
      <c r="E476">
        <v>1</v>
      </c>
      <c r="F476">
        <v>1</v>
      </c>
      <c r="G476">
        <v>30570983</v>
      </c>
      <c r="H476">
        <v>3</v>
      </c>
      <c r="I476" t="s">
        <v>789</v>
      </c>
      <c r="J476" t="s">
        <v>791</v>
      </c>
      <c r="K476" t="s">
        <v>790</v>
      </c>
      <c r="L476">
        <v>1301</v>
      </c>
      <c r="N476">
        <v>1003</v>
      </c>
      <c r="O476" t="s">
        <v>287</v>
      </c>
      <c r="P476" t="s">
        <v>287</v>
      </c>
      <c r="Q476">
        <v>1</v>
      </c>
      <c r="W476">
        <v>0</v>
      </c>
      <c r="X476">
        <v>1815877567</v>
      </c>
      <c r="Y476">
        <f t="shared" si="194"/>
        <v>102.5</v>
      </c>
      <c r="AA476">
        <v>1920.47</v>
      </c>
      <c r="AB476">
        <v>0</v>
      </c>
      <c r="AC476">
        <v>0</v>
      </c>
      <c r="AD476">
        <v>0</v>
      </c>
      <c r="AE476">
        <v>156.38999999999999</v>
      </c>
      <c r="AF476">
        <v>0</v>
      </c>
      <c r="AG476">
        <v>0</v>
      </c>
      <c r="AH476">
        <v>0</v>
      </c>
      <c r="AI476">
        <v>12.28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0</v>
      </c>
      <c r="AR476">
        <v>0</v>
      </c>
      <c r="AS476" t="s">
        <v>3</v>
      </c>
      <c r="AT476">
        <v>102.5</v>
      </c>
      <c r="AU476" t="s">
        <v>3</v>
      </c>
      <c r="AV476">
        <v>0</v>
      </c>
      <c r="AW476">
        <v>1</v>
      </c>
      <c r="AX476">
        <v>-1</v>
      </c>
      <c r="AY476">
        <v>0</v>
      </c>
      <c r="AZ476">
        <v>0</v>
      </c>
      <c r="BA476" t="s">
        <v>3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ROUND(Y476*Source!I885,9)</f>
        <v>60.782499999999999</v>
      </c>
      <c r="CY476">
        <f t="shared" si="207"/>
        <v>1920.47</v>
      </c>
      <c r="CZ476">
        <f t="shared" si="208"/>
        <v>156.38999999999999</v>
      </c>
      <c r="DA476">
        <f t="shared" si="209"/>
        <v>12.28</v>
      </c>
      <c r="DB476">
        <f t="shared" si="195"/>
        <v>16029.98</v>
      </c>
      <c r="DC476">
        <f t="shared" si="196"/>
        <v>0</v>
      </c>
      <c r="DD476" t="s">
        <v>3</v>
      </c>
      <c r="DE476" t="s">
        <v>3</v>
      </c>
      <c r="DF476">
        <f t="shared" si="210"/>
        <v>116730.97</v>
      </c>
      <c r="DG476">
        <f t="shared" si="205"/>
        <v>0</v>
      </c>
      <c r="DH476">
        <f t="shared" si="206"/>
        <v>0</v>
      </c>
      <c r="DI476">
        <f t="shared" si="199"/>
        <v>0</v>
      </c>
      <c r="DJ476">
        <f t="shared" si="211"/>
        <v>116730.97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ROW(Source!A885)</f>
        <v>885</v>
      </c>
      <c r="B477">
        <v>50626683</v>
      </c>
      <c r="C477">
        <v>50628633</v>
      </c>
      <c r="D477">
        <v>46141971</v>
      </c>
      <c r="E477">
        <v>1</v>
      </c>
      <c r="F477">
        <v>1</v>
      </c>
      <c r="G477">
        <v>30570983</v>
      </c>
      <c r="H477">
        <v>3</v>
      </c>
      <c r="I477" t="s">
        <v>810</v>
      </c>
      <c r="J477" t="s">
        <v>812</v>
      </c>
      <c r="K477" t="s">
        <v>811</v>
      </c>
      <c r="L477">
        <v>1354</v>
      </c>
      <c r="N477">
        <v>1010</v>
      </c>
      <c r="O477" t="s">
        <v>402</v>
      </c>
      <c r="P477" t="s">
        <v>402</v>
      </c>
      <c r="Q477">
        <v>1</v>
      </c>
      <c r="W477">
        <v>0</v>
      </c>
      <c r="X477">
        <v>1582342121</v>
      </c>
      <c r="Y477">
        <f t="shared" si="194"/>
        <v>18.549747</v>
      </c>
      <c r="AA477">
        <v>391.51</v>
      </c>
      <c r="AB477">
        <v>0</v>
      </c>
      <c r="AC477">
        <v>0</v>
      </c>
      <c r="AD477">
        <v>0</v>
      </c>
      <c r="AE477">
        <v>20.66</v>
      </c>
      <c r="AF477">
        <v>0</v>
      </c>
      <c r="AG477">
        <v>0</v>
      </c>
      <c r="AH477">
        <v>0</v>
      </c>
      <c r="AI477">
        <v>18.95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0</v>
      </c>
      <c r="AR477">
        <v>0</v>
      </c>
      <c r="AS477" t="s">
        <v>3</v>
      </c>
      <c r="AT477">
        <v>18.549747</v>
      </c>
      <c r="AU477" t="s">
        <v>3</v>
      </c>
      <c r="AV477">
        <v>0</v>
      </c>
      <c r="AW477">
        <v>1</v>
      </c>
      <c r="AX477">
        <v>-1</v>
      </c>
      <c r="AY477">
        <v>0</v>
      </c>
      <c r="AZ477">
        <v>0</v>
      </c>
      <c r="BA477" t="s">
        <v>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ROUND(Y477*Source!I885,9)</f>
        <v>10.999999970999999</v>
      </c>
      <c r="CY477">
        <f t="shared" si="207"/>
        <v>391.51</v>
      </c>
      <c r="CZ477">
        <f t="shared" si="208"/>
        <v>20.66</v>
      </c>
      <c r="DA477">
        <f t="shared" si="209"/>
        <v>18.95</v>
      </c>
      <c r="DB477">
        <f t="shared" si="195"/>
        <v>383.24</v>
      </c>
      <c r="DC477">
        <f t="shared" si="196"/>
        <v>0</v>
      </c>
      <c r="DD477" t="s">
        <v>3</v>
      </c>
      <c r="DE477" t="s">
        <v>3</v>
      </c>
      <c r="DF477">
        <f t="shared" si="210"/>
        <v>4306.6099999999997</v>
      </c>
      <c r="DG477">
        <f t="shared" si="205"/>
        <v>0</v>
      </c>
      <c r="DH477">
        <f t="shared" si="206"/>
        <v>0</v>
      </c>
      <c r="DI477">
        <f t="shared" si="199"/>
        <v>0</v>
      </c>
      <c r="DJ477">
        <f t="shared" si="211"/>
        <v>4306.6099999999997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ROW(Source!A885)</f>
        <v>885</v>
      </c>
      <c r="B478">
        <v>50626683</v>
      </c>
      <c r="C478">
        <v>50628633</v>
      </c>
      <c r="D478">
        <v>31132752</v>
      </c>
      <c r="E478">
        <v>1</v>
      </c>
      <c r="F478">
        <v>1</v>
      </c>
      <c r="G478">
        <v>30570983</v>
      </c>
      <c r="H478">
        <v>3</v>
      </c>
      <c r="I478" t="s">
        <v>797</v>
      </c>
      <c r="J478" t="s">
        <v>799</v>
      </c>
      <c r="K478" t="s">
        <v>798</v>
      </c>
      <c r="L478">
        <v>1354</v>
      </c>
      <c r="N478">
        <v>1010</v>
      </c>
      <c r="O478" t="s">
        <v>402</v>
      </c>
      <c r="P478" t="s">
        <v>402</v>
      </c>
      <c r="Q478">
        <v>1</v>
      </c>
      <c r="W478">
        <v>0</v>
      </c>
      <c r="X478">
        <v>620473364</v>
      </c>
      <c r="Y478">
        <f t="shared" si="194"/>
        <v>0.7</v>
      </c>
      <c r="AA478">
        <v>85.1</v>
      </c>
      <c r="AB478">
        <v>0</v>
      </c>
      <c r="AC478">
        <v>0</v>
      </c>
      <c r="AD478">
        <v>0</v>
      </c>
      <c r="AE478">
        <v>11.82</v>
      </c>
      <c r="AF478">
        <v>0</v>
      </c>
      <c r="AG478">
        <v>0</v>
      </c>
      <c r="AH478">
        <v>0</v>
      </c>
      <c r="AI478">
        <v>7.2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0</v>
      </c>
      <c r="AR478">
        <v>0</v>
      </c>
      <c r="AS478" t="s">
        <v>3</v>
      </c>
      <c r="AT478">
        <v>0.7</v>
      </c>
      <c r="AU478" t="s">
        <v>3</v>
      </c>
      <c r="AV478">
        <v>0</v>
      </c>
      <c r="AW478">
        <v>1</v>
      </c>
      <c r="AX478">
        <v>-1</v>
      </c>
      <c r="AY478">
        <v>0</v>
      </c>
      <c r="AZ478">
        <v>0</v>
      </c>
      <c r="BA478" t="s">
        <v>3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ROUND(Y478*Source!I885,9)</f>
        <v>0.41510000000000002</v>
      </c>
      <c r="CY478">
        <f t="shared" si="207"/>
        <v>85.1</v>
      </c>
      <c r="CZ478">
        <f t="shared" si="208"/>
        <v>11.82</v>
      </c>
      <c r="DA478">
        <f t="shared" si="209"/>
        <v>7.2</v>
      </c>
      <c r="DB478">
        <f t="shared" si="195"/>
        <v>8.27</v>
      </c>
      <c r="DC478">
        <f t="shared" si="196"/>
        <v>0</v>
      </c>
      <c r="DD478" t="s">
        <v>3</v>
      </c>
      <c r="DE478" t="s">
        <v>3</v>
      </c>
      <c r="DF478">
        <f t="shared" si="210"/>
        <v>35.33</v>
      </c>
      <c r="DG478">
        <f t="shared" si="205"/>
        <v>0</v>
      </c>
      <c r="DH478">
        <f t="shared" si="206"/>
        <v>0</v>
      </c>
      <c r="DI478">
        <f t="shared" si="199"/>
        <v>0</v>
      </c>
      <c r="DJ478">
        <f t="shared" si="211"/>
        <v>35.33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ROW(Source!A896)</f>
        <v>896</v>
      </c>
      <c r="B479">
        <v>50626682</v>
      </c>
      <c r="C479">
        <v>50628667</v>
      </c>
      <c r="D479">
        <v>40404405</v>
      </c>
      <c r="E479">
        <v>30570983</v>
      </c>
      <c r="F479">
        <v>1</v>
      </c>
      <c r="G479">
        <v>30570983</v>
      </c>
      <c r="H479">
        <v>1</v>
      </c>
      <c r="I479" t="s">
        <v>887</v>
      </c>
      <c r="J479" t="s">
        <v>3</v>
      </c>
      <c r="K479" t="s">
        <v>888</v>
      </c>
      <c r="L479">
        <v>1191</v>
      </c>
      <c r="N479">
        <v>1013</v>
      </c>
      <c r="O479" t="s">
        <v>889</v>
      </c>
      <c r="P479" t="s">
        <v>889</v>
      </c>
      <c r="Q479">
        <v>1</v>
      </c>
      <c r="W479">
        <v>0</v>
      </c>
      <c r="X479">
        <v>476480486</v>
      </c>
      <c r="Y479">
        <f t="shared" si="194"/>
        <v>14.08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14.08</v>
      </c>
      <c r="AU479" t="s">
        <v>3</v>
      </c>
      <c r="AV479">
        <v>1</v>
      </c>
      <c r="AW479">
        <v>2</v>
      </c>
      <c r="AX479">
        <v>50628682</v>
      </c>
      <c r="AY479">
        <v>1</v>
      </c>
      <c r="AZ479">
        <v>0</v>
      </c>
      <c r="BA479">
        <v>551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U479">
        <f>ROUND(AT479*Source!I896*AH479*AL479,2)</f>
        <v>0</v>
      </c>
      <c r="CV479">
        <f>ROUND(Y479*Source!I896,9)</f>
        <v>8.0396800000000006</v>
      </c>
      <c r="CW479">
        <v>0</v>
      </c>
      <c r="CX479">
        <f>ROUND(Y479*Source!I896,9)</f>
        <v>8.0396800000000006</v>
      </c>
      <c r="CY479">
        <f>AD479</f>
        <v>0</v>
      </c>
      <c r="CZ479">
        <f>AH479</f>
        <v>0</v>
      </c>
      <c r="DA479">
        <f>AL479</f>
        <v>1</v>
      </c>
      <c r="DB479">
        <f t="shared" si="195"/>
        <v>0</v>
      </c>
      <c r="DC479">
        <f t="shared" si="196"/>
        <v>0</v>
      </c>
      <c r="DD479" t="s">
        <v>3</v>
      </c>
      <c r="DE479" t="s">
        <v>3</v>
      </c>
      <c r="DF479">
        <f t="shared" ref="DF479:DF498" si="212">ROUND(ROUND(AE479,2)*CX479,2)</f>
        <v>0</v>
      </c>
      <c r="DG479">
        <f t="shared" si="205"/>
        <v>0</v>
      </c>
      <c r="DH479">
        <f t="shared" si="206"/>
        <v>0</v>
      </c>
      <c r="DI479">
        <f t="shared" si="199"/>
        <v>0</v>
      </c>
      <c r="DJ479">
        <f>DI479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ROW(Source!A896)</f>
        <v>896</v>
      </c>
      <c r="B480">
        <v>50626682</v>
      </c>
      <c r="C480">
        <v>50628667</v>
      </c>
      <c r="D480">
        <v>46170589</v>
      </c>
      <c r="E480">
        <v>1</v>
      </c>
      <c r="F480">
        <v>1</v>
      </c>
      <c r="G480">
        <v>30570983</v>
      </c>
      <c r="H480">
        <v>2</v>
      </c>
      <c r="I480" t="s">
        <v>1103</v>
      </c>
      <c r="J480" t="s">
        <v>1104</v>
      </c>
      <c r="K480" t="s">
        <v>1105</v>
      </c>
      <c r="L480">
        <v>1368</v>
      </c>
      <c r="N480">
        <v>1011</v>
      </c>
      <c r="O480" t="s">
        <v>893</v>
      </c>
      <c r="P480" t="s">
        <v>893</v>
      </c>
      <c r="Q480">
        <v>1</v>
      </c>
      <c r="W480">
        <v>0</v>
      </c>
      <c r="X480">
        <v>-1997320164</v>
      </c>
      <c r="Y480">
        <f t="shared" si="194"/>
        <v>2.0499999999999998</v>
      </c>
      <c r="AA480">
        <v>0</v>
      </c>
      <c r="AB480">
        <v>5.78</v>
      </c>
      <c r="AC480">
        <v>0</v>
      </c>
      <c r="AD480">
        <v>0</v>
      </c>
      <c r="AE480">
        <v>0</v>
      </c>
      <c r="AF480">
        <v>5.78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2.0499999999999998</v>
      </c>
      <c r="AU480" t="s">
        <v>3</v>
      </c>
      <c r="AV480">
        <v>0</v>
      </c>
      <c r="AW480">
        <v>2</v>
      </c>
      <c r="AX480">
        <v>50628683</v>
      </c>
      <c r="AY480">
        <v>1</v>
      </c>
      <c r="AZ480">
        <v>0</v>
      </c>
      <c r="BA480">
        <v>552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ROUND(Y480*Source!I896*DO480,9)</f>
        <v>0</v>
      </c>
      <c r="CX480">
        <f>ROUND(Y480*Source!I896,9)</f>
        <v>1.17055</v>
      </c>
      <c r="CY480">
        <f>AB480</f>
        <v>5.78</v>
      </c>
      <c r="CZ480">
        <f>AF480</f>
        <v>5.78</v>
      </c>
      <c r="DA480">
        <f>AJ480</f>
        <v>1</v>
      </c>
      <c r="DB480">
        <f t="shared" si="195"/>
        <v>11.85</v>
      </c>
      <c r="DC480">
        <f t="shared" si="196"/>
        <v>0</v>
      </c>
      <c r="DD480" t="s">
        <v>3</v>
      </c>
      <c r="DE480" t="s">
        <v>3</v>
      </c>
      <c r="DF480">
        <f t="shared" si="212"/>
        <v>0</v>
      </c>
      <c r="DG480">
        <f t="shared" si="205"/>
        <v>6.77</v>
      </c>
      <c r="DH480">
        <f t="shared" si="206"/>
        <v>0</v>
      </c>
      <c r="DI480">
        <f t="shared" si="199"/>
        <v>0</v>
      </c>
      <c r="DJ480">
        <f>DG480</f>
        <v>6.77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ROW(Source!A896)</f>
        <v>896</v>
      </c>
      <c r="B481">
        <v>50626682</v>
      </c>
      <c r="C481">
        <v>50628667</v>
      </c>
      <c r="D481">
        <v>46170867</v>
      </c>
      <c r="E481">
        <v>1</v>
      </c>
      <c r="F481">
        <v>1</v>
      </c>
      <c r="G481">
        <v>30570983</v>
      </c>
      <c r="H481">
        <v>2</v>
      </c>
      <c r="I481" t="s">
        <v>939</v>
      </c>
      <c r="J481" t="s">
        <v>940</v>
      </c>
      <c r="K481" t="s">
        <v>941</v>
      </c>
      <c r="L481">
        <v>1368</v>
      </c>
      <c r="N481">
        <v>1011</v>
      </c>
      <c r="O481" t="s">
        <v>893</v>
      </c>
      <c r="P481" t="s">
        <v>893</v>
      </c>
      <c r="Q481">
        <v>1</v>
      </c>
      <c r="W481">
        <v>0</v>
      </c>
      <c r="X481">
        <v>-7781208</v>
      </c>
      <c r="Y481">
        <f t="shared" si="194"/>
        <v>0.06</v>
      </c>
      <c r="AA481">
        <v>0</v>
      </c>
      <c r="AB481">
        <v>83.1</v>
      </c>
      <c r="AC481">
        <v>12.62</v>
      </c>
      <c r="AD481">
        <v>0</v>
      </c>
      <c r="AE481">
        <v>0</v>
      </c>
      <c r="AF481">
        <v>83.1</v>
      </c>
      <c r="AG481">
        <v>12.62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0.06</v>
      </c>
      <c r="AU481" t="s">
        <v>3</v>
      </c>
      <c r="AV481">
        <v>0</v>
      </c>
      <c r="AW481">
        <v>2</v>
      </c>
      <c r="AX481">
        <v>50628684</v>
      </c>
      <c r="AY481">
        <v>1</v>
      </c>
      <c r="AZ481">
        <v>0</v>
      </c>
      <c r="BA481">
        <v>553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f>ROUND(Y481*Source!I896*DO481,9)</f>
        <v>0</v>
      </c>
      <c r="CX481">
        <f>ROUND(Y481*Source!I896,9)</f>
        <v>3.4259999999999999E-2</v>
      </c>
      <c r="CY481">
        <f>AB481</f>
        <v>83.1</v>
      </c>
      <c r="CZ481">
        <f>AF481</f>
        <v>83.1</v>
      </c>
      <c r="DA481">
        <f>AJ481</f>
        <v>1</v>
      </c>
      <c r="DB481">
        <f t="shared" si="195"/>
        <v>4.99</v>
      </c>
      <c r="DC481">
        <f t="shared" si="196"/>
        <v>0.76</v>
      </c>
      <c r="DD481" t="s">
        <v>3</v>
      </c>
      <c r="DE481" t="s">
        <v>3</v>
      </c>
      <c r="DF481">
        <f t="shared" si="212"/>
        <v>0</v>
      </c>
      <c r="DG481">
        <f t="shared" si="205"/>
        <v>2.85</v>
      </c>
      <c r="DH481">
        <f t="shared" si="206"/>
        <v>0.43</v>
      </c>
      <c r="DI481">
        <f t="shared" si="199"/>
        <v>0</v>
      </c>
      <c r="DJ481">
        <f>DG481</f>
        <v>2.85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ROW(Source!A896)</f>
        <v>896</v>
      </c>
      <c r="B482">
        <v>50626682</v>
      </c>
      <c r="C482">
        <v>50628667</v>
      </c>
      <c r="D482">
        <v>46170914</v>
      </c>
      <c r="E482">
        <v>1</v>
      </c>
      <c r="F482">
        <v>1</v>
      </c>
      <c r="G482">
        <v>30570983</v>
      </c>
      <c r="H482">
        <v>2</v>
      </c>
      <c r="I482" t="s">
        <v>1106</v>
      </c>
      <c r="J482" t="s">
        <v>1107</v>
      </c>
      <c r="K482" t="s">
        <v>1108</v>
      </c>
      <c r="L482">
        <v>1368</v>
      </c>
      <c r="N482">
        <v>1011</v>
      </c>
      <c r="O482" t="s">
        <v>893</v>
      </c>
      <c r="P482" t="s">
        <v>893</v>
      </c>
      <c r="Q482">
        <v>1</v>
      </c>
      <c r="W482">
        <v>0</v>
      </c>
      <c r="X482">
        <v>-405183425</v>
      </c>
      <c r="Y482">
        <f t="shared" si="194"/>
        <v>2.4</v>
      </c>
      <c r="AA482">
        <v>0</v>
      </c>
      <c r="AB482">
        <v>0.77</v>
      </c>
      <c r="AC482">
        <v>0</v>
      </c>
      <c r="AD482">
        <v>0</v>
      </c>
      <c r="AE482">
        <v>0</v>
      </c>
      <c r="AF482">
        <v>0.77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2.4</v>
      </c>
      <c r="AU482" t="s">
        <v>3</v>
      </c>
      <c r="AV482">
        <v>0</v>
      </c>
      <c r="AW482">
        <v>2</v>
      </c>
      <c r="AX482">
        <v>50628685</v>
      </c>
      <c r="AY482">
        <v>1</v>
      </c>
      <c r="AZ482">
        <v>0</v>
      </c>
      <c r="BA482">
        <v>554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f>ROUND(Y482*Source!I896*DO482,9)</f>
        <v>0</v>
      </c>
      <c r="CX482">
        <f>ROUND(Y482*Source!I896,9)</f>
        <v>1.3704000000000001</v>
      </c>
      <c r="CY482">
        <f>AB482</f>
        <v>0.77</v>
      </c>
      <c r="CZ482">
        <f>AF482</f>
        <v>0.77</v>
      </c>
      <c r="DA482">
        <f>AJ482</f>
        <v>1</v>
      </c>
      <c r="DB482">
        <f t="shared" si="195"/>
        <v>1.85</v>
      </c>
      <c r="DC482">
        <f t="shared" si="196"/>
        <v>0</v>
      </c>
      <c r="DD482" t="s">
        <v>3</v>
      </c>
      <c r="DE482" t="s">
        <v>3</v>
      </c>
      <c r="DF482">
        <f t="shared" si="212"/>
        <v>0</v>
      </c>
      <c r="DG482">
        <f t="shared" si="205"/>
        <v>1.06</v>
      </c>
      <c r="DH482">
        <f t="shared" si="206"/>
        <v>0</v>
      </c>
      <c r="DI482">
        <f t="shared" si="199"/>
        <v>0</v>
      </c>
      <c r="DJ482">
        <f>DG482</f>
        <v>1.06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ROW(Source!A896)</f>
        <v>896</v>
      </c>
      <c r="B483">
        <v>50626682</v>
      </c>
      <c r="C483">
        <v>50628667</v>
      </c>
      <c r="D483">
        <v>46170944</v>
      </c>
      <c r="E483">
        <v>1</v>
      </c>
      <c r="F483">
        <v>1</v>
      </c>
      <c r="G483">
        <v>30570983</v>
      </c>
      <c r="H483">
        <v>2</v>
      </c>
      <c r="I483" t="s">
        <v>1109</v>
      </c>
      <c r="J483" t="s">
        <v>1110</v>
      </c>
      <c r="K483" t="s">
        <v>1111</v>
      </c>
      <c r="L483">
        <v>1368</v>
      </c>
      <c r="N483">
        <v>1011</v>
      </c>
      <c r="O483" t="s">
        <v>893</v>
      </c>
      <c r="P483" t="s">
        <v>893</v>
      </c>
      <c r="Q483">
        <v>1</v>
      </c>
      <c r="W483">
        <v>0</v>
      </c>
      <c r="X483">
        <v>-597135882</v>
      </c>
      <c r="Y483">
        <f t="shared" si="194"/>
        <v>2.1</v>
      </c>
      <c r="AA483">
        <v>0</v>
      </c>
      <c r="AB483">
        <v>0.47</v>
      </c>
      <c r="AC483">
        <v>0</v>
      </c>
      <c r="AD483">
        <v>0</v>
      </c>
      <c r="AE483">
        <v>0</v>
      </c>
      <c r="AF483">
        <v>0.47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2.1</v>
      </c>
      <c r="AU483" t="s">
        <v>3</v>
      </c>
      <c r="AV483">
        <v>0</v>
      </c>
      <c r="AW483">
        <v>2</v>
      </c>
      <c r="AX483">
        <v>50628686</v>
      </c>
      <c r="AY483">
        <v>1</v>
      </c>
      <c r="AZ483">
        <v>0</v>
      </c>
      <c r="BA483">
        <v>555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f>ROUND(Y483*Source!I896*DO483,9)</f>
        <v>0</v>
      </c>
      <c r="CX483">
        <f>ROUND(Y483*Source!I896,9)</f>
        <v>1.1991000000000001</v>
      </c>
      <c r="CY483">
        <f>AB483</f>
        <v>0.47</v>
      </c>
      <c r="CZ483">
        <f>AF483</f>
        <v>0.47</v>
      </c>
      <c r="DA483">
        <f>AJ483</f>
        <v>1</v>
      </c>
      <c r="DB483">
        <f t="shared" si="195"/>
        <v>0.99</v>
      </c>
      <c r="DC483">
        <f t="shared" si="196"/>
        <v>0</v>
      </c>
      <c r="DD483" t="s">
        <v>3</v>
      </c>
      <c r="DE483" t="s">
        <v>3</v>
      </c>
      <c r="DF483">
        <f t="shared" si="212"/>
        <v>0</v>
      </c>
      <c r="DG483">
        <f t="shared" si="205"/>
        <v>0.56000000000000005</v>
      </c>
      <c r="DH483">
        <f t="shared" si="206"/>
        <v>0</v>
      </c>
      <c r="DI483">
        <f t="shared" si="199"/>
        <v>0</v>
      </c>
      <c r="DJ483">
        <f>DG483</f>
        <v>0.56000000000000005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ROW(Source!A896)</f>
        <v>896</v>
      </c>
      <c r="B484">
        <v>50626682</v>
      </c>
      <c r="C484">
        <v>50628667</v>
      </c>
      <c r="D484">
        <v>40406154</v>
      </c>
      <c r="E484">
        <v>30570983</v>
      </c>
      <c r="F484">
        <v>1</v>
      </c>
      <c r="G484">
        <v>30570983</v>
      </c>
      <c r="H484">
        <v>2</v>
      </c>
      <c r="I484" t="s">
        <v>897</v>
      </c>
      <c r="J484" t="s">
        <v>3</v>
      </c>
      <c r="K484" t="s">
        <v>898</v>
      </c>
      <c r="L484">
        <v>1344</v>
      </c>
      <c r="N484">
        <v>1008</v>
      </c>
      <c r="O484" t="s">
        <v>899</v>
      </c>
      <c r="P484" t="s">
        <v>899</v>
      </c>
      <c r="Q484">
        <v>1</v>
      </c>
      <c r="W484">
        <v>0</v>
      </c>
      <c r="X484">
        <v>-1180195794</v>
      </c>
      <c r="Y484">
        <f t="shared" si="194"/>
        <v>0.05</v>
      </c>
      <c r="AA484">
        <v>0</v>
      </c>
      <c r="AB484">
        <v>1</v>
      </c>
      <c r="AC484">
        <v>0</v>
      </c>
      <c r="AD484">
        <v>0</v>
      </c>
      <c r="AE484">
        <v>0</v>
      </c>
      <c r="AF484">
        <v>1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0.05</v>
      </c>
      <c r="AU484" t="s">
        <v>3</v>
      </c>
      <c r="AV484">
        <v>0</v>
      </c>
      <c r="AW484">
        <v>2</v>
      </c>
      <c r="AX484">
        <v>50628687</v>
      </c>
      <c r="AY484">
        <v>1</v>
      </c>
      <c r="AZ484">
        <v>0</v>
      </c>
      <c r="BA484">
        <v>556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f>ROUND(Y484*Source!I896*DO484,9)</f>
        <v>0</v>
      </c>
      <c r="CX484">
        <f>ROUND(Y484*Source!I896,9)</f>
        <v>2.8549999999999999E-2</v>
      </c>
      <c r="CY484">
        <f>AB484</f>
        <v>1</v>
      </c>
      <c r="CZ484">
        <f>AF484</f>
        <v>1</v>
      </c>
      <c r="DA484">
        <f>AJ484</f>
        <v>1</v>
      </c>
      <c r="DB484">
        <f t="shared" si="195"/>
        <v>0.05</v>
      </c>
      <c r="DC484">
        <f t="shared" si="196"/>
        <v>0</v>
      </c>
      <c r="DD484" t="s">
        <v>3</v>
      </c>
      <c r="DE484" t="s">
        <v>3</v>
      </c>
      <c r="DF484">
        <f t="shared" si="212"/>
        <v>0</v>
      </c>
      <c r="DG484">
        <f t="shared" si="205"/>
        <v>0.03</v>
      </c>
      <c r="DH484">
        <f t="shared" si="206"/>
        <v>0</v>
      </c>
      <c r="DI484">
        <f t="shared" si="199"/>
        <v>0</v>
      </c>
      <c r="DJ484">
        <f>DG484</f>
        <v>0.03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ROW(Source!A896)</f>
        <v>896</v>
      </c>
      <c r="B485">
        <v>50626682</v>
      </c>
      <c r="C485">
        <v>50628667</v>
      </c>
      <c r="D485">
        <v>31110605</v>
      </c>
      <c r="E485">
        <v>1</v>
      </c>
      <c r="F485">
        <v>1</v>
      </c>
      <c r="G485">
        <v>30570983</v>
      </c>
      <c r="H485">
        <v>3</v>
      </c>
      <c r="I485" t="s">
        <v>933</v>
      </c>
      <c r="J485" t="s">
        <v>934</v>
      </c>
      <c r="K485" t="s">
        <v>935</v>
      </c>
      <c r="L485">
        <v>1339</v>
      </c>
      <c r="N485">
        <v>1007</v>
      </c>
      <c r="O485" t="s">
        <v>71</v>
      </c>
      <c r="P485" t="s">
        <v>71</v>
      </c>
      <c r="Q485">
        <v>1</v>
      </c>
      <c r="W485">
        <v>0</v>
      </c>
      <c r="X485">
        <v>1942501623</v>
      </c>
      <c r="Y485">
        <f t="shared" si="194"/>
        <v>1.1262000000000001</v>
      </c>
      <c r="AA485">
        <v>7.07</v>
      </c>
      <c r="AB485">
        <v>0</v>
      </c>
      <c r="AC485">
        <v>0</v>
      </c>
      <c r="AD485">
        <v>0</v>
      </c>
      <c r="AE485">
        <v>7.07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1.1262000000000001</v>
      </c>
      <c r="AU485" t="s">
        <v>3</v>
      </c>
      <c r="AV485">
        <v>0</v>
      </c>
      <c r="AW485">
        <v>2</v>
      </c>
      <c r="AX485">
        <v>50628688</v>
      </c>
      <c r="AY485">
        <v>1</v>
      </c>
      <c r="AZ485">
        <v>0</v>
      </c>
      <c r="BA485">
        <v>557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ROUND(Y485*Source!I896,9)</f>
        <v>0.64306019999999997</v>
      </c>
      <c r="CY485">
        <f t="shared" ref="CY485:CY492" si="213">AA485</f>
        <v>7.07</v>
      </c>
      <c r="CZ485">
        <f t="shared" ref="CZ485:CZ492" si="214">AE485</f>
        <v>7.07</v>
      </c>
      <c r="DA485">
        <f t="shared" ref="DA485:DA492" si="215">AI485</f>
        <v>1</v>
      </c>
      <c r="DB485">
        <f t="shared" si="195"/>
        <v>7.96</v>
      </c>
      <c r="DC485">
        <f t="shared" si="196"/>
        <v>0</v>
      </c>
      <c r="DD485" t="s">
        <v>3</v>
      </c>
      <c r="DE485" t="s">
        <v>3</v>
      </c>
      <c r="DF485">
        <f t="shared" si="212"/>
        <v>4.55</v>
      </c>
      <c r="DG485">
        <f t="shared" si="205"/>
        <v>0</v>
      </c>
      <c r="DH485">
        <f t="shared" si="206"/>
        <v>0</v>
      </c>
      <c r="DI485">
        <f t="shared" si="199"/>
        <v>0</v>
      </c>
      <c r="DJ485">
        <f t="shared" ref="DJ485:DJ492" si="216">DF485</f>
        <v>4.55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ROW(Source!A896)</f>
        <v>896</v>
      </c>
      <c r="B486">
        <v>50626682</v>
      </c>
      <c r="C486">
        <v>50628667</v>
      </c>
      <c r="D486">
        <v>46137688</v>
      </c>
      <c r="E486">
        <v>1</v>
      </c>
      <c r="F486">
        <v>1</v>
      </c>
      <c r="G486">
        <v>30570983</v>
      </c>
      <c r="H486">
        <v>3</v>
      </c>
      <c r="I486" t="s">
        <v>1112</v>
      </c>
      <c r="J486" t="s">
        <v>1113</v>
      </c>
      <c r="K486" t="s">
        <v>1114</v>
      </c>
      <c r="L486">
        <v>1355</v>
      </c>
      <c r="N486">
        <v>1010</v>
      </c>
      <c r="O486" t="s">
        <v>587</v>
      </c>
      <c r="P486" t="s">
        <v>587</v>
      </c>
      <c r="Q486">
        <v>100</v>
      </c>
      <c r="W486">
        <v>0</v>
      </c>
      <c r="X486">
        <v>1049138477</v>
      </c>
      <c r="Y486">
        <f t="shared" si="194"/>
        <v>1.43</v>
      </c>
      <c r="AA486">
        <v>15.04</v>
      </c>
      <c r="AB486">
        <v>0</v>
      </c>
      <c r="AC486">
        <v>0</v>
      </c>
      <c r="AD486">
        <v>0</v>
      </c>
      <c r="AE486">
        <v>15.04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1.43</v>
      </c>
      <c r="AU486" t="s">
        <v>3</v>
      </c>
      <c r="AV486">
        <v>0</v>
      </c>
      <c r="AW486">
        <v>2</v>
      </c>
      <c r="AX486">
        <v>50628689</v>
      </c>
      <c r="AY486">
        <v>1</v>
      </c>
      <c r="AZ486">
        <v>0</v>
      </c>
      <c r="BA486">
        <v>558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ROUND(Y486*Source!I896,9)</f>
        <v>0.81652999999999998</v>
      </c>
      <c r="CY486">
        <f t="shared" si="213"/>
        <v>15.04</v>
      </c>
      <c r="CZ486">
        <f t="shared" si="214"/>
        <v>15.04</v>
      </c>
      <c r="DA486">
        <f t="shared" si="215"/>
        <v>1</v>
      </c>
      <c r="DB486">
        <f t="shared" si="195"/>
        <v>21.51</v>
      </c>
      <c r="DC486">
        <f t="shared" si="196"/>
        <v>0</v>
      </c>
      <c r="DD486" t="s">
        <v>3</v>
      </c>
      <c r="DE486" t="s">
        <v>3</v>
      </c>
      <c r="DF486">
        <f t="shared" si="212"/>
        <v>12.28</v>
      </c>
      <c r="DG486">
        <f t="shared" si="205"/>
        <v>0</v>
      </c>
      <c r="DH486">
        <f t="shared" si="206"/>
        <v>0</v>
      </c>
      <c r="DI486">
        <f t="shared" si="199"/>
        <v>0</v>
      </c>
      <c r="DJ486">
        <f t="shared" si="216"/>
        <v>12.28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ROW(Source!A896)</f>
        <v>896</v>
      </c>
      <c r="B487">
        <v>50626682</v>
      </c>
      <c r="C487">
        <v>50628667</v>
      </c>
      <c r="D487">
        <v>46137814</v>
      </c>
      <c r="E487">
        <v>1</v>
      </c>
      <c r="F487">
        <v>1</v>
      </c>
      <c r="G487">
        <v>30570983</v>
      </c>
      <c r="H487">
        <v>3</v>
      </c>
      <c r="I487" t="s">
        <v>1115</v>
      </c>
      <c r="J487" t="s">
        <v>1116</v>
      </c>
      <c r="K487" t="s">
        <v>1117</v>
      </c>
      <c r="L487">
        <v>1346</v>
      </c>
      <c r="N487">
        <v>1009</v>
      </c>
      <c r="O487" t="s">
        <v>262</v>
      </c>
      <c r="P487" t="s">
        <v>262</v>
      </c>
      <c r="Q487">
        <v>1</v>
      </c>
      <c r="W487">
        <v>0</v>
      </c>
      <c r="X487">
        <v>538554019</v>
      </c>
      <c r="Y487">
        <f t="shared" si="194"/>
        <v>2.7170000000000001</v>
      </c>
      <c r="AA487">
        <v>38.74</v>
      </c>
      <c r="AB487">
        <v>0</v>
      </c>
      <c r="AC487">
        <v>0</v>
      </c>
      <c r="AD487">
        <v>0</v>
      </c>
      <c r="AE487">
        <v>38.74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2.7170000000000001</v>
      </c>
      <c r="AU487" t="s">
        <v>3</v>
      </c>
      <c r="AV487">
        <v>0</v>
      </c>
      <c r="AW487">
        <v>2</v>
      </c>
      <c r="AX487">
        <v>50628690</v>
      </c>
      <c r="AY487">
        <v>1</v>
      </c>
      <c r="AZ487">
        <v>0</v>
      </c>
      <c r="BA487">
        <v>559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ROUND(Y487*Source!I896,9)</f>
        <v>1.551407</v>
      </c>
      <c r="CY487">
        <f t="shared" si="213"/>
        <v>38.74</v>
      </c>
      <c r="CZ487">
        <f t="shared" si="214"/>
        <v>38.74</v>
      </c>
      <c r="DA487">
        <f t="shared" si="215"/>
        <v>1</v>
      </c>
      <c r="DB487">
        <f t="shared" si="195"/>
        <v>105.26</v>
      </c>
      <c r="DC487">
        <f t="shared" si="196"/>
        <v>0</v>
      </c>
      <c r="DD487" t="s">
        <v>3</v>
      </c>
      <c r="DE487" t="s">
        <v>3</v>
      </c>
      <c r="DF487">
        <f t="shared" si="212"/>
        <v>60.1</v>
      </c>
      <c r="DG487">
        <f t="shared" si="205"/>
        <v>0</v>
      </c>
      <c r="DH487">
        <f t="shared" si="206"/>
        <v>0</v>
      </c>
      <c r="DI487">
        <f t="shared" si="199"/>
        <v>0</v>
      </c>
      <c r="DJ487">
        <f t="shared" si="216"/>
        <v>60.1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ROW(Source!A896)</f>
        <v>896</v>
      </c>
      <c r="B488">
        <v>50626682</v>
      </c>
      <c r="C488">
        <v>50628667</v>
      </c>
      <c r="D488">
        <v>41398720</v>
      </c>
      <c r="E488">
        <v>1</v>
      </c>
      <c r="F488">
        <v>1</v>
      </c>
      <c r="G488">
        <v>30570983</v>
      </c>
      <c r="H488">
        <v>3</v>
      </c>
      <c r="I488" t="s">
        <v>827</v>
      </c>
      <c r="J488" t="s">
        <v>829</v>
      </c>
      <c r="K488" t="s">
        <v>828</v>
      </c>
      <c r="L488">
        <v>1354</v>
      </c>
      <c r="N488">
        <v>1010</v>
      </c>
      <c r="O488" t="s">
        <v>402</v>
      </c>
      <c r="P488" t="s">
        <v>402</v>
      </c>
      <c r="Q488">
        <v>1</v>
      </c>
      <c r="W488">
        <v>0</v>
      </c>
      <c r="X488">
        <v>-802582881</v>
      </c>
      <c r="Y488">
        <f t="shared" si="194"/>
        <v>49.036777999999998</v>
      </c>
      <c r="AA488">
        <v>19.61</v>
      </c>
      <c r="AB488">
        <v>0</v>
      </c>
      <c r="AC488">
        <v>0</v>
      </c>
      <c r="AD488">
        <v>0</v>
      </c>
      <c r="AE488">
        <v>19.61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0</v>
      </c>
      <c r="AN488">
        <v>0</v>
      </c>
      <c r="AO488">
        <v>0</v>
      </c>
      <c r="AP488">
        <v>1</v>
      </c>
      <c r="AQ488">
        <v>0</v>
      </c>
      <c r="AR488">
        <v>0</v>
      </c>
      <c r="AS488" t="s">
        <v>3</v>
      </c>
      <c r="AT488">
        <v>49.036777999999998</v>
      </c>
      <c r="AU488" t="s">
        <v>3</v>
      </c>
      <c r="AV488">
        <v>0</v>
      </c>
      <c r="AW488">
        <v>1</v>
      </c>
      <c r="AX488">
        <v>-1</v>
      </c>
      <c r="AY488">
        <v>0</v>
      </c>
      <c r="AZ488">
        <v>0</v>
      </c>
      <c r="BA488" t="s">
        <v>3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ROUND(Y488*Source!I896,9)</f>
        <v>28.000000237999998</v>
      </c>
      <c r="CY488">
        <f t="shared" si="213"/>
        <v>19.61</v>
      </c>
      <c r="CZ488">
        <f t="shared" si="214"/>
        <v>19.61</v>
      </c>
      <c r="DA488">
        <f t="shared" si="215"/>
        <v>1</v>
      </c>
      <c r="DB488">
        <f t="shared" si="195"/>
        <v>961.61</v>
      </c>
      <c r="DC488">
        <f t="shared" si="196"/>
        <v>0</v>
      </c>
      <c r="DD488" t="s">
        <v>3</v>
      </c>
      <c r="DE488" t="s">
        <v>3</v>
      </c>
      <c r="DF488">
        <f t="shared" si="212"/>
        <v>549.08000000000004</v>
      </c>
      <c r="DG488">
        <f t="shared" si="205"/>
        <v>0</v>
      </c>
      <c r="DH488">
        <f t="shared" si="206"/>
        <v>0</v>
      </c>
      <c r="DI488">
        <f t="shared" si="199"/>
        <v>0</v>
      </c>
      <c r="DJ488">
        <f t="shared" si="216"/>
        <v>549.08000000000004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ROW(Source!A896)</f>
        <v>896</v>
      </c>
      <c r="B489">
        <v>50626682</v>
      </c>
      <c r="C489">
        <v>50628667</v>
      </c>
      <c r="D489">
        <v>41398726</v>
      </c>
      <c r="E489">
        <v>1</v>
      </c>
      <c r="F489">
        <v>1</v>
      </c>
      <c r="G489">
        <v>30570983</v>
      </c>
      <c r="H489">
        <v>3</v>
      </c>
      <c r="I489" t="s">
        <v>823</v>
      </c>
      <c r="J489" t="s">
        <v>825</v>
      </c>
      <c r="K489" t="s">
        <v>824</v>
      </c>
      <c r="L489">
        <v>1301</v>
      </c>
      <c r="N489">
        <v>1003</v>
      </c>
      <c r="O489" t="s">
        <v>287</v>
      </c>
      <c r="P489" t="s">
        <v>287</v>
      </c>
      <c r="Q489">
        <v>1</v>
      </c>
      <c r="W489">
        <v>0</v>
      </c>
      <c r="X489">
        <v>235217430</v>
      </c>
      <c r="Y489">
        <f t="shared" si="194"/>
        <v>102.5</v>
      </c>
      <c r="AA489">
        <v>74.89</v>
      </c>
      <c r="AB489">
        <v>0</v>
      </c>
      <c r="AC489">
        <v>0</v>
      </c>
      <c r="AD489">
        <v>0</v>
      </c>
      <c r="AE489">
        <v>74.89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 t="s">
        <v>3</v>
      </c>
      <c r="AT489">
        <v>102.5</v>
      </c>
      <c r="AU489" t="s">
        <v>3</v>
      </c>
      <c r="AV489">
        <v>0</v>
      </c>
      <c r="AW489">
        <v>1</v>
      </c>
      <c r="AX489">
        <v>-1</v>
      </c>
      <c r="AY489">
        <v>0</v>
      </c>
      <c r="AZ489">
        <v>0</v>
      </c>
      <c r="BA489" t="s">
        <v>3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ROUND(Y489*Source!I896,9)</f>
        <v>58.527500000000003</v>
      </c>
      <c r="CY489">
        <f t="shared" si="213"/>
        <v>74.89</v>
      </c>
      <c r="CZ489">
        <f t="shared" si="214"/>
        <v>74.89</v>
      </c>
      <c r="DA489">
        <f t="shared" si="215"/>
        <v>1</v>
      </c>
      <c r="DB489">
        <f t="shared" si="195"/>
        <v>7676.23</v>
      </c>
      <c r="DC489">
        <f t="shared" si="196"/>
        <v>0</v>
      </c>
      <c r="DD489" t="s">
        <v>3</v>
      </c>
      <c r="DE489" t="s">
        <v>3</v>
      </c>
      <c r="DF489">
        <f t="shared" si="212"/>
        <v>4383.12</v>
      </c>
      <c r="DG489">
        <f t="shared" si="205"/>
        <v>0</v>
      </c>
      <c r="DH489">
        <f t="shared" si="206"/>
        <v>0</v>
      </c>
      <c r="DI489">
        <f t="shared" si="199"/>
        <v>0</v>
      </c>
      <c r="DJ489">
        <f t="shared" si="216"/>
        <v>4383.12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ROW(Source!A896)</f>
        <v>896</v>
      </c>
      <c r="B490">
        <v>50626682</v>
      </c>
      <c r="C490">
        <v>50628667</v>
      </c>
      <c r="D490">
        <v>46169823</v>
      </c>
      <c r="E490">
        <v>1</v>
      </c>
      <c r="F490">
        <v>1</v>
      </c>
      <c r="G490">
        <v>30570983</v>
      </c>
      <c r="H490">
        <v>3</v>
      </c>
      <c r="I490" t="s">
        <v>831</v>
      </c>
      <c r="J490" t="s">
        <v>833</v>
      </c>
      <c r="K490" t="s">
        <v>832</v>
      </c>
      <c r="L490">
        <v>1354</v>
      </c>
      <c r="N490">
        <v>1010</v>
      </c>
      <c r="O490" t="s">
        <v>402</v>
      </c>
      <c r="P490" t="s">
        <v>402</v>
      </c>
      <c r="Q490">
        <v>1</v>
      </c>
      <c r="W490">
        <v>0</v>
      </c>
      <c r="X490">
        <v>1070304067</v>
      </c>
      <c r="Y490">
        <f t="shared" si="194"/>
        <v>3.5026269999999999</v>
      </c>
      <c r="AA490">
        <v>145.99</v>
      </c>
      <c r="AB490">
        <v>0</v>
      </c>
      <c r="AC490">
        <v>0</v>
      </c>
      <c r="AD490">
        <v>0</v>
      </c>
      <c r="AE490">
        <v>145.99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0</v>
      </c>
      <c r="AN490">
        <v>0</v>
      </c>
      <c r="AO490">
        <v>0</v>
      </c>
      <c r="AP490">
        <v>1</v>
      </c>
      <c r="AQ490">
        <v>0</v>
      </c>
      <c r="AR490">
        <v>0</v>
      </c>
      <c r="AS490" t="s">
        <v>3</v>
      </c>
      <c r="AT490">
        <v>3.5026269999999999</v>
      </c>
      <c r="AU490" t="s">
        <v>3</v>
      </c>
      <c r="AV490">
        <v>0</v>
      </c>
      <c r="AW490">
        <v>1</v>
      </c>
      <c r="AX490">
        <v>-1</v>
      </c>
      <c r="AY490">
        <v>0</v>
      </c>
      <c r="AZ490">
        <v>0</v>
      </c>
      <c r="BA490" t="s">
        <v>3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ROUND(Y490*Source!I896,9)</f>
        <v>2.0000000170000001</v>
      </c>
      <c r="CY490">
        <f t="shared" si="213"/>
        <v>145.99</v>
      </c>
      <c r="CZ490">
        <f t="shared" si="214"/>
        <v>145.99</v>
      </c>
      <c r="DA490">
        <f t="shared" si="215"/>
        <v>1</v>
      </c>
      <c r="DB490">
        <f t="shared" si="195"/>
        <v>511.35</v>
      </c>
      <c r="DC490">
        <f t="shared" si="196"/>
        <v>0</v>
      </c>
      <c r="DD490" t="s">
        <v>3</v>
      </c>
      <c r="DE490" t="s">
        <v>3</v>
      </c>
      <c r="DF490">
        <f t="shared" si="212"/>
        <v>291.98</v>
      </c>
      <c r="DG490">
        <f t="shared" si="205"/>
        <v>0</v>
      </c>
      <c r="DH490">
        <f t="shared" si="206"/>
        <v>0</v>
      </c>
      <c r="DI490">
        <f t="shared" si="199"/>
        <v>0</v>
      </c>
      <c r="DJ490">
        <f t="shared" si="216"/>
        <v>291.98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ROW(Source!A896)</f>
        <v>896</v>
      </c>
      <c r="B491">
        <v>50626682</v>
      </c>
      <c r="C491">
        <v>50628667</v>
      </c>
      <c r="D491">
        <v>46169756</v>
      </c>
      <c r="E491">
        <v>1</v>
      </c>
      <c r="F491">
        <v>1</v>
      </c>
      <c r="G491">
        <v>30570983</v>
      </c>
      <c r="H491">
        <v>3</v>
      </c>
      <c r="I491" t="s">
        <v>836</v>
      </c>
      <c r="J491" t="s">
        <v>837</v>
      </c>
      <c r="K491" t="s">
        <v>1235</v>
      </c>
      <c r="L491">
        <v>1354</v>
      </c>
      <c r="N491">
        <v>1010</v>
      </c>
      <c r="O491" t="s">
        <v>402</v>
      </c>
      <c r="P491" t="s">
        <v>402</v>
      </c>
      <c r="Q491">
        <v>1</v>
      </c>
      <c r="W491">
        <v>0</v>
      </c>
      <c r="X491">
        <v>869965088</v>
      </c>
      <c r="Y491">
        <f t="shared" si="194"/>
        <v>8.7565670000000004</v>
      </c>
      <c r="AA491">
        <v>38.950000000000003</v>
      </c>
      <c r="AB491">
        <v>0</v>
      </c>
      <c r="AC491">
        <v>0</v>
      </c>
      <c r="AD491">
        <v>0</v>
      </c>
      <c r="AE491">
        <v>38.950000000000003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1</v>
      </c>
      <c r="AQ491">
        <v>0</v>
      </c>
      <c r="AR491">
        <v>0</v>
      </c>
      <c r="AS491" t="s">
        <v>3</v>
      </c>
      <c r="AT491">
        <v>8.7565670000000004</v>
      </c>
      <c r="AU491" t="s">
        <v>3</v>
      </c>
      <c r="AV491">
        <v>0</v>
      </c>
      <c r="AW491">
        <v>1</v>
      </c>
      <c r="AX491">
        <v>-1</v>
      </c>
      <c r="AY491">
        <v>0</v>
      </c>
      <c r="AZ491">
        <v>0</v>
      </c>
      <c r="BA491" t="s">
        <v>3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ROUND(Y491*Source!I896,9)</f>
        <v>4.9999997570000003</v>
      </c>
      <c r="CY491">
        <f t="shared" si="213"/>
        <v>38.950000000000003</v>
      </c>
      <c r="CZ491">
        <f t="shared" si="214"/>
        <v>38.950000000000003</v>
      </c>
      <c r="DA491">
        <f t="shared" si="215"/>
        <v>1</v>
      </c>
      <c r="DB491">
        <f t="shared" si="195"/>
        <v>341.07</v>
      </c>
      <c r="DC491">
        <f t="shared" si="196"/>
        <v>0</v>
      </c>
      <c r="DD491" t="s">
        <v>3</v>
      </c>
      <c r="DE491" t="s">
        <v>3</v>
      </c>
      <c r="DF491">
        <f t="shared" si="212"/>
        <v>194.75</v>
      </c>
      <c r="DG491">
        <f t="shared" si="205"/>
        <v>0</v>
      </c>
      <c r="DH491">
        <f t="shared" si="206"/>
        <v>0</v>
      </c>
      <c r="DI491">
        <f t="shared" si="199"/>
        <v>0</v>
      </c>
      <c r="DJ491">
        <f t="shared" si="216"/>
        <v>194.75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ROW(Source!A896)</f>
        <v>896</v>
      </c>
      <c r="B492">
        <v>50626682</v>
      </c>
      <c r="C492">
        <v>50628667</v>
      </c>
      <c r="D492">
        <v>46169757</v>
      </c>
      <c r="E492">
        <v>1</v>
      </c>
      <c r="F492">
        <v>1</v>
      </c>
      <c r="G492">
        <v>30570983</v>
      </c>
      <c r="H492">
        <v>3</v>
      </c>
      <c r="I492" t="s">
        <v>776</v>
      </c>
      <c r="J492" t="s">
        <v>777</v>
      </c>
      <c r="K492" t="s">
        <v>1234</v>
      </c>
      <c r="L492">
        <v>1354</v>
      </c>
      <c r="N492">
        <v>1010</v>
      </c>
      <c r="O492" t="s">
        <v>402</v>
      </c>
      <c r="P492" t="s">
        <v>402</v>
      </c>
      <c r="Q492">
        <v>1</v>
      </c>
      <c r="W492">
        <v>0</v>
      </c>
      <c r="X492">
        <v>252014648</v>
      </c>
      <c r="Y492">
        <f t="shared" si="194"/>
        <v>87.565674000000001</v>
      </c>
      <c r="AA492">
        <v>56.67</v>
      </c>
      <c r="AB492">
        <v>0</v>
      </c>
      <c r="AC492">
        <v>0</v>
      </c>
      <c r="AD492">
        <v>0</v>
      </c>
      <c r="AE492">
        <v>56.67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 t="s">
        <v>3</v>
      </c>
      <c r="AT492">
        <v>87.565674000000001</v>
      </c>
      <c r="AU492" t="s">
        <v>3</v>
      </c>
      <c r="AV492">
        <v>0</v>
      </c>
      <c r="AW492">
        <v>1</v>
      </c>
      <c r="AX492">
        <v>-1</v>
      </c>
      <c r="AY492">
        <v>0</v>
      </c>
      <c r="AZ492">
        <v>0</v>
      </c>
      <c r="BA492" t="s">
        <v>3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ROUND(Y492*Source!I896,9)</f>
        <v>49.999999854000002</v>
      </c>
      <c r="CY492">
        <f t="shared" si="213"/>
        <v>56.67</v>
      </c>
      <c r="CZ492">
        <f t="shared" si="214"/>
        <v>56.67</v>
      </c>
      <c r="DA492">
        <f t="shared" si="215"/>
        <v>1</v>
      </c>
      <c r="DB492">
        <f t="shared" si="195"/>
        <v>4962.3500000000004</v>
      </c>
      <c r="DC492">
        <f t="shared" si="196"/>
        <v>0</v>
      </c>
      <c r="DD492" t="s">
        <v>3</v>
      </c>
      <c r="DE492" t="s">
        <v>3</v>
      </c>
      <c r="DF492">
        <f t="shared" si="212"/>
        <v>2833.5</v>
      </c>
      <c r="DG492">
        <f t="shared" si="205"/>
        <v>0</v>
      </c>
      <c r="DH492">
        <f t="shared" si="206"/>
        <v>0</v>
      </c>
      <c r="DI492">
        <f t="shared" si="199"/>
        <v>0</v>
      </c>
      <c r="DJ492">
        <f t="shared" si="216"/>
        <v>2833.5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ROW(Source!A897)</f>
        <v>897</v>
      </c>
      <c r="B493">
        <v>50626683</v>
      </c>
      <c r="C493">
        <v>50628667</v>
      </c>
      <c r="D493">
        <v>40404405</v>
      </c>
      <c r="E493">
        <v>30570983</v>
      </c>
      <c r="F493">
        <v>1</v>
      </c>
      <c r="G493">
        <v>30570983</v>
      </c>
      <c r="H493">
        <v>1</v>
      </c>
      <c r="I493" t="s">
        <v>887</v>
      </c>
      <c r="J493" t="s">
        <v>3</v>
      </c>
      <c r="K493" t="s">
        <v>888</v>
      </c>
      <c r="L493">
        <v>1191</v>
      </c>
      <c r="N493">
        <v>1013</v>
      </c>
      <c r="O493" t="s">
        <v>889</v>
      </c>
      <c r="P493" t="s">
        <v>889</v>
      </c>
      <c r="Q493">
        <v>1</v>
      </c>
      <c r="W493">
        <v>0</v>
      </c>
      <c r="X493">
        <v>476480486</v>
      </c>
      <c r="Y493">
        <f t="shared" si="194"/>
        <v>14.08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5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14.08</v>
      </c>
      <c r="AU493" t="s">
        <v>3</v>
      </c>
      <c r="AV493">
        <v>1</v>
      </c>
      <c r="AW493">
        <v>2</v>
      </c>
      <c r="AX493">
        <v>50628682</v>
      </c>
      <c r="AY493">
        <v>1</v>
      </c>
      <c r="AZ493">
        <v>0</v>
      </c>
      <c r="BA493">
        <v>565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U493">
        <f>ROUND(AT493*Source!I897*AH493*AL493,2)</f>
        <v>0</v>
      </c>
      <c r="CV493">
        <f>ROUND(Y493*Source!I897,9)</f>
        <v>8.0396800000000006</v>
      </c>
      <c r="CW493">
        <v>0</v>
      </c>
      <c r="CX493">
        <f>ROUND(Y493*Source!I897,9)</f>
        <v>8.0396800000000006</v>
      </c>
      <c r="CY493">
        <f>AD493</f>
        <v>0</v>
      </c>
      <c r="CZ493">
        <f>AH493</f>
        <v>0</v>
      </c>
      <c r="DA493">
        <f>AL493</f>
        <v>1</v>
      </c>
      <c r="DB493">
        <f t="shared" si="195"/>
        <v>0</v>
      </c>
      <c r="DC493">
        <f t="shared" si="196"/>
        <v>0</v>
      </c>
      <c r="DD493" t="s">
        <v>3</v>
      </c>
      <c r="DE493" t="s">
        <v>3</v>
      </c>
      <c r="DF493">
        <f t="shared" si="212"/>
        <v>0</v>
      </c>
      <c r="DG493">
        <f t="shared" si="205"/>
        <v>0</v>
      </c>
      <c r="DH493">
        <f t="shared" si="206"/>
        <v>0</v>
      </c>
      <c r="DI493">
        <f t="shared" si="199"/>
        <v>0</v>
      </c>
      <c r="DJ493">
        <f>DI493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ROW(Source!A897)</f>
        <v>897</v>
      </c>
      <c r="B494">
        <v>50626683</v>
      </c>
      <c r="C494">
        <v>50628667</v>
      </c>
      <c r="D494">
        <v>46170589</v>
      </c>
      <c r="E494">
        <v>1</v>
      </c>
      <c r="F494">
        <v>1</v>
      </c>
      <c r="G494">
        <v>30570983</v>
      </c>
      <c r="H494">
        <v>2</v>
      </c>
      <c r="I494" t="s">
        <v>1103</v>
      </c>
      <c r="J494" t="s">
        <v>1104</v>
      </c>
      <c r="K494" t="s">
        <v>1105</v>
      </c>
      <c r="L494">
        <v>1368</v>
      </c>
      <c r="N494">
        <v>1011</v>
      </c>
      <c r="O494" t="s">
        <v>893</v>
      </c>
      <c r="P494" t="s">
        <v>893</v>
      </c>
      <c r="Q494">
        <v>1</v>
      </c>
      <c r="W494">
        <v>0</v>
      </c>
      <c r="X494">
        <v>-1997320164</v>
      </c>
      <c r="Y494">
        <f t="shared" si="194"/>
        <v>2.0499999999999998</v>
      </c>
      <c r="AA494">
        <v>0</v>
      </c>
      <c r="AB494">
        <v>59.95</v>
      </c>
      <c r="AC494">
        <v>0</v>
      </c>
      <c r="AD494">
        <v>0</v>
      </c>
      <c r="AE494">
        <v>0</v>
      </c>
      <c r="AF494">
        <v>5.78</v>
      </c>
      <c r="AG494">
        <v>0</v>
      </c>
      <c r="AH494">
        <v>0</v>
      </c>
      <c r="AI494">
        <v>1</v>
      </c>
      <c r="AJ494">
        <v>9.7200000000000006</v>
      </c>
      <c r="AK494">
        <v>34.090000000000003</v>
      </c>
      <c r="AL494">
        <v>1</v>
      </c>
      <c r="AM494">
        <v>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2.0499999999999998</v>
      </c>
      <c r="AU494" t="s">
        <v>3</v>
      </c>
      <c r="AV494">
        <v>0</v>
      </c>
      <c r="AW494">
        <v>2</v>
      </c>
      <c r="AX494">
        <v>50628683</v>
      </c>
      <c r="AY494">
        <v>1</v>
      </c>
      <c r="AZ494">
        <v>0</v>
      </c>
      <c r="BA494">
        <v>566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f>ROUND(Y494*Source!I897*DO494,9)</f>
        <v>0</v>
      </c>
      <c r="CX494">
        <f>ROUND(Y494*Source!I897,9)</f>
        <v>1.17055</v>
      </c>
      <c r="CY494">
        <f>AB494</f>
        <v>59.95</v>
      </c>
      <c r="CZ494">
        <f>AF494</f>
        <v>5.78</v>
      </c>
      <c r="DA494">
        <f>AJ494</f>
        <v>9.7200000000000006</v>
      </c>
      <c r="DB494">
        <f t="shared" si="195"/>
        <v>11.85</v>
      </c>
      <c r="DC494">
        <f t="shared" si="196"/>
        <v>0</v>
      </c>
      <c r="DD494" t="s">
        <v>3</v>
      </c>
      <c r="DE494" t="s">
        <v>3</v>
      </c>
      <c r="DF494">
        <f t="shared" si="212"/>
        <v>0</v>
      </c>
      <c r="DG494">
        <f>ROUND(ROUND(AF494*AJ494,2)*CX494,2)</f>
        <v>65.760000000000005</v>
      </c>
      <c r="DH494">
        <f>ROUND(ROUND(AG494*AK494,2)*CX494,2)</f>
        <v>0</v>
      </c>
      <c r="DI494">
        <f t="shared" si="199"/>
        <v>0</v>
      </c>
      <c r="DJ494">
        <f>DG494</f>
        <v>65.760000000000005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ROW(Source!A897)</f>
        <v>897</v>
      </c>
      <c r="B495">
        <v>50626683</v>
      </c>
      <c r="C495">
        <v>50628667</v>
      </c>
      <c r="D495">
        <v>46170867</v>
      </c>
      <c r="E495">
        <v>1</v>
      </c>
      <c r="F495">
        <v>1</v>
      </c>
      <c r="G495">
        <v>30570983</v>
      </c>
      <c r="H495">
        <v>2</v>
      </c>
      <c r="I495" t="s">
        <v>939</v>
      </c>
      <c r="J495" t="s">
        <v>940</v>
      </c>
      <c r="K495" t="s">
        <v>941</v>
      </c>
      <c r="L495">
        <v>1368</v>
      </c>
      <c r="N495">
        <v>1011</v>
      </c>
      <c r="O495" t="s">
        <v>893</v>
      </c>
      <c r="P495" t="s">
        <v>893</v>
      </c>
      <c r="Q495">
        <v>1</v>
      </c>
      <c r="W495">
        <v>0</v>
      </c>
      <c r="X495">
        <v>-7781208</v>
      </c>
      <c r="Y495">
        <f t="shared" si="194"/>
        <v>0.06</v>
      </c>
      <c r="AA495">
        <v>0</v>
      </c>
      <c r="AB495">
        <v>1127.8499999999999</v>
      </c>
      <c r="AC495">
        <v>459.04</v>
      </c>
      <c r="AD495">
        <v>0</v>
      </c>
      <c r="AE495">
        <v>0</v>
      </c>
      <c r="AF495">
        <v>83.1</v>
      </c>
      <c r="AG495">
        <v>12.62</v>
      </c>
      <c r="AH495">
        <v>0</v>
      </c>
      <c r="AI495">
        <v>1</v>
      </c>
      <c r="AJ495">
        <v>12.72</v>
      </c>
      <c r="AK495">
        <v>34.090000000000003</v>
      </c>
      <c r="AL495">
        <v>1</v>
      </c>
      <c r="AM495">
        <v>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0.06</v>
      </c>
      <c r="AU495" t="s">
        <v>3</v>
      </c>
      <c r="AV495">
        <v>0</v>
      </c>
      <c r="AW495">
        <v>2</v>
      </c>
      <c r="AX495">
        <v>50628684</v>
      </c>
      <c r="AY495">
        <v>1</v>
      </c>
      <c r="AZ495">
        <v>0</v>
      </c>
      <c r="BA495">
        <v>567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f>ROUND(Y495*Source!I897*DO495,9)</f>
        <v>0</v>
      </c>
      <c r="CX495">
        <f>ROUND(Y495*Source!I897,9)</f>
        <v>3.4259999999999999E-2</v>
      </c>
      <c r="CY495">
        <f>AB495</f>
        <v>1127.8499999999999</v>
      </c>
      <c r="CZ495">
        <f>AF495</f>
        <v>83.1</v>
      </c>
      <c r="DA495">
        <f>AJ495</f>
        <v>12.72</v>
      </c>
      <c r="DB495">
        <f t="shared" si="195"/>
        <v>4.99</v>
      </c>
      <c r="DC495">
        <f t="shared" si="196"/>
        <v>0.76</v>
      </c>
      <c r="DD495" t="s">
        <v>3</v>
      </c>
      <c r="DE495" t="s">
        <v>3</v>
      </c>
      <c r="DF495">
        <f t="shared" si="212"/>
        <v>0</v>
      </c>
      <c r="DG495">
        <f>ROUND(ROUND(AF495*AJ495,2)*CX495,2)</f>
        <v>36.21</v>
      </c>
      <c r="DH495">
        <f>ROUND(ROUND(AG495*AK495,2)*CX495,2)</f>
        <v>14.74</v>
      </c>
      <c r="DI495">
        <f t="shared" si="199"/>
        <v>0</v>
      </c>
      <c r="DJ495">
        <f>DG495</f>
        <v>36.21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ROW(Source!A897)</f>
        <v>897</v>
      </c>
      <c r="B496">
        <v>50626683</v>
      </c>
      <c r="C496">
        <v>50628667</v>
      </c>
      <c r="D496">
        <v>46170914</v>
      </c>
      <c r="E496">
        <v>1</v>
      </c>
      <c r="F496">
        <v>1</v>
      </c>
      <c r="G496">
        <v>30570983</v>
      </c>
      <c r="H496">
        <v>2</v>
      </c>
      <c r="I496" t="s">
        <v>1106</v>
      </c>
      <c r="J496" t="s">
        <v>1107</v>
      </c>
      <c r="K496" t="s">
        <v>1108</v>
      </c>
      <c r="L496">
        <v>1368</v>
      </c>
      <c r="N496">
        <v>1011</v>
      </c>
      <c r="O496" t="s">
        <v>893</v>
      </c>
      <c r="P496" t="s">
        <v>893</v>
      </c>
      <c r="Q496">
        <v>1</v>
      </c>
      <c r="W496">
        <v>0</v>
      </c>
      <c r="X496">
        <v>-405183425</v>
      </c>
      <c r="Y496">
        <f t="shared" si="194"/>
        <v>2.4</v>
      </c>
      <c r="AA496">
        <v>0</v>
      </c>
      <c r="AB496">
        <v>6.97</v>
      </c>
      <c r="AC496">
        <v>0</v>
      </c>
      <c r="AD496">
        <v>0</v>
      </c>
      <c r="AE496">
        <v>0</v>
      </c>
      <c r="AF496">
        <v>0.77</v>
      </c>
      <c r="AG496">
        <v>0</v>
      </c>
      <c r="AH496">
        <v>0</v>
      </c>
      <c r="AI496">
        <v>1</v>
      </c>
      <c r="AJ496">
        <v>8.48</v>
      </c>
      <c r="AK496">
        <v>34.090000000000003</v>
      </c>
      <c r="AL496">
        <v>1</v>
      </c>
      <c r="AM496">
        <v>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2.4</v>
      </c>
      <c r="AU496" t="s">
        <v>3</v>
      </c>
      <c r="AV496">
        <v>0</v>
      </c>
      <c r="AW496">
        <v>2</v>
      </c>
      <c r="AX496">
        <v>50628685</v>
      </c>
      <c r="AY496">
        <v>1</v>
      </c>
      <c r="AZ496">
        <v>0</v>
      </c>
      <c r="BA496">
        <v>568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ROUND(Y496*Source!I897*DO496,9)</f>
        <v>0</v>
      </c>
      <c r="CX496">
        <f>ROUND(Y496*Source!I897,9)</f>
        <v>1.3704000000000001</v>
      </c>
      <c r="CY496">
        <f>AB496</f>
        <v>6.97</v>
      </c>
      <c r="CZ496">
        <f>AF496</f>
        <v>0.77</v>
      </c>
      <c r="DA496">
        <f>AJ496</f>
        <v>8.48</v>
      </c>
      <c r="DB496">
        <f t="shared" si="195"/>
        <v>1.85</v>
      </c>
      <c r="DC496">
        <f t="shared" si="196"/>
        <v>0</v>
      </c>
      <c r="DD496" t="s">
        <v>3</v>
      </c>
      <c r="DE496" t="s">
        <v>3</v>
      </c>
      <c r="DF496">
        <f t="shared" si="212"/>
        <v>0</v>
      </c>
      <c r="DG496">
        <f>ROUND(ROUND(AF496*AJ496,2)*CX496,2)</f>
        <v>8.9499999999999993</v>
      </c>
      <c r="DH496">
        <f>ROUND(ROUND(AG496*AK496,2)*CX496,2)</f>
        <v>0</v>
      </c>
      <c r="DI496">
        <f t="shared" si="199"/>
        <v>0</v>
      </c>
      <c r="DJ496">
        <f>DG496</f>
        <v>8.9499999999999993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ROW(Source!A897)</f>
        <v>897</v>
      </c>
      <c r="B497">
        <v>50626683</v>
      </c>
      <c r="C497">
        <v>50628667</v>
      </c>
      <c r="D497">
        <v>46170944</v>
      </c>
      <c r="E497">
        <v>1</v>
      </c>
      <c r="F497">
        <v>1</v>
      </c>
      <c r="G497">
        <v>30570983</v>
      </c>
      <c r="H497">
        <v>2</v>
      </c>
      <c r="I497" t="s">
        <v>1109</v>
      </c>
      <c r="J497" t="s">
        <v>1110</v>
      </c>
      <c r="K497" t="s">
        <v>1111</v>
      </c>
      <c r="L497">
        <v>1368</v>
      </c>
      <c r="N497">
        <v>1011</v>
      </c>
      <c r="O497" t="s">
        <v>893</v>
      </c>
      <c r="P497" t="s">
        <v>893</v>
      </c>
      <c r="Q497">
        <v>1</v>
      </c>
      <c r="W497">
        <v>0</v>
      </c>
      <c r="X497">
        <v>-597135882</v>
      </c>
      <c r="Y497">
        <f t="shared" si="194"/>
        <v>2.1</v>
      </c>
      <c r="AA497">
        <v>0</v>
      </c>
      <c r="AB497">
        <v>4.3</v>
      </c>
      <c r="AC497">
        <v>0</v>
      </c>
      <c r="AD497">
        <v>0</v>
      </c>
      <c r="AE497">
        <v>0</v>
      </c>
      <c r="AF497">
        <v>0.47</v>
      </c>
      <c r="AG497">
        <v>0</v>
      </c>
      <c r="AH497">
        <v>0</v>
      </c>
      <c r="AI497">
        <v>1</v>
      </c>
      <c r="AJ497">
        <v>8.57</v>
      </c>
      <c r="AK497">
        <v>34.090000000000003</v>
      </c>
      <c r="AL497">
        <v>1</v>
      </c>
      <c r="AM497">
        <v>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2.1</v>
      </c>
      <c r="AU497" t="s">
        <v>3</v>
      </c>
      <c r="AV497">
        <v>0</v>
      </c>
      <c r="AW497">
        <v>2</v>
      </c>
      <c r="AX497">
        <v>50628686</v>
      </c>
      <c r="AY497">
        <v>1</v>
      </c>
      <c r="AZ497">
        <v>0</v>
      </c>
      <c r="BA497">
        <v>569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ROUND(Y497*Source!I897*DO497,9)</f>
        <v>0</v>
      </c>
      <c r="CX497">
        <f>ROUND(Y497*Source!I897,9)</f>
        <v>1.1991000000000001</v>
      </c>
      <c r="CY497">
        <f>AB497</f>
        <v>4.3</v>
      </c>
      <c r="CZ497">
        <f>AF497</f>
        <v>0.47</v>
      </c>
      <c r="DA497">
        <f>AJ497</f>
        <v>8.57</v>
      </c>
      <c r="DB497">
        <f t="shared" si="195"/>
        <v>0.99</v>
      </c>
      <c r="DC497">
        <f t="shared" si="196"/>
        <v>0</v>
      </c>
      <c r="DD497" t="s">
        <v>3</v>
      </c>
      <c r="DE497" t="s">
        <v>3</v>
      </c>
      <c r="DF497">
        <f t="shared" si="212"/>
        <v>0</v>
      </c>
      <c r="DG497">
        <f>ROUND(ROUND(AF497*AJ497,2)*CX497,2)</f>
        <v>4.83</v>
      </c>
      <c r="DH497">
        <f>ROUND(ROUND(AG497*AK497,2)*CX497,2)</f>
        <v>0</v>
      </c>
      <c r="DI497">
        <f t="shared" si="199"/>
        <v>0</v>
      </c>
      <c r="DJ497">
        <f>DG497</f>
        <v>4.83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ROW(Source!A897)</f>
        <v>897</v>
      </c>
      <c r="B498">
        <v>50626683</v>
      </c>
      <c r="C498">
        <v>50628667</v>
      </c>
      <c r="D498">
        <v>40406154</v>
      </c>
      <c r="E498">
        <v>30570983</v>
      </c>
      <c r="F498">
        <v>1</v>
      </c>
      <c r="G498">
        <v>30570983</v>
      </c>
      <c r="H498">
        <v>2</v>
      </c>
      <c r="I498" t="s">
        <v>897</v>
      </c>
      <c r="J498" t="s">
        <v>3</v>
      </c>
      <c r="K498" t="s">
        <v>898</v>
      </c>
      <c r="L498">
        <v>1344</v>
      </c>
      <c r="N498">
        <v>1008</v>
      </c>
      <c r="O498" t="s">
        <v>899</v>
      </c>
      <c r="P498" t="s">
        <v>899</v>
      </c>
      <c r="Q498">
        <v>1</v>
      </c>
      <c r="W498">
        <v>0</v>
      </c>
      <c r="X498">
        <v>-1180195794</v>
      </c>
      <c r="Y498">
        <f t="shared" si="194"/>
        <v>0.05</v>
      </c>
      <c r="AA498">
        <v>0</v>
      </c>
      <c r="AB498">
        <v>1.07</v>
      </c>
      <c r="AC498">
        <v>0</v>
      </c>
      <c r="AD498">
        <v>0</v>
      </c>
      <c r="AE498">
        <v>0</v>
      </c>
      <c r="AF498">
        <v>1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5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0.05</v>
      </c>
      <c r="AU498" t="s">
        <v>3</v>
      </c>
      <c r="AV498">
        <v>0</v>
      </c>
      <c r="AW498">
        <v>2</v>
      </c>
      <c r="AX498">
        <v>50628687</v>
      </c>
      <c r="AY498">
        <v>1</v>
      </c>
      <c r="AZ498">
        <v>0</v>
      </c>
      <c r="BA498">
        <v>570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ROUND(Y498*Source!I897*DO498,9)</f>
        <v>0</v>
      </c>
      <c r="CX498">
        <f>ROUND(Y498*Source!I897,9)</f>
        <v>2.8549999999999999E-2</v>
      </c>
      <c r="CY498">
        <f>AB498</f>
        <v>1.07</v>
      </c>
      <c r="CZ498">
        <f>AF498</f>
        <v>1</v>
      </c>
      <c r="DA498">
        <f>AJ498</f>
        <v>1</v>
      </c>
      <c r="DB498">
        <f t="shared" si="195"/>
        <v>0.05</v>
      </c>
      <c r="DC498">
        <f t="shared" si="196"/>
        <v>0</v>
      </c>
      <c r="DD498" t="s">
        <v>3</v>
      </c>
      <c r="DE498" t="s">
        <v>3</v>
      </c>
      <c r="DF498">
        <f t="shared" si="212"/>
        <v>0</v>
      </c>
      <c r="DG498">
        <f t="shared" ref="DG498:DG516" si="217">ROUND(ROUND(AF498,2)*CX498,2)</f>
        <v>0.03</v>
      </c>
      <c r="DH498">
        <f t="shared" ref="DH498:DH516" si="218">ROUND(ROUND(AG498,2)*CX498,2)</f>
        <v>0</v>
      </c>
      <c r="DI498">
        <f t="shared" si="199"/>
        <v>0</v>
      </c>
      <c r="DJ498">
        <f>DG498</f>
        <v>0.03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ROW(Source!A897)</f>
        <v>897</v>
      </c>
      <c r="B499">
        <v>50626683</v>
      </c>
      <c r="C499">
        <v>50628667</v>
      </c>
      <c r="D499">
        <v>31110605</v>
      </c>
      <c r="E499">
        <v>1</v>
      </c>
      <c r="F499">
        <v>1</v>
      </c>
      <c r="G499">
        <v>30570983</v>
      </c>
      <c r="H499">
        <v>3</v>
      </c>
      <c r="I499" t="s">
        <v>933</v>
      </c>
      <c r="J499" t="s">
        <v>934</v>
      </c>
      <c r="K499" t="s">
        <v>935</v>
      </c>
      <c r="L499">
        <v>1339</v>
      </c>
      <c r="N499">
        <v>1007</v>
      </c>
      <c r="O499" t="s">
        <v>71</v>
      </c>
      <c r="P499" t="s">
        <v>71</v>
      </c>
      <c r="Q499">
        <v>1</v>
      </c>
      <c r="W499">
        <v>0</v>
      </c>
      <c r="X499">
        <v>1942501623</v>
      </c>
      <c r="Y499">
        <f t="shared" si="194"/>
        <v>1.1262000000000001</v>
      </c>
      <c r="AA499">
        <v>42.42</v>
      </c>
      <c r="AB499">
        <v>0</v>
      </c>
      <c r="AC499">
        <v>0</v>
      </c>
      <c r="AD499">
        <v>0</v>
      </c>
      <c r="AE499">
        <v>7.07</v>
      </c>
      <c r="AF499">
        <v>0</v>
      </c>
      <c r="AG499">
        <v>0</v>
      </c>
      <c r="AH499">
        <v>0</v>
      </c>
      <c r="AI499">
        <v>6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1.1262000000000001</v>
      </c>
      <c r="AU499" t="s">
        <v>3</v>
      </c>
      <c r="AV499">
        <v>0</v>
      </c>
      <c r="AW499">
        <v>2</v>
      </c>
      <c r="AX499">
        <v>50628688</v>
      </c>
      <c r="AY499">
        <v>1</v>
      </c>
      <c r="AZ499">
        <v>0</v>
      </c>
      <c r="BA499">
        <v>571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ROUND(Y499*Source!I897,9)</f>
        <v>0.64306019999999997</v>
      </c>
      <c r="CY499">
        <f t="shared" ref="CY499:CY506" si="219">AA499</f>
        <v>42.42</v>
      </c>
      <c r="CZ499">
        <f t="shared" ref="CZ499:CZ506" si="220">AE499</f>
        <v>7.07</v>
      </c>
      <c r="DA499">
        <f t="shared" ref="DA499:DA506" si="221">AI499</f>
        <v>6</v>
      </c>
      <c r="DB499">
        <f t="shared" si="195"/>
        <v>7.96</v>
      </c>
      <c r="DC499">
        <f t="shared" si="196"/>
        <v>0</v>
      </c>
      <c r="DD499" t="s">
        <v>3</v>
      </c>
      <c r="DE499" t="s">
        <v>3</v>
      </c>
      <c r="DF499">
        <f t="shared" ref="DF499:DF506" si="222">ROUND(ROUND(AE499*AI499,2)*CX499,2)</f>
        <v>27.28</v>
      </c>
      <c r="DG499">
        <f t="shared" si="217"/>
        <v>0</v>
      </c>
      <c r="DH499">
        <f t="shared" si="218"/>
        <v>0</v>
      </c>
      <c r="DI499">
        <f t="shared" si="199"/>
        <v>0</v>
      </c>
      <c r="DJ499">
        <f t="shared" ref="DJ499:DJ506" si="223">DF499</f>
        <v>27.28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ROW(Source!A897)</f>
        <v>897</v>
      </c>
      <c r="B500">
        <v>50626683</v>
      </c>
      <c r="C500">
        <v>50628667</v>
      </c>
      <c r="D500">
        <v>46137688</v>
      </c>
      <c r="E500">
        <v>1</v>
      </c>
      <c r="F500">
        <v>1</v>
      </c>
      <c r="G500">
        <v>30570983</v>
      </c>
      <c r="H500">
        <v>3</v>
      </c>
      <c r="I500" t="s">
        <v>1112</v>
      </c>
      <c r="J500" t="s">
        <v>1113</v>
      </c>
      <c r="K500" t="s">
        <v>1114</v>
      </c>
      <c r="L500">
        <v>1355</v>
      </c>
      <c r="N500">
        <v>1010</v>
      </c>
      <c r="O500" t="s">
        <v>587</v>
      </c>
      <c r="P500" t="s">
        <v>587</v>
      </c>
      <c r="Q500">
        <v>100</v>
      </c>
      <c r="W500">
        <v>0</v>
      </c>
      <c r="X500">
        <v>1049138477</v>
      </c>
      <c r="Y500">
        <f t="shared" si="194"/>
        <v>1.43</v>
      </c>
      <c r="AA500">
        <v>60.01</v>
      </c>
      <c r="AB500">
        <v>0</v>
      </c>
      <c r="AC500">
        <v>0</v>
      </c>
      <c r="AD500">
        <v>0</v>
      </c>
      <c r="AE500">
        <v>15.04</v>
      </c>
      <c r="AF500">
        <v>0</v>
      </c>
      <c r="AG500">
        <v>0</v>
      </c>
      <c r="AH500">
        <v>0</v>
      </c>
      <c r="AI500">
        <v>3.99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1.43</v>
      </c>
      <c r="AU500" t="s">
        <v>3</v>
      </c>
      <c r="AV500">
        <v>0</v>
      </c>
      <c r="AW500">
        <v>2</v>
      </c>
      <c r="AX500">
        <v>50628689</v>
      </c>
      <c r="AY500">
        <v>1</v>
      </c>
      <c r="AZ500">
        <v>0</v>
      </c>
      <c r="BA500">
        <v>572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ROUND(Y500*Source!I897,9)</f>
        <v>0.81652999999999998</v>
      </c>
      <c r="CY500">
        <f t="shared" si="219"/>
        <v>60.01</v>
      </c>
      <c r="CZ500">
        <f t="shared" si="220"/>
        <v>15.04</v>
      </c>
      <c r="DA500">
        <f t="shared" si="221"/>
        <v>3.99</v>
      </c>
      <c r="DB500">
        <f t="shared" si="195"/>
        <v>21.51</v>
      </c>
      <c r="DC500">
        <f t="shared" si="196"/>
        <v>0</v>
      </c>
      <c r="DD500" t="s">
        <v>3</v>
      </c>
      <c r="DE500" t="s">
        <v>3</v>
      </c>
      <c r="DF500">
        <f t="shared" si="222"/>
        <v>49</v>
      </c>
      <c r="DG500">
        <f t="shared" si="217"/>
        <v>0</v>
      </c>
      <c r="DH500">
        <f t="shared" si="218"/>
        <v>0</v>
      </c>
      <c r="DI500">
        <f t="shared" si="199"/>
        <v>0</v>
      </c>
      <c r="DJ500">
        <f t="shared" si="223"/>
        <v>49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ROW(Source!A897)</f>
        <v>897</v>
      </c>
      <c r="B501">
        <v>50626683</v>
      </c>
      <c r="C501">
        <v>50628667</v>
      </c>
      <c r="D501">
        <v>46137814</v>
      </c>
      <c r="E501">
        <v>1</v>
      </c>
      <c r="F501">
        <v>1</v>
      </c>
      <c r="G501">
        <v>30570983</v>
      </c>
      <c r="H501">
        <v>3</v>
      </c>
      <c r="I501" t="s">
        <v>1115</v>
      </c>
      <c r="J501" t="s">
        <v>1116</v>
      </c>
      <c r="K501" t="s">
        <v>1117</v>
      </c>
      <c r="L501">
        <v>1346</v>
      </c>
      <c r="N501">
        <v>1009</v>
      </c>
      <c r="O501" t="s">
        <v>262</v>
      </c>
      <c r="P501" t="s">
        <v>262</v>
      </c>
      <c r="Q501">
        <v>1</v>
      </c>
      <c r="W501">
        <v>0</v>
      </c>
      <c r="X501">
        <v>538554019</v>
      </c>
      <c r="Y501">
        <f t="shared" si="194"/>
        <v>2.7170000000000001</v>
      </c>
      <c r="AA501">
        <v>86.39</v>
      </c>
      <c r="AB501">
        <v>0</v>
      </c>
      <c r="AC501">
        <v>0</v>
      </c>
      <c r="AD501">
        <v>0</v>
      </c>
      <c r="AE501">
        <v>38.74</v>
      </c>
      <c r="AF501">
        <v>0</v>
      </c>
      <c r="AG501">
        <v>0</v>
      </c>
      <c r="AH501">
        <v>0</v>
      </c>
      <c r="AI501">
        <v>2.23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2.7170000000000001</v>
      </c>
      <c r="AU501" t="s">
        <v>3</v>
      </c>
      <c r="AV501">
        <v>0</v>
      </c>
      <c r="AW501">
        <v>2</v>
      </c>
      <c r="AX501">
        <v>50628690</v>
      </c>
      <c r="AY501">
        <v>1</v>
      </c>
      <c r="AZ501">
        <v>0</v>
      </c>
      <c r="BA501">
        <v>573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ROUND(Y501*Source!I897,9)</f>
        <v>1.551407</v>
      </c>
      <c r="CY501">
        <f t="shared" si="219"/>
        <v>86.39</v>
      </c>
      <c r="CZ501">
        <f t="shared" si="220"/>
        <v>38.74</v>
      </c>
      <c r="DA501">
        <f t="shared" si="221"/>
        <v>2.23</v>
      </c>
      <c r="DB501">
        <f t="shared" si="195"/>
        <v>105.26</v>
      </c>
      <c r="DC501">
        <f t="shared" si="196"/>
        <v>0</v>
      </c>
      <c r="DD501" t="s">
        <v>3</v>
      </c>
      <c r="DE501" t="s">
        <v>3</v>
      </c>
      <c r="DF501">
        <f t="shared" si="222"/>
        <v>134.03</v>
      </c>
      <c r="DG501">
        <f t="shared" si="217"/>
        <v>0</v>
      </c>
      <c r="DH501">
        <f t="shared" si="218"/>
        <v>0</v>
      </c>
      <c r="DI501">
        <f t="shared" si="199"/>
        <v>0</v>
      </c>
      <c r="DJ501">
        <f t="shared" si="223"/>
        <v>134.03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ROW(Source!A897)</f>
        <v>897</v>
      </c>
      <c r="B502">
        <v>50626683</v>
      </c>
      <c r="C502">
        <v>50628667</v>
      </c>
      <c r="D502">
        <v>41398720</v>
      </c>
      <c r="E502">
        <v>1</v>
      </c>
      <c r="F502">
        <v>1</v>
      </c>
      <c r="G502">
        <v>30570983</v>
      </c>
      <c r="H502">
        <v>3</v>
      </c>
      <c r="I502" t="s">
        <v>827</v>
      </c>
      <c r="J502" t="s">
        <v>829</v>
      </c>
      <c r="K502" t="s">
        <v>828</v>
      </c>
      <c r="L502">
        <v>1354</v>
      </c>
      <c r="N502">
        <v>1010</v>
      </c>
      <c r="O502" t="s">
        <v>402</v>
      </c>
      <c r="P502" t="s">
        <v>402</v>
      </c>
      <c r="Q502">
        <v>1</v>
      </c>
      <c r="W502">
        <v>0</v>
      </c>
      <c r="X502">
        <v>-802582881</v>
      </c>
      <c r="Y502">
        <f t="shared" si="194"/>
        <v>49.036777999999998</v>
      </c>
      <c r="AA502">
        <v>30.59</v>
      </c>
      <c r="AB502">
        <v>0</v>
      </c>
      <c r="AC502">
        <v>0</v>
      </c>
      <c r="AD502">
        <v>0</v>
      </c>
      <c r="AE502">
        <v>19.61</v>
      </c>
      <c r="AF502">
        <v>0</v>
      </c>
      <c r="AG502">
        <v>0</v>
      </c>
      <c r="AH502">
        <v>0</v>
      </c>
      <c r="AI502">
        <v>1.56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0</v>
      </c>
      <c r="AR502">
        <v>0</v>
      </c>
      <c r="AS502" t="s">
        <v>3</v>
      </c>
      <c r="AT502">
        <v>49.036777999999998</v>
      </c>
      <c r="AU502" t="s">
        <v>3</v>
      </c>
      <c r="AV502">
        <v>0</v>
      </c>
      <c r="AW502">
        <v>1</v>
      </c>
      <c r="AX502">
        <v>-1</v>
      </c>
      <c r="AY502">
        <v>0</v>
      </c>
      <c r="AZ502">
        <v>0</v>
      </c>
      <c r="BA502" t="s">
        <v>3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ROUND(Y502*Source!I897,9)</f>
        <v>28.000000237999998</v>
      </c>
      <c r="CY502">
        <f t="shared" si="219"/>
        <v>30.59</v>
      </c>
      <c r="CZ502">
        <f t="shared" si="220"/>
        <v>19.61</v>
      </c>
      <c r="DA502">
        <f t="shared" si="221"/>
        <v>1.56</v>
      </c>
      <c r="DB502">
        <f t="shared" si="195"/>
        <v>961.61</v>
      </c>
      <c r="DC502">
        <f t="shared" si="196"/>
        <v>0</v>
      </c>
      <c r="DD502" t="s">
        <v>3</v>
      </c>
      <c r="DE502" t="s">
        <v>3</v>
      </c>
      <c r="DF502">
        <f t="shared" si="222"/>
        <v>856.52</v>
      </c>
      <c r="DG502">
        <f t="shared" si="217"/>
        <v>0</v>
      </c>
      <c r="DH502">
        <f t="shared" si="218"/>
        <v>0</v>
      </c>
      <c r="DI502">
        <f t="shared" si="199"/>
        <v>0</v>
      </c>
      <c r="DJ502">
        <f t="shared" si="223"/>
        <v>856.52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ROW(Source!A897)</f>
        <v>897</v>
      </c>
      <c r="B503">
        <v>50626683</v>
      </c>
      <c r="C503">
        <v>50628667</v>
      </c>
      <c r="D503">
        <v>41398726</v>
      </c>
      <c r="E503">
        <v>1</v>
      </c>
      <c r="F503">
        <v>1</v>
      </c>
      <c r="G503">
        <v>30570983</v>
      </c>
      <c r="H503">
        <v>3</v>
      </c>
      <c r="I503" t="s">
        <v>823</v>
      </c>
      <c r="J503" t="s">
        <v>825</v>
      </c>
      <c r="K503" t="s">
        <v>824</v>
      </c>
      <c r="L503">
        <v>1301</v>
      </c>
      <c r="N503">
        <v>1003</v>
      </c>
      <c r="O503" t="s">
        <v>287</v>
      </c>
      <c r="P503" t="s">
        <v>287</v>
      </c>
      <c r="Q503">
        <v>1</v>
      </c>
      <c r="W503">
        <v>0</v>
      </c>
      <c r="X503">
        <v>235217430</v>
      </c>
      <c r="Y503">
        <f t="shared" ref="Y503:Y516" si="224">AT503</f>
        <v>102.5</v>
      </c>
      <c r="AA503">
        <v>804.32</v>
      </c>
      <c r="AB503">
        <v>0</v>
      </c>
      <c r="AC503">
        <v>0</v>
      </c>
      <c r="AD503">
        <v>0</v>
      </c>
      <c r="AE503">
        <v>74.89</v>
      </c>
      <c r="AF503">
        <v>0</v>
      </c>
      <c r="AG503">
        <v>0</v>
      </c>
      <c r="AH503">
        <v>0</v>
      </c>
      <c r="AI503">
        <v>10.74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0</v>
      </c>
      <c r="AR503">
        <v>0</v>
      </c>
      <c r="AS503" t="s">
        <v>3</v>
      </c>
      <c r="AT503">
        <v>102.5</v>
      </c>
      <c r="AU503" t="s">
        <v>3</v>
      </c>
      <c r="AV503">
        <v>0</v>
      </c>
      <c r="AW503">
        <v>1</v>
      </c>
      <c r="AX503">
        <v>-1</v>
      </c>
      <c r="AY503">
        <v>0</v>
      </c>
      <c r="AZ503">
        <v>0</v>
      </c>
      <c r="BA503" t="s">
        <v>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ROUND(Y503*Source!I897,9)</f>
        <v>58.527500000000003</v>
      </c>
      <c r="CY503">
        <f t="shared" si="219"/>
        <v>804.32</v>
      </c>
      <c r="CZ503">
        <f t="shared" si="220"/>
        <v>74.89</v>
      </c>
      <c r="DA503">
        <f t="shared" si="221"/>
        <v>10.74</v>
      </c>
      <c r="DB503">
        <f t="shared" ref="DB503:DB516" si="225">ROUND(ROUND(AT503*CZ503,2),6)</f>
        <v>7676.23</v>
      </c>
      <c r="DC503">
        <f t="shared" ref="DC503:DC516" si="226">ROUND(ROUND(AT503*AG503,2),6)</f>
        <v>0</v>
      </c>
      <c r="DD503" t="s">
        <v>3</v>
      </c>
      <c r="DE503" t="s">
        <v>3</v>
      </c>
      <c r="DF503">
        <f t="shared" si="222"/>
        <v>47074.84</v>
      </c>
      <c r="DG503">
        <f t="shared" si="217"/>
        <v>0</v>
      </c>
      <c r="DH503">
        <f t="shared" si="218"/>
        <v>0</v>
      </c>
      <c r="DI503">
        <f t="shared" si="199"/>
        <v>0</v>
      </c>
      <c r="DJ503">
        <f t="shared" si="223"/>
        <v>47074.84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ROW(Source!A897)</f>
        <v>897</v>
      </c>
      <c r="B504">
        <v>50626683</v>
      </c>
      <c r="C504">
        <v>50628667</v>
      </c>
      <c r="D504">
        <v>46169823</v>
      </c>
      <c r="E504">
        <v>1</v>
      </c>
      <c r="F504">
        <v>1</v>
      </c>
      <c r="G504">
        <v>30570983</v>
      </c>
      <c r="H504">
        <v>3</v>
      </c>
      <c r="I504" t="s">
        <v>831</v>
      </c>
      <c r="J504" t="s">
        <v>833</v>
      </c>
      <c r="K504" t="s">
        <v>832</v>
      </c>
      <c r="L504">
        <v>1354</v>
      </c>
      <c r="N504">
        <v>1010</v>
      </c>
      <c r="O504" t="s">
        <v>402</v>
      </c>
      <c r="P504" t="s">
        <v>402</v>
      </c>
      <c r="Q504">
        <v>1</v>
      </c>
      <c r="W504">
        <v>0</v>
      </c>
      <c r="X504">
        <v>1070304067</v>
      </c>
      <c r="Y504">
        <f t="shared" si="224"/>
        <v>3.5026269999999999</v>
      </c>
      <c r="AA504">
        <v>233.58</v>
      </c>
      <c r="AB504">
        <v>0</v>
      </c>
      <c r="AC504">
        <v>0</v>
      </c>
      <c r="AD504">
        <v>0</v>
      </c>
      <c r="AE504">
        <v>145.99</v>
      </c>
      <c r="AF504">
        <v>0</v>
      </c>
      <c r="AG504">
        <v>0</v>
      </c>
      <c r="AH504">
        <v>0</v>
      </c>
      <c r="AI504">
        <v>1.6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0</v>
      </c>
      <c r="AR504">
        <v>0</v>
      </c>
      <c r="AS504" t="s">
        <v>3</v>
      </c>
      <c r="AT504">
        <v>3.5026269999999999</v>
      </c>
      <c r="AU504" t="s">
        <v>3</v>
      </c>
      <c r="AV504">
        <v>0</v>
      </c>
      <c r="AW504">
        <v>1</v>
      </c>
      <c r="AX504">
        <v>-1</v>
      </c>
      <c r="AY504">
        <v>0</v>
      </c>
      <c r="AZ504">
        <v>0</v>
      </c>
      <c r="BA504" t="s">
        <v>3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ROUND(Y504*Source!I897,9)</f>
        <v>2.0000000170000001</v>
      </c>
      <c r="CY504">
        <f t="shared" si="219"/>
        <v>233.58</v>
      </c>
      <c r="CZ504">
        <f t="shared" si="220"/>
        <v>145.99</v>
      </c>
      <c r="DA504">
        <f t="shared" si="221"/>
        <v>1.6</v>
      </c>
      <c r="DB504">
        <f t="shared" si="225"/>
        <v>511.35</v>
      </c>
      <c r="DC504">
        <f t="shared" si="226"/>
        <v>0</v>
      </c>
      <c r="DD504" t="s">
        <v>3</v>
      </c>
      <c r="DE504" t="s">
        <v>3</v>
      </c>
      <c r="DF504">
        <f t="shared" si="222"/>
        <v>467.16</v>
      </c>
      <c r="DG504">
        <f t="shared" si="217"/>
        <v>0</v>
      </c>
      <c r="DH504">
        <f t="shared" si="218"/>
        <v>0</v>
      </c>
      <c r="DI504">
        <f t="shared" si="199"/>
        <v>0</v>
      </c>
      <c r="DJ504">
        <f t="shared" si="223"/>
        <v>467.16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ROW(Source!A897)</f>
        <v>897</v>
      </c>
      <c r="B505">
        <v>50626683</v>
      </c>
      <c r="C505">
        <v>50628667</v>
      </c>
      <c r="D505">
        <v>46169756</v>
      </c>
      <c r="E505">
        <v>1</v>
      </c>
      <c r="F505">
        <v>1</v>
      </c>
      <c r="G505">
        <v>30570983</v>
      </c>
      <c r="H505">
        <v>3</v>
      </c>
      <c r="I505" t="s">
        <v>836</v>
      </c>
      <c r="J505" t="s">
        <v>837</v>
      </c>
      <c r="K505" t="s">
        <v>1235</v>
      </c>
      <c r="L505">
        <v>1354</v>
      </c>
      <c r="N505">
        <v>1010</v>
      </c>
      <c r="O505" t="s">
        <v>402</v>
      </c>
      <c r="P505" t="s">
        <v>402</v>
      </c>
      <c r="Q505">
        <v>1</v>
      </c>
      <c r="W505">
        <v>0</v>
      </c>
      <c r="X505">
        <v>869965088</v>
      </c>
      <c r="Y505">
        <f t="shared" si="224"/>
        <v>8.7565670000000004</v>
      </c>
      <c r="AA505">
        <v>746.67</v>
      </c>
      <c r="AB505">
        <v>0</v>
      </c>
      <c r="AC505">
        <v>0</v>
      </c>
      <c r="AD505">
        <v>0</v>
      </c>
      <c r="AE505">
        <v>38.950000000000003</v>
      </c>
      <c r="AF505">
        <v>0</v>
      </c>
      <c r="AG505">
        <v>0</v>
      </c>
      <c r="AH505">
        <v>0</v>
      </c>
      <c r="AI505">
        <v>19.170000000000002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0</v>
      </c>
      <c r="AR505">
        <v>0</v>
      </c>
      <c r="AS505" t="s">
        <v>3</v>
      </c>
      <c r="AT505">
        <v>8.7565670000000004</v>
      </c>
      <c r="AU505" t="s">
        <v>3</v>
      </c>
      <c r="AV505">
        <v>0</v>
      </c>
      <c r="AW505">
        <v>1</v>
      </c>
      <c r="AX505">
        <v>-1</v>
      </c>
      <c r="AY505">
        <v>0</v>
      </c>
      <c r="AZ505">
        <v>0</v>
      </c>
      <c r="BA505" t="s">
        <v>3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ROUND(Y505*Source!I897,9)</f>
        <v>4.9999997570000003</v>
      </c>
      <c r="CY505">
        <f t="shared" si="219"/>
        <v>746.67</v>
      </c>
      <c r="CZ505">
        <f t="shared" si="220"/>
        <v>38.950000000000003</v>
      </c>
      <c r="DA505">
        <f t="shared" si="221"/>
        <v>19.170000000000002</v>
      </c>
      <c r="DB505">
        <f t="shared" si="225"/>
        <v>341.07</v>
      </c>
      <c r="DC505">
        <f t="shared" si="226"/>
        <v>0</v>
      </c>
      <c r="DD505" t="s">
        <v>3</v>
      </c>
      <c r="DE505" t="s">
        <v>3</v>
      </c>
      <c r="DF505">
        <f t="shared" si="222"/>
        <v>3733.35</v>
      </c>
      <c r="DG505">
        <f t="shared" si="217"/>
        <v>0</v>
      </c>
      <c r="DH505">
        <f t="shared" si="218"/>
        <v>0</v>
      </c>
      <c r="DI505">
        <f t="shared" si="199"/>
        <v>0</v>
      </c>
      <c r="DJ505">
        <f t="shared" si="223"/>
        <v>3733.35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ROW(Source!A897)</f>
        <v>897</v>
      </c>
      <c r="B506">
        <v>50626683</v>
      </c>
      <c r="C506">
        <v>50628667</v>
      </c>
      <c r="D506">
        <v>46169757</v>
      </c>
      <c r="E506">
        <v>1</v>
      </c>
      <c r="F506">
        <v>1</v>
      </c>
      <c r="G506">
        <v>30570983</v>
      </c>
      <c r="H506">
        <v>3</v>
      </c>
      <c r="I506" t="s">
        <v>776</v>
      </c>
      <c r="J506" t="s">
        <v>777</v>
      </c>
      <c r="K506" t="s">
        <v>1234</v>
      </c>
      <c r="L506">
        <v>1354</v>
      </c>
      <c r="N506">
        <v>1010</v>
      </c>
      <c r="O506" t="s">
        <v>402</v>
      </c>
      <c r="P506" t="s">
        <v>402</v>
      </c>
      <c r="Q506">
        <v>1</v>
      </c>
      <c r="W506">
        <v>0</v>
      </c>
      <c r="X506">
        <v>252014648</v>
      </c>
      <c r="Y506">
        <f t="shared" si="224"/>
        <v>87.565674000000001</v>
      </c>
      <c r="AA506">
        <v>916.35</v>
      </c>
      <c r="AB506">
        <v>0</v>
      </c>
      <c r="AC506">
        <v>0</v>
      </c>
      <c r="AD506">
        <v>0</v>
      </c>
      <c r="AE506">
        <v>56.67</v>
      </c>
      <c r="AF506">
        <v>0</v>
      </c>
      <c r="AG506">
        <v>0</v>
      </c>
      <c r="AH506">
        <v>0</v>
      </c>
      <c r="AI506">
        <v>16.170000000000002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0</v>
      </c>
      <c r="AR506">
        <v>0</v>
      </c>
      <c r="AS506" t="s">
        <v>3</v>
      </c>
      <c r="AT506">
        <v>87.565674000000001</v>
      </c>
      <c r="AU506" t="s">
        <v>3</v>
      </c>
      <c r="AV506">
        <v>0</v>
      </c>
      <c r="AW506">
        <v>1</v>
      </c>
      <c r="AX506">
        <v>-1</v>
      </c>
      <c r="AY506">
        <v>0</v>
      </c>
      <c r="AZ506">
        <v>0</v>
      </c>
      <c r="BA506" t="s">
        <v>3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ROUND(Y506*Source!I897,9)</f>
        <v>49.999999854000002</v>
      </c>
      <c r="CY506">
        <f t="shared" si="219"/>
        <v>916.35</v>
      </c>
      <c r="CZ506">
        <f t="shared" si="220"/>
        <v>56.67</v>
      </c>
      <c r="DA506">
        <f t="shared" si="221"/>
        <v>16.170000000000002</v>
      </c>
      <c r="DB506">
        <f t="shared" si="225"/>
        <v>4962.3500000000004</v>
      </c>
      <c r="DC506">
        <f t="shared" si="226"/>
        <v>0</v>
      </c>
      <c r="DD506" t="s">
        <v>3</v>
      </c>
      <c r="DE506" t="s">
        <v>3</v>
      </c>
      <c r="DF506">
        <f t="shared" si="222"/>
        <v>45817.5</v>
      </c>
      <c r="DG506">
        <f t="shared" si="217"/>
        <v>0</v>
      </c>
      <c r="DH506">
        <f t="shared" si="218"/>
        <v>0</v>
      </c>
      <c r="DI506">
        <f t="shared" si="199"/>
        <v>0</v>
      </c>
      <c r="DJ506">
        <f t="shared" si="223"/>
        <v>45817.5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ROW(Source!A908)</f>
        <v>908</v>
      </c>
      <c r="B507">
        <v>50626682</v>
      </c>
      <c r="C507">
        <v>50628701</v>
      </c>
      <c r="D507">
        <v>40404405</v>
      </c>
      <c r="E507">
        <v>30570983</v>
      </c>
      <c r="F507">
        <v>1</v>
      </c>
      <c r="G507">
        <v>30570983</v>
      </c>
      <c r="H507">
        <v>1</v>
      </c>
      <c r="I507" t="s">
        <v>887</v>
      </c>
      <c r="J507" t="s">
        <v>3</v>
      </c>
      <c r="K507" t="s">
        <v>888</v>
      </c>
      <c r="L507">
        <v>1191</v>
      </c>
      <c r="N507">
        <v>1013</v>
      </c>
      <c r="O507" t="s">
        <v>889</v>
      </c>
      <c r="P507" t="s">
        <v>889</v>
      </c>
      <c r="Q507">
        <v>1</v>
      </c>
      <c r="W507">
        <v>0</v>
      </c>
      <c r="X507">
        <v>476480486</v>
      </c>
      <c r="Y507">
        <f t="shared" si="224"/>
        <v>87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87</v>
      </c>
      <c r="AU507" t="s">
        <v>3</v>
      </c>
      <c r="AV507">
        <v>1</v>
      </c>
      <c r="AW507">
        <v>2</v>
      </c>
      <c r="AX507">
        <v>50628707</v>
      </c>
      <c r="AY507">
        <v>1</v>
      </c>
      <c r="AZ507">
        <v>0</v>
      </c>
      <c r="BA507">
        <v>579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U507">
        <f>ROUND(AT507*Source!I908*AH507*AL507,2)</f>
        <v>0</v>
      </c>
      <c r="CV507">
        <f>ROUND(Y507*Source!I908,9)</f>
        <v>34.652099999999997</v>
      </c>
      <c r="CW507">
        <v>0</v>
      </c>
      <c r="CX507">
        <f>ROUND(Y507*Source!I908,9)</f>
        <v>34.652099999999997</v>
      </c>
      <c r="CY507">
        <f>AD507</f>
        <v>0</v>
      </c>
      <c r="CZ507">
        <f>AH507</f>
        <v>0</v>
      </c>
      <c r="DA507">
        <f>AL507</f>
        <v>1</v>
      </c>
      <c r="DB507">
        <f t="shared" si="225"/>
        <v>0</v>
      </c>
      <c r="DC507">
        <f t="shared" si="226"/>
        <v>0</v>
      </c>
      <c r="DD507" t="s">
        <v>3</v>
      </c>
      <c r="DE507" t="s">
        <v>3</v>
      </c>
      <c r="DF507">
        <f t="shared" ref="DF507:DF513" si="227">ROUND(ROUND(AE507,2)*CX507,2)</f>
        <v>0</v>
      </c>
      <c r="DG507">
        <f t="shared" si="217"/>
        <v>0</v>
      </c>
      <c r="DH507">
        <f t="shared" si="218"/>
        <v>0</v>
      </c>
      <c r="DI507">
        <f t="shared" si="199"/>
        <v>0</v>
      </c>
      <c r="DJ507">
        <f>DI507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ROW(Source!A908)</f>
        <v>908</v>
      </c>
      <c r="B508">
        <v>50626682</v>
      </c>
      <c r="C508">
        <v>50628701</v>
      </c>
      <c r="D508">
        <v>40406154</v>
      </c>
      <c r="E508">
        <v>30570983</v>
      </c>
      <c r="F508">
        <v>1</v>
      </c>
      <c r="G508">
        <v>30570983</v>
      </c>
      <c r="H508">
        <v>2</v>
      </c>
      <c r="I508" t="s">
        <v>897</v>
      </c>
      <c r="J508" t="s">
        <v>3</v>
      </c>
      <c r="K508" t="s">
        <v>898</v>
      </c>
      <c r="L508">
        <v>1344</v>
      </c>
      <c r="N508">
        <v>1008</v>
      </c>
      <c r="O508" t="s">
        <v>899</v>
      </c>
      <c r="P508" t="s">
        <v>899</v>
      </c>
      <c r="Q508">
        <v>1</v>
      </c>
      <c r="W508">
        <v>0</v>
      </c>
      <c r="X508">
        <v>-1180195794</v>
      </c>
      <c r="Y508">
        <f t="shared" si="224"/>
        <v>157.05000000000001</v>
      </c>
      <c r="AA508">
        <v>0</v>
      </c>
      <c r="AB508">
        <v>1</v>
      </c>
      <c r="AC508">
        <v>0</v>
      </c>
      <c r="AD508">
        <v>0</v>
      </c>
      <c r="AE508">
        <v>0</v>
      </c>
      <c r="AF508">
        <v>1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157.05000000000001</v>
      </c>
      <c r="AU508" t="s">
        <v>3</v>
      </c>
      <c r="AV508">
        <v>0</v>
      </c>
      <c r="AW508">
        <v>2</v>
      </c>
      <c r="AX508">
        <v>50628708</v>
      </c>
      <c r="AY508">
        <v>1</v>
      </c>
      <c r="AZ508">
        <v>0</v>
      </c>
      <c r="BA508">
        <v>580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ROUND(Y508*Source!I908*DO508,9)</f>
        <v>0</v>
      </c>
      <c r="CX508">
        <f>ROUND(Y508*Source!I908,9)</f>
        <v>62.553015000000002</v>
      </c>
      <c r="CY508">
        <f>AB508</f>
        <v>1</v>
      </c>
      <c r="CZ508">
        <f>AF508</f>
        <v>1</v>
      </c>
      <c r="DA508">
        <f>AJ508</f>
        <v>1</v>
      </c>
      <c r="DB508">
        <f t="shared" si="225"/>
        <v>157.05000000000001</v>
      </c>
      <c r="DC508">
        <f t="shared" si="226"/>
        <v>0</v>
      </c>
      <c r="DD508" t="s">
        <v>3</v>
      </c>
      <c r="DE508" t="s">
        <v>3</v>
      </c>
      <c r="DF508">
        <f t="shared" si="227"/>
        <v>0</v>
      </c>
      <c r="DG508">
        <f t="shared" si="217"/>
        <v>62.55</v>
      </c>
      <c r="DH508">
        <f t="shared" si="218"/>
        <v>0</v>
      </c>
      <c r="DI508">
        <f t="shared" si="199"/>
        <v>0</v>
      </c>
      <c r="DJ508">
        <f>DG508</f>
        <v>62.55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ROW(Source!A908)</f>
        <v>908</v>
      </c>
      <c r="B509">
        <v>50626682</v>
      </c>
      <c r="C509">
        <v>50628701</v>
      </c>
      <c r="D509">
        <v>46143994</v>
      </c>
      <c r="E509">
        <v>1</v>
      </c>
      <c r="F509">
        <v>1</v>
      </c>
      <c r="G509">
        <v>30570983</v>
      </c>
      <c r="H509">
        <v>3</v>
      </c>
      <c r="I509" t="s">
        <v>848</v>
      </c>
      <c r="J509" t="s">
        <v>850</v>
      </c>
      <c r="K509" t="s">
        <v>849</v>
      </c>
      <c r="L509">
        <v>1354</v>
      </c>
      <c r="N509">
        <v>1010</v>
      </c>
      <c r="O509" t="s">
        <v>402</v>
      </c>
      <c r="P509" t="s">
        <v>402</v>
      </c>
      <c r="Q509">
        <v>1</v>
      </c>
      <c r="W509">
        <v>0</v>
      </c>
      <c r="X509">
        <v>-1374587209</v>
      </c>
      <c r="Y509">
        <f t="shared" si="224"/>
        <v>62.766759</v>
      </c>
      <c r="AA509">
        <v>4.99</v>
      </c>
      <c r="AB509">
        <v>0</v>
      </c>
      <c r="AC509">
        <v>0</v>
      </c>
      <c r="AD509">
        <v>0</v>
      </c>
      <c r="AE509">
        <v>4.99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0</v>
      </c>
      <c r="AN509">
        <v>0</v>
      </c>
      <c r="AO509">
        <v>0</v>
      </c>
      <c r="AP509">
        <v>1</v>
      </c>
      <c r="AQ509">
        <v>0</v>
      </c>
      <c r="AR509">
        <v>0</v>
      </c>
      <c r="AS509" t="s">
        <v>3</v>
      </c>
      <c r="AT509">
        <v>62.766759</v>
      </c>
      <c r="AU509" t="s">
        <v>3</v>
      </c>
      <c r="AV509">
        <v>0</v>
      </c>
      <c r="AW509">
        <v>1</v>
      </c>
      <c r="AX509">
        <v>-1</v>
      </c>
      <c r="AY509">
        <v>0</v>
      </c>
      <c r="AZ509">
        <v>0</v>
      </c>
      <c r="BA509" t="s">
        <v>3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ROUND(Y509*Source!I908,9)</f>
        <v>25.000000109999998</v>
      </c>
      <c r="CY509">
        <f>AA509</f>
        <v>4.99</v>
      </c>
      <c r="CZ509">
        <f>AE509</f>
        <v>4.99</v>
      </c>
      <c r="DA509">
        <f>AI509</f>
        <v>1</v>
      </c>
      <c r="DB509">
        <f t="shared" si="225"/>
        <v>313.20999999999998</v>
      </c>
      <c r="DC509">
        <f t="shared" si="226"/>
        <v>0</v>
      </c>
      <c r="DD509" t="s">
        <v>3</v>
      </c>
      <c r="DE509" t="s">
        <v>3</v>
      </c>
      <c r="DF509">
        <f t="shared" si="227"/>
        <v>124.75</v>
      </c>
      <c r="DG509">
        <f t="shared" si="217"/>
        <v>0</v>
      </c>
      <c r="DH509">
        <f t="shared" si="218"/>
        <v>0</v>
      </c>
      <c r="DI509">
        <f t="shared" si="199"/>
        <v>0</v>
      </c>
      <c r="DJ509">
        <f>DF509</f>
        <v>124.75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ROW(Source!A908)</f>
        <v>908</v>
      </c>
      <c r="B510">
        <v>50626682</v>
      </c>
      <c r="C510">
        <v>50628701</v>
      </c>
      <c r="D510">
        <v>46145753</v>
      </c>
      <c r="E510">
        <v>1</v>
      </c>
      <c r="F510">
        <v>1</v>
      </c>
      <c r="G510">
        <v>30570983</v>
      </c>
      <c r="H510">
        <v>3</v>
      </c>
      <c r="I510" t="s">
        <v>844</v>
      </c>
      <c r="J510" t="s">
        <v>846</v>
      </c>
      <c r="K510" t="s">
        <v>845</v>
      </c>
      <c r="L510">
        <v>1354</v>
      </c>
      <c r="N510">
        <v>1010</v>
      </c>
      <c r="O510" t="s">
        <v>402</v>
      </c>
      <c r="P510" t="s">
        <v>402</v>
      </c>
      <c r="Q510">
        <v>1</v>
      </c>
      <c r="W510">
        <v>0</v>
      </c>
      <c r="X510">
        <v>-1902311960</v>
      </c>
      <c r="Y510">
        <f t="shared" si="224"/>
        <v>62.766759</v>
      </c>
      <c r="AA510">
        <v>515.89</v>
      </c>
      <c r="AB510">
        <v>0</v>
      </c>
      <c r="AC510">
        <v>0</v>
      </c>
      <c r="AD510">
        <v>0</v>
      </c>
      <c r="AE510">
        <v>515.89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0</v>
      </c>
      <c r="AP510">
        <v>1</v>
      </c>
      <c r="AQ510">
        <v>0</v>
      </c>
      <c r="AR510">
        <v>0</v>
      </c>
      <c r="AS510" t="s">
        <v>3</v>
      </c>
      <c r="AT510">
        <v>62.766759</v>
      </c>
      <c r="AU510" t="s">
        <v>3</v>
      </c>
      <c r="AV510">
        <v>0</v>
      </c>
      <c r="AW510">
        <v>1</v>
      </c>
      <c r="AX510">
        <v>-1</v>
      </c>
      <c r="AY510">
        <v>0</v>
      </c>
      <c r="AZ510">
        <v>0</v>
      </c>
      <c r="BA510" t="s">
        <v>3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ROUND(Y510*Source!I908,9)</f>
        <v>25.000000109999998</v>
      </c>
      <c r="CY510">
        <f>AA510</f>
        <v>515.89</v>
      </c>
      <c r="CZ510">
        <f>AE510</f>
        <v>515.89</v>
      </c>
      <c r="DA510">
        <f>AI510</f>
        <v>1</v>
      </c>
      <c r="DB510">
        <f t="shared" si="225"/>
        <v>32380.74</v>
      </c>
      <c r="DC510">
        <f t="shared" si="226"/>
        <v>0</v>
      </c>
      <c r="DD510" t="s">
        <v>3</v>
      </c>
      <c r="DE510" t="s">
        <v>3</v>
      </c>
      <c r="DF510">
        <f t="shared" si="227"/>
        <v>12897.25</v>
      </c>
      <c r="DG510">
        <f t="shared" si="217"/>
        <v>0</v>
      </c>
      <c r="DH510">
        <f t="shared" si="218"/>
        <v>0</v>
      </c>
      <c r="DI510">
        <f t="shared" si="199"/>
        <v>0</v>
      </c>
      <c r="DJ510">
        <f>DF510</f>
        <v>12897.25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ROW(Source!A908)</f>
        <v>908</v>
      </c>
      <c r="B511">
        <v>50626682</v>
      </c>
      <c r="C511">
        <v>50628701</v>
      </c>
      <c r="D511">
        <v>42938370</v>
      </c>
      <c r="E511">
        <v>30570983</v>
      </c>
      <c r="F511">
        <v>1</v>
      </c>
      <c r="G511">
        <v>30570983</v>
      </c>
      <c r="H511">
        <v>3</v>
      </c>
      <c r="I511" t="s">
        <v>1067</v>
      </c>
      <c r="J511" t="s">
        <v>3</v>
      </c>
      <c r="K511" t="s">
        <v>1068</v>
      </c>
      <c r="L511">
        <v>1344</v>
      </c>
      <c r="N511">
        <v>1008</v>
      </c>
      <c r="O511" t="s">
        <v>899</v>
      </c>
      <c r="P511" t="s">
        <v>899</v>
      </c>
      <c r="Q511">
        <v>1</v>
      </c>
      <c r="W511">
        <v>0</v>
      </c>
      <c r="X511">
        <v>-94250534</v>
      </c>
      <c r="Y511">
        <f t="shared" si="224"/>
        <v>31.08</v>
      </c>
      <c r="AA511">
        <v>1</v>
      </c>
      <c r="AB511">
        <v>0</v>
      </c>
      <c r="AC511">
        <v>0</v>
      </c>
      <c r="AD511">
        <v>0</v>
      </c>
      <c r="AE511">
        <v>1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31.08</v>
      </c>
      <c r="AU511" t="s">
        <v>3</v>
      </c>
      <c r="AV511">
        <v>0</v>
      </c>
      <c r="AW511">
        <v>2</v>
      </c>
      <c r="AX511">
        <v>50628710</v>
      </c>
      <c r="AY511">
        <v>1</v>
      </c>
      <c r="AZ511">
        <v>0</v>
      </c>
      <c r="BA511">
        <v>582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ROUND(Y511*Source!I908,9)</f>
        <v>12.379163999999999</v>
      </c>
      <c r="CY511">
        <f>AA511</f>
        <v>1</v>
      </c>
      <c r="CZ511">
        <f>AE511</f>
        <v>1</v>
      </c>
      <c r="DA511">
        <f>AI511</f>
        <v>1</v>
      </c>
      <c r="DB511">
        <f t="shared" si="225"/>
        <v>31.08</v>
      </c>
      <c r="DC511">
        <f t="shared" si="226"/>
        <v>0</v>
      </c>
      <c r="DD511" t="s">
        <v>3</v>
      </c>
      <c r="DE511" t="s">
        <v>3</v>
      </c>
      <c r="DF511">
        <f t="shared" si="227"/>
        <v>12.38</v>
      </c>
      <c r="DG511">
        <f t="shared" si="217"/>
        <v>0</v>
      </c>
      <c r="DH511">
        <f t="shared" si="218"/>
        <v>0</v>
      </c>
      <c r="DI511">
        <f t="shared" si="199"/>
        <v>0</v>
      </c>
      <c r="DJ511">
        <f>DF511</f>
        <v>12.38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ROW(Source!A909)</f>
        <v>909</v>
      </c>
      <c r="B512">
        <v>50626683</v>
      </c>
      <c r="C512">
        <v>50628701</v>
      </c>
      <c r="D512">
        <v>40404405</v>
      </c>
      <c r="E512">
        <v>30570983</v>
      </c>
      <c r="F512">
        <v>1</v>
      </c>
      <c r="G512">
        <v>30570983</v>
      </c>
      <c r="H512">
        <v>1</v>
      </c>
      <c r="I512" t="s">
        <v>887</v>
      </c>
      <c r="J512" t="s">
        <v>3</v>
      </c>
      <c r="K512" t="s">
        <v>888</v>
      </c>
      <c r="L512">
        <v>1191</v>
      </c>
      <c r="N512">
        <v>1013</v>
      </c>
      <c r="O512" t="s">
        <v>889</v>
      </c>
      <c r="P512" t="s">
        <v>889</v>
      </c>
      <c r="Q512">
        <v>1</v>
      </c>
      <c r="W512">
        <v>0</v>
      </c>
      <c r="X512">
        <v>476480486</v>
      </c>
      <c r="Y512">
        <f t="shared" si="224"/>
        <v>87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5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87</v>
      </c>
      <c r="AU512" t="s">
        <v>3</v>
      </c>
      <c r="AV512">
        <v>1</v>
      </c>
      <c r="AW512">
        <v>2</v>
      </c>
      <c r="AX512">
        <v>50628707</v>
      </c>
      <c r="AY512">
        <v>1</v>
      </c>
      <c r="AZ512">
        <v>0</v>
      </c>
      <c r="BA512">
        <v>583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U512">
        <f>ROUND(AT512*Source!I909*AH512*AL512,2)</f>
        <v>0</v>
      </c>
      <c r="CV512">
        <f>ROUND(Y512*Source!I909,9)</f>
        <v>34.652099999999997</v>
      </c>
      <c r="CW512">
        <v>0</v>
      </c>
      <c r="CX512">
        <f>ROUND(Y512*Source!I909,9)</f>
        <v>34.652099999999997</v>
      </c>
      <c r="CY512">
        <f>AD512</f>
        <v>0</v>
      </c>
      <c r="CZ512">
        <f>AH512</f>
        <v>0</v>
      </c>
      <c r="DA512">
        <f>AL512</f>
        <v>1</v>
      </c>
      <c r="DB512">
        <f t="shared" si="225"/>
        <v>0</v>
      </c>
      <c r="DC512">
        <f t="shared" si="226"/>
        <v>0</v>
      </c>
      <c r="DD512" t="s">
        <v>3</v>
      </c>
      <c r="DE512" t="s">
        <v>3</v>
      </c>
      <c r="DF512">
        <f t="shared" si="227"/>
        <v>0</v>
      </c>
      <c r="DG512">
        <f t="shared" si="217"/>
        <v>0</v>
      </c>
      <c r="DH512">
        <f t="shared" si="218"/>
        <v>0</v>
      </c>
      <c r="DI512">
        <f t="shared" si="199"/>
        <v>0</v>
      </c>
      <c r="DJ512">
        <f>DI512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ROW(Source!A909)</f>
        <v>909</v>
      </c>
      <c r="B513">
        <v>50626683</v>
      </c>
      <c r="C513">
        <v>50628701</v>
      </c>
      <c r="D513">
        <v>40406154</v>
      </c>
      <c r="E513">
        <v>30570983</v>
      </c>
      <c r="F513">
        <v>1</v>
      </c>
      <c r="G513">
        <v>30570983</v>
      </c>
      <c r="H513">
        <v>2</v>
      </c>
      <c r="I513" t="s">
        <v>897</v>
      </c>
      <c r="J513" t="s">
        <v>3</v>
      </c>
      <c r="K513" t="s">
        <v>898</v>
      </c>
      <c r="L513">
        <v>1344</v>
      </c>
      <c r="N513">
        <v>1008</v>
      </c>
      <c r="O513" t="s">
        <v>899</v>
      </c>
      <c r="P513" t="s">
        <v>899</v>
      </c>
      <c r="Q513">
        <v>1</v>
      </c>
      <c r="W513">
        <v>0</v>
      </c>
      <c r="X513">
        <v>-1180195794</v>
      </c>
      <c r="Y513">
        <f t="shared" si="224"/>
        <v>157.05000000000001</v>
      </c>
      <c r="AA513">
        <v>0</v>
      </c>
      <c r="AB513">
        <v>1.07</v>
      </c>
      <c r="AC513">
        <v>0</v>
      </c>
      <c r="AD513">
        <v>0</v>
      </c>
      <c r="AE513">
        <v>0</v>
      </c>
      <c r="AF513">
        <v>1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5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157.05000000000001</v>
      </c>
      <c r="AU513" t="s">
        <v>3</v>
      </c>
      <c r="AV513">
        <v>0</v>
      </c>
      <c r="AW513">
        <v>2</v>
      </c>
      <c r="AX513">
        <v>50628708</v>
      </c>
      <c r="AY513">
        <v>1</v>
      </c>
      <c r="AZ513">
        <v>0</v>
      </c>
      <c r="BA513">
        <v>584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f>ROUND(Y513*Source!I909*DO513,9)</f>
        <v>0</v>
      </c>
      <c r="CX513">
        <f>ROUND(Y513*Source!I909,9)</f>
        <v>62.553015000000002</v>
      </c>
      <c r="CY513">
        <f>AB513</f>
        <v>1.07</v>
      </c>
      <c r="CZ513">
        <f>AF513</f>
        <v>1</v>
      </c>
      <c r="DA513">
        <f>AJ513</f>
        <v>1</v>
      </c>
      <c r="DB513">
        <f t="shared" si="225"/>
        <v>157.05000000000001</v>
      </c>
      <c r="DC513">
        <f t="shared" si="226"/>
        <v>0</v>
      </c>
      <c r="DD513" t="s">
        <v>3</v>
      </c>
      <c r="DE513" t="s">
        <v>3</v>
      </c>
      <c r="DF513">
        <f t="shared" si="227"/>
        <v>0</v>
      </c>
      <c r="DG513">
        <f t="shared" si="217"/>
        <v>62.55</v>
      </c>
      <c r="DH513">
        <f t="shared" si="218"/>
        <v>0</v>
      </c>
      <c r="DI513">
        <f t="shared" si="199"/>
        <v>0</v>
      </c>
      <c r="DJ513">
        <f>DG513</f>
        <v>62.55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ROW(Source!A909)</f>
        <v>909</v>
      </c>
      <c r="B514">
        <v>50626683</v>
      </c>
      <c r="C514">
        <v>50628701</v>
      </c>
      <c r="D514">
        <v>46143994</v>
      </c>
      <c r="E514">
        <v>1</v>
      </c>
      <c r="F514">
        <v>1</v>
      </c>
      <c r="G514">
        <v>30570983</v>
      </c>
      <c r="H514">
        <v>3</v>
      </c>
      <c r="I514" t="s">
        <v>848</v>
      </c>
      <c r="J514" t="s">
        <v>850</v>
      </c>
      <c r="K514" t="s">
        <v>849</v>
      </c>
      <c r="L514">
        <v>1354</v>
      </c>
      <c r="N514">
        <v>1010</v>
      </c>
      <c r="O514" t="s">
        <v>402</v>
      </c>
      <c r="P514" t="s">
        <v>402</v>
      </c>
      <c r="Q514">
        <v>1</v>
      </c>
      <c r="W514">
        <v>0</v>
      </c>
      <c r="X514">
        <v>-1374587209</v>
      </c>
      <c r="Y514">
        <f t="shared" si="224"/>
        <v>62.766759</v>
      </c>
      <c r="AA514">
        <v>33.729999999999997</v>
      </c>
      <c r="AB514">
        <v>0</v>
      </c>
      <c r="AC514">
        <v>0</v>
      </c>
      <c r="AD514">
        <v>0</v>
      </c>
      <c r="AE514">
        <v>4.99</v>
      </c>
      <c r="AF514">
        <v>0</v>
      </c>
      <c r="AG514">
        <v>0</v>
      </c>
      <c r="AH514">
        <v>0</v>
      </c>
      <c r="AI514">
        <v>6.76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0</v>
      </c>
      <c r="AR514">
        <v>0</v>
      </c>
      <c r="AS514" t="s">
        <v>3</v>
      </c>
      <c r="AT514">
        <v>62.766759</v>
      </c>
      <c r="AU514" t="s">
        <v>3</v>
      </c>
      <c r="AV514">
        <v>0</v>
      </c>
      <c r="AW514">
        <v>1</v>
      </c>
      <c r="AX514">
        <v>-1</v>
      </c>
      <c r="AY514">
        <v>0</v>
      </c>
      <c r="AZ514">
        <v>0</v>
      </c>
      <c r="BA514" t="s">
        <v>3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ROUND(Y514*Source!I909,9)</f>
        <v>25.000000109999998</v>
      </c>
      <c r="CY514">
        <f>AA514</f>
        <v>33.729999999999997</v>
      </c>
      <c r="CZ514">
        <f>AE514</f>
        <v>4.99</v>
      </c>
      <c r="DA514">
        <f>AI514</f>
        <v>6.76</v>
      </c>
      <c r="DB514">
        <f t="shared" si="225"/>
        <v>313.20999999999998</v>
      </c>
      <c r="DC514">
        <f t="shared" si="226"/>
        <v>0</v>
      </c>
      <c r="DD514" t="s">
        <v>3</v>
      </c>
      <c r="DE514" t="s">
        <v>3</v>
      </c>
      <c r="DF514">
        <f>ROUND(ROUND(AE514*AI514,2)*CX514,2)</f>
        <v>843.25</v>
      </c>
      <c r="DG514">
        <f t="shared" si="217"/>
        <v>0</v>
      </c>
      <c r="DH514">
        <f t="shared" si="218"/>
        <v>0</v>
      </c>
      <c r="DI514">
        <f t="shared" si="199"/>
        <v>0</v>
      </c>
      <c r="DJ514">
        <f>DF514</f>
        <v>843.25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ROW(Source!A909)</f>
        <v>909</v>
      </c>
      <c r="B515">
        <v>50626683</v>
      </c>
      <c r="C515">
        <v>50628701</v>
      </c>
      <c r="D515">
        <v>46145753</v>
      </c>
      <c r="E515">
        <v>1</v>
      </c>
      <c r="F515">
        <v>1</v>
      </c>
      <c r="G515">
        <v>30570983</v>
      </c>
      <c r="H515">
        <v>3</v>
      </c>
      <c r="I515" t="s">
        <v>844</v>
      </c>
      <c r="J515" t="s">
        <v>846</v>
      </c>
      <c r="K515" t="s">
        <v>845</v>
      </c>
      <c r="L515">
        <v>1354</v>
      </c>
      <c r="N515">
        <v>1010</v>
      </c>
      <c r="O515" t="s">
        <v>402</v>
      </c>
      <c r="P515" t="s">
        <v>402</v>
      </c>
      <c r="Q515">
        <v>1</v>
      </c>
      <c r="W515">
        <v>0</v>
      </c>
      <c r="X515">
        <v>-1902311960</v>
      </c>
      <c r="Y515">
        <f t="shared" si="224"/>
        <v>62.766759</v>
      </c>
      <c r="AA515">
        <v>4054.9</v>
      </c>
      <c r="AB515">
        <v>0</v>
      </c>
      <c r="AC515">
        <v>0</v>
      </c>
      <c r="AD515">
        <v>0</v>
      </c>
      <c r="AE515">
        <v>515.89</v>
      </c>
      <c r="AF515">
        <v>0</v>
      </c>
      <c r="AG515">
        <v>0</v>
      </c>
      <c r="AH515">
        <v>0</v>
      </c>
      <c r="AI515">
        <v>7.86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0</v>
      </c>
      <c r="AR515">
        <v>0</v>
      </c>
      <c r="AS515" t="s">
        <v>3</v>
      </c>
      <c r="AT515">
        <v>62.766759</v>
      </c>
      <c r="AU515" t="s">
        <v>3</v>
      </c>
      <c r="AV515">
        <v>0</v>
      </c>
      <c r="AW515">
        <v>1</v>
      </c>
      <c r="AX515">
        <v>-1</v>
      </c>
      <c r="AY515">
        <v>0</v>
      </c>
      <c r="AZ515">
        <v>0</v>
      </c>
      <c r="BA515" t="s">
        <v>3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ROUND(Y515*Source!I909,9)</f>
        <v>25.000000109999998</v>
      </c>
      <c r="CY515">
        <f>AA515</f>
        <v>4054.9</v>
      </c>
      <c r="CZ515">
        <f>AE515</f>
        <v>515.89</v>
      </c>
      <c r="DA515">
        <f>AI515</f>
        <v>7.86</v>
      </c>
      <c r="DB515">
        <f t="shared" si="225"/>
        <v>32380.74</v>
      </c>
      <c r="DC515">
        <f t="shared" si="226"/>
        <v>0</v>
      </c>
      <c r="DD515" t="s">
        <v>3</v>
      </c>
      <c r="DE515" t="s">
        <v>3</v>
      </c>
      <c r="DF515">
        <f>ROUND(ROUND(AE515*AI515,2)*CX515,2)</f>
        <v>101372.5</v>
      </c>
      <c r="DG515">
        <f t="shared" si="217"/>
        <v>0</v>
      </c>
      <c r="DH515">
        <f t="shared" si="218"/>
        <v>0</v>
      </c>
      <c r="DI515">
        <f t="shared" si="199"/>
        <v>0</v>
      </c>
      <c r="DJ515">
        <f>DF515</f>
        <v>101372.5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ROW(Source!A909)</f>
        <v>909</v>
      </c>
      <c r="B516">
        <v>50626683</v>
      </c>
      <c r="C516">
        <v>50628701</v>
      </c>
      <c r="D516">
        <v>42938370</v>
      </c>
      <c r="E516">
        <v>30570983</v>
      </c>
      <c r="F516">
        <v>1</v>
      </c>
      <c r="G516">
        <v>30570983</v>
      </c>
      <c r="H516">
        <v>3</v>
      </c>
      <c r="I516" t="s">
        <v>1067</v>
      </c>
      <c r="J516" t="s">
        <v>3</v>
      </c>
      <c r="K516" t="s">
        <v>1068</v>
      </c>
      <c r="L516">
        <v>1344</v>
      </c>
      <c r="N516">
        <v>1008</v>
      </c>
      <c r="O516" t="s">
        <v>899</v>
      </c>
      <c r="P516" t="s">
        <v>899</v>
      </c>
      <c r="Q516">
        <v>1</v>
      </c>
      <c r="W516">
        <v>0</v>
      </c>
      <c r="X516">
        <v>-94250534</v>
      </c>
      <c r="Y516">
        <f t="shared" si="224"/>
        <v>31.08</v>
      </c>
      <c r="AA516">
        <v>9.64</v>
      </c>
      <c r="AB516">
        <v>0</v>
      </c>
      <c r="AC516">
        <v>0</v>
      </c>
      <c r="AD516">
        <v>0</v>
      </c>
      <c r="AE516">
        <v>1</v>
      </c>
      <c r="AF516">
        <v>0</v>
      </c>
      <c r="AG516">
        <v>0</v>
      </c>
      <c r="AH516">
        <v>0</v>
      </c>
      <c r="AI516">
        <v>9.64</v>
      </c>
      <c r="AJ516">
        <v>1</v>
      </c>
      <c r="AK516">
        <v>1</v>
      </c>
      <c r="AL516">
        <v>1</v>
      </c>
      <c r="AM516">
        <v>5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31.08</v>
      </c>
      <c r="AU516" t="s">
        <v>3</v>
      </c>
      <c r="AV516">
        <v>0</v>
      </c>
      <c r="AW516">
        <v>2</v>
      </c>
      <c r="AX516">
        <v>50628710</v>
      </c>
      <c r="AY516">
        <v>1</v>
      </c>
      <c r="AZ516">
        <v>0</v>
      </c>
      <c r="BA516">
        <v>586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ROUND(Y516*Source!I909,9)</f>
        <v>12.379163999999999</v>
      </c>
      <c r="CY516">
        <f>AA516</f>
        <v>9.64</v>
      </c>
      <c r="CZ516">
        <f>AE516</f>
        <v>1</v>
      </c>
      <c r="DA516">
        <f>AI516</f>
        <v>9.64</v>
      </c>
      <c r="DB516">
        <f t="shared" si="225"/>
        <v>31.08</v>
      </c>
      <c r="DC516">
        <f t="shared" si="226"/>
        <v>0</v>
      </c>
      <c r="DD516" t="s">
        <v>3</v>
      </c>
      <c r="DE516" t="s">
        <v>3</v>
      </c>
      <c r="DF516">
        <f>ROUND(ROUND(AE516*AI516,2)*CX516,2)</f>
        <v>119.34</v>
      </c>
      <c r="DG516">
        <f t="shared" si="217"/>
        <v>0</v>
      </c>
      <c r="DH516">
        <f t="shared" si="218"/>
        <v>0</v>
      </c>
      <c r="DI516">
        <f t="shared" si="199"/>
        <v>0</v>
      </c>
      <c r="DJ516">
        <f>DF516</f>
        <v>119.34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D3F5-2A57-4745-A6AF-DC873DA05BED}">
  <dimension ref="A1:AR58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50627681</v>
      </c>
      <c r="C1">
        <v>50627676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887</v>
      </c>
      <c r="J1" t="s">
        <v>3</v>
      </c>
      <c r="K1" t="s">
        <v>888</v>
      </c>
      <c r="L1">
        <v>1191</v>
      </c>
      <c r="N1">
        <v>1013</v>
      </c>
      <c r="O1" t="s">
        <v>889</v>
      </c>
      <c r="P1" t="s">
        <v>889</v>
      </c>
      <c r="Q1">
        <v>1</v>
      </c>
      <c r="X1">
        <v>49.5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54.45</v>
      </c>
      <c r="AH1">
        <v>2</v>
      </c>
      <c r="AI1">
        <v>50627677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50627682</v>
      </c>
      <c r="C2">
        <v>50627676</v>
      </c>
      <c r="D2">
        <v>46170161</v>
      </c>
      <c r="E2">
        <v>1</v>
      </c>
      <c r="F2">
        <v>1</v>
      </c>
      <c r="G2">
        <v>30570983</v>
      </c>
      <c r="H2">
        <v>2</v>
      </c>
      <c r="I2" t="s">
        <v>890</v>
      </c>
      <c r="J2" t="s">
        <v>891</v>
      </c>
      <c r="K2" t="s">
        <v>892</v>
      </c>
      <c r="L2">
        <v>1368</v>
      </c>
      <c r="N2">
        <v>1011</v>
      </c>
      <c r="O2" t="s">
        <v>893</v>
      </c>
      <c r="P2" t="s">
        <v>893</v>
      </c>
      <c r="Q2">
        <v>1</v>
      </c>
      <c r="X2">
        <v>2.87</v>
      </c>
      <c r="Y2">
        <v>0</v>
      </c>
      <c r="Z2">
        <v>145.59</v>
      </c>
      <c r="AA2">
        <v>14.54</v>
      </c>
      <c r="AB2">
        <v>0</v>
      </c>
      <c r="AC2">
        <v>0</v>
      </c>
      <c r="AD2">
        <v>1</v>
      </c>
      <c r="AE2">
        <v>0</v>
      </c>
      <c r="AF2" t="s">
        <v>21</v>
      </c>
      <c r="AG2">
        <v>3.1570000000000005</v>
      </c>
      <c r="AH2">
        <v>2</v>
      </c>
      <c r="AI2">
        <v>50627678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50627683</v>
      </c>
      <c r="C3">
        <v>50627676</v>
      </c>
      <c r="D3">
        <v>46170144</v>
      </c>
      <c r="E3">
        <v>1</v>
      </c>
      <c r="F3">
        <v>1</v>
      </c>
      <c r="G3">
        <v>30570983</v>
      </c>
      <c r="H3">
        <v>2</v>
      </c>
      <c r="I3" t="s">
        <v>894</v>
      </c>
      <c r="J3" t="s">
        <v>895</v>
      </c>
      <c r="K3" t="s">
        <v>896</v>
      </c>
      <c r="L3">
        <v>1368</v>
      </c>
      <c r="N3">
        <v>1011</v>
      </c>
      <c r="O3" t="s">
        <v>893</v>
      </c>
      <c r="P3" t="s">
        <v>893</v>
      </c>
      <c r="Q3">
        <v>1</v>
      </c>
      <c r="X3">
        <v>7.86</v>
      </c>
      <c r="Y3">
        <v>0</v>
      </c>
      <c r="Z3">
        <v>245.8</v>
      </c>
      <c r="AA3">
        <v>16.93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8.6460000000000008</v>
      </c>
      <c r="AH3">
        <v>2</v>
      </c>
      <c r="AI3">
        <v>50627679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50627684</v>
      </c>
      <c r="C4">
        <v>50627676</v>
      </c>
      <c r="D4">
        <v>40406154</v>
      </c>
      <c r="E4">
        <v>30570983</v>
      </c>
      <c r="F4">
        <v>1</v>
      </c>
      <c r="G4">
        <v>30570983</v>
      </c>
      <c r="H4">
        <v>2</v>
      </c>
      <c r="I4" t="s">
        <v>897</v>
      </c>
      <c r="J4" t="s">
        <v>3</v>
      </c>
      <c r="K4" t="s">
        <v>898</v>
      </c>
      <c r="L4">
        <v>1344</v>
      </c>
      <c r="N4">
        <v>1008</v>
      </c>
      <c r="O4" t="s">
        <v>899</v>
      </c>
      <c r="P4" t="s">
        <v>899</v>
      </c>
      <c r="Q4">
        <v>1</v>
      </c>
      <c r="X4">
        <v>5.21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5.7310000000000008</v>
      </c>
      <c r="AH4">
        <v>2</v>
      </c>
      <c r="AI4">
        <v>50627680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50627681</v>
      </c>
      <c r="C5">
        <v>50627676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887</v>
      </c>
      <c r="J5" t="s">
        <v>3</v>
      </c>
      <c r="K5" t="s">
        <v>888</v>
      </c>
      <c r="L5">
        <v>1191</v>
      </c>
      <c r="N5">
        <v>1013</v>
      </c>
      <c r="O5" t="s">
        <v>889</v>
      </c>
      <c r="P5" t="s">
        <v>889</v>
      </c>
      <c r="Q5">
        <v>1</v>
      </c>
      <c r="X5">
        <v>49.5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21</v>
      </c>
      <c r="AG5">
        <v>54.45</v>
      </c>
      <c r="AH5">
        <v>2</v>
      </c>
      <c r="AI5">
        <v>50627677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50627682</v>
      </c>
      <c r="C6">
        <v>50627676</v>
      </c>
      <c r="D6">
        <v>46170161</v>
      </c>
      <c r="E6">
        <v>1</v>
      </c>
      <c r="F6">
        <v>1</v>
      </c>
      <c r="G6">
        <v>30570983</v>
      </c>
      <c r="H6">
        <v>2</v>
      </c>
      <c r="I6" t="s">
        <v>890</v>
      </c>
      <c r="J6" t="s">
        <v>891</v>
      </c>
      <c r="K6" t="s">
        <v>892</v>
      </c>
      <c r="L6">
        <v>1368</v>
      </c>
      <c r="N6">
        <v>1011</v>
      </c>
      <c r="O6" t="s">
        <v>893</v>
      </c>
      <c r="P6" t="s">
        <v>893</v>
      </c>
      <c r="Q6">
        <v>1</v>
      </c>
      <c r="X6">
        <v>2.87</v>
      </c>
      <c r="Y6">
        <v>0</v>
      </c>
      <c r="Z6">
        <v>145.59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3.1570000000000005</v>
      </c>
      <c r="AH6">
        <v>2</v>
      </c>
      <c r="AI6">
        <v>50627678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50627683</v>
      </c>
      <c r="C7">
        <v>50627676</v>
      </c>
      <c r="D7">
        <v>46170144</v>
      </c>
      <c r="E7">
        <v>1</v>
      </c>
      <c r="F7">
        <v>1</v>
      </c>
      <c r="G7">
        <v>30570983</v>
      </c>
      <c r="H7">
        <v>2</v>
      </c>
      <c r="I7" t="s">
        <v>894</v>
      </c>
      <c r="J7" t="s">
        <v>895</v>
      </c>
      <c r="K7" t="s">
        <v>896</v>
      </c>
      <c r="L7">
        <v>1368</v>
      </c>
      <c r="N7">
        <v>1011</v>
      </c>
      <c r="O7" t="s">
        <v>893</v>
      </c>
      <c r="P7" t="s">
        <v>893</v>
      </c>
      <c r="Q7">
        <v>1</v>
      </c>
      <c r="X7">
        <v>7.86</v>
      </c>
      <c r="Y7">
        <v>0</v>
      </c>
      <c r="Z7">
        <v>245.8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8.6460000000000008</v>
      </c>
      <c r="AH7">
        <v>2</v>
      </c>
      <c r="AI7">
        <v>50627679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50627684</v>
      </c>
      <c r="C8">
        <v>50627676</v>
      </c>
      <c r="D8">
        <v>40406154</v>
      </c>
      <c r="E8">
        <v>30570983</v>
      </c>
      <c r="F8">
        <v>1</v>
      </c>
      <c r="G8">
        <v>30570983</v>
      </c>
      <c r="H8">
        <v>2</v>
      </c>
      <c r="I8" t="s">
        <v>897</v>
      </c>
      <c r="J8" t="s">
        <v>3</v>
      </c>
      <c r="K8" t="s">
        <v>898</v>
      </c>
      <c r="L8">
        <v>1344</v>
      </c>
      <c r="N8">
        <v>1008</v>
      </c>
      <c r="O8" t="s">
        <v>899</v>
      </c>
      <c r="P8" t="s">
        <v>899</v>
      </c>
      <c r="Q8">
        <v>1</v>
      </c>
      <c r="X8">
        <v>5.21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5.7310000000000008</v>
      </c>
      <c r="AH8">
        <v>2</v>
      </c>
      <c r="AI8">
        <v>50627680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50627694</v>
      </c>
      <c r="C9">
        <v>50627685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887</v>
      </c>
      <c r="J9" t="s">
        <v>3</v>
      </c>
      <c r="K9" t="s">
        <v>888</v>
      </c>
      <c r="L9">
        <v>1191</v>
      </c>
      <c r="N9">
        <v>1013</v>
      </c>
      <c r="O9" t="s">
        <v>889</v>
      </c>
      <c r="P9" t="s">
        <v>889</v>
      </c>
      <c r="Q9">
        <v>1</v>
      </c>
      <c r="X9">
        <v>0.71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21</v>
      </c>
      <c r="AG9">
        <v>0.78100000000000003</v>
      </c>
      <c r="AH9">
        <v>2</v>
      </c>
      <c r="AI9">
        <v>50627686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50627697</v>
      </c>
      <c r="C10">
        <v>50627685</v>
      </c>
      <c r="D10">
        <v>46170624</v>
      </c>
      <c r="E10">
        <v>1</v>
      </c>
      <c r="F10">
        <v>1</v>
      </c>
      <c r="G10">
        <v>30570983</v>
      </c>
      <c r="H10">
        <v>2</v>
      </c>
      <c r="I10" t="s">
        <v>900</v>
      </c>
      <c r="J10" t="s">
        <v>901</v>
      </c>
      <c r="K10" t="s">
        <v>902</v>
      </c>
      <c r="L10">
        <v>1368</v>
      </c>
      <c r="N10">
        <v>1011</v>
      </c>
      <c r="O10" t="s">
        <v>893</v>
      </c>
      <c r="P10" t="s">
        <v>893</v>
      </c>
      <c r="Q10">
        <v>1</v>
      </c>
      <c r="X10">
        <v>0.37</v>
      </c>
      <c r="Y10">
        <v>0</v>
      </c>
      <c r="Z10">
        <v>0.28000000000000003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21</v>
      </c>
      <c r="AG10">
        <v>0.40700000000000003</v>
      </c>
      <c r="AH10">
        <v>2</v>
      </c>
      <c r="AI10">
        <v>50627689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50627695</v>
      </c>
      <c r="C11">
        <v>50627685</v>
      </c>
      <c r="D11">
        <v>46170144</v>
      </c>
      <c r="E11">
        <v>1</v>
      </c>
      <c r="F11">
        <v>1</v>
      </c>
      <c r="G11">
        <v>30570983</v>
      </c>
      <c r="H11">
        <v>2</v>
      </c>
      <c r="I11" t="s">
        <v>894</v>
      </c>
      <c r="J11" t="s">
        <v>895</v>
      </c>
      <c r="K11" t="s">
        <v>896</v>
      </c>
      <c r="L11">
        <v>1368</v>
      </c>
      <c r="N11">
        <v>1011</v>
      </c>
      <c r="O11" t="s">
        <v>893</v>
      </c>
      <c r="P11" t="s">
        <v>893</v>
      </c>
      <c r="Q11">
        <v>1</v>
      </c>
      <c r="X11">
        <v>0.32</v>
      </c>
      <c r="Y11">
        <v>0</v>
      </c>
      <c r="Z11">
        <v>245.8</v>
      </c>
      <c r="AA11">
        <v>16.93</v>
      </c>
      <c r="AB11">
        <v>0</v>
      </c>
      <c r="AC11">
        <v>0</v>
      </c>
      <c r="AD11">
        <v>1</v>
      </c>
      <c r="AE11">
        <v>0</v>
      </c>
      <c r="AF11" t="s">
        <v>21</v>
      </c>
      <c r="AG11">
        <v>0.35200000000000004</v>
      </c>
      <c r="AH11">
        <v>2</v>
      </c>
      <c r="AI11">
        <v>50627687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50627696</v>
      </c>
      <c r="C12">
        <v>50627685</v>
      </c>
      <c r="D12">
        <v>46170146</v>
      </c>
      <c r="E12">
        <v>1</v>
      </c>
      <c r="F12">
        <v>1</v>
      </c>
      <c r="G12">
        <v>30570983</v>
      </c>
      <c r="H12">
        <v>2</v>
      </c>
      <c r="I12" t="s">
        <v>903</v>
      </c>
      <c r="J12" t="s">
        <v>904</v>
      </c>
      <c r="K12" t="s">
        <v>905</v>
      </c>
      <c r="L12">
        <v>1368</v>
      </c>
      <c r="N12">
        <v>1011</v>
      </c>
      <c r="O12" t="s">
        <v>893</v>
      </c>
      <c r="P12" t="s">
        <v>893</v>
      </c>
      <c r="Q12">
        <v>1</v>
      </c>
      <c r="X12">
        <v>0.55000000000000004</v>
      </c>
      <c r="Y12">
        <v>0</v>
      </c>
      <c r="Z12">
        <v>308.38</v>
      </c>
      <c r="AA12">
        <v>16.93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0.60500000000000009</v>
      </c>
      <c r="AH12">
        <v>2</v>
      </c>
      <c r="AI12">
        <v>50627688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50627698</v>
      </c>
      <c r="C13">
        <v>50627685</v>
      </c>
      <c r="D13">
        <v>46170872</v>
      </c>
      <c r="E13">
        <v>1</v>
      </c>
      <c r="F13">
        <v>1</v>
      </c>
      <c r="G13">
        <v>30570983</v>
      </c>
      <c r="H13">
        <v>2</v>
      </c>
      <c r="I13" t="s">
        <v>906</v>
      </c>
      <c r="J13" t="s">
        <v>907</v>
      </c>
      <c r="K13" t="s">
        <v>908</v>
      </c>
      <c r="L13">
        <v>1368</v>
      </c>
      <c r="N13">
        <v>1011</v>
      </c>
      <c r="O13" t="s">
        <v>893</v>
      </c>
      <c r="P13" t="s">
        <v>893</v>
      </c>
      <c r="Q13">
        <v>1</v>
      </c>
      <c r="X13">
        <v>0.32</v>
      </c>
      <c r="Y13">
        <v>0</v>
      </c>
      <c r="Z13">
        <v>119.92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0.35200000000000004</v>
      </c>
      <c r="AH13">
        <v>2</v>
      </c>
      <c r="AI13">
        <v>50627690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50627699</v>
      </c>
      <c r="C14">
        <v>50627685</v>
      </c>
      <c r="D14">
        <v>46170905</v>
      </c>
      <c r="E14">
        <v>1</v>
      </c>
      <c r="F14">
        <v>1</v>
      </c>
      <c r="G14">
        <v>30570983</v>
      </c>
      <c r="H14">
        <v>2</v>
      </c>
      <c r="I14" t="s">
        <v>909</v>
      </c>
      <c r="J14" t="s">
        <v>910</v>
      </c>
      <c r="K14" t="s">
        <v>911</v>
      </c>
      <c r="L14">
        <v>1368</v>
      </c>
      <c r="N14">
        <v>1011</v>
      </c>
      <c r="O14" t="s">
        <v>893</v>
      </c>
      <c r="P14" t="s">
        <v>893</v>
      </c>
      <c r="Q14">
        <v>1</v>
      </c>
      <c r="X14">
        <v>0.55000000000000004</v>
      </c>
      <c r="Y14">
        <v>0</v>
      </c>
      <c r="Z14">
        <v>25.75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0.60500000000000009</v>
      </c>
      <c r="AH14">
        <v>2</v>
      </c>
      <c r="AI14">
        <v>50627691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50627700</v>
      </c>
      <c r="C15">
        <v>50627685</v>
      </c>
      <c r="D15">
        <v>31110524</v>
      </c>
      <c r="E15">
        <v>1</v>
      </c>
      <c r="F15">
        <v>1</v>
      </c>
      <c r="G15">
        <v>30570983</v>
      </c>
      <c r="H15">
        <v>3</v>
      </c>
      <c r="I15" t="s">
        <v>912</v>
      </c>
      <c r="J15" t="s">
        <v>913</v>
      </c>
      <c r="K15" t="s">
        <v>914</v>
      </c>
      <c r="L15">
        <v>1339</v>
      </c>
      <c r="N15">
        <v>1007</v>
      </c>
      <c r="O15" t="s">
        <v>71</v>
      </c>
      <c r="P15" t="s">
        <v>71</v>
      </c>
      <c r="Q15">
        <v>1</v>
      </c>
      <c r="X15">
        <v>2.6100000000000002E-2</v>
      </c>
      <c r="Y15">
        <v>53.57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2.6100000000000002E-2</v>
      </c>
      <c r="AH15">
        <v>2</v>
      </c>
      <c r="AI15">
        <v>50627692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50627701</v>
      </c>
      <c r="C16">
        <v>50627685</v>
      </c>
      <c r="D16">
        <v>46136155</v>
      </c>
      <c r="E16">
        <v>1</v>
      </c>
      <c r="F16">
        <v>1</v>
      </c>
      <c r="G16">
        <v>30570983</v>
      </c>
      <c r="H16">
        <v>3</v>
      </c>
      <c r="I16" t="s">
        <v>915</v>
      </c>
      <c r="J16" t="s">
        <v>916</v>
      </c>
      <c r="K16" t="s">
        <v>917</v>
      </c>
      <c r="L16">
        <v>1339</v>
      </c>
      <c r="N16">
        <v>1007</v>
      </c>
      <c r="O16" t="s">
        <v>71</v>
      </c>
      <c r="P16" t="s">
        <v>71</v>
      </c>
      <c r="Q16">
        <v>1</v>
      </c>
      <c r="X16">
        <v>0.1895</v>
      </c>
      <c r="Y16">
        <v>5.91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0.1895</v>
      </c>
      <c r="AH16">
        <v>2</v>
      </c>
      <c r="AI16">
        <v>50627693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50627694</v>
      </c>
      <c r="C17">
        <v>50627685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887</v>
      </c>
      <c r="J17" t="s">
        <v>3</v>
      </c>
      <c r="K17" t="s">
        <v>888</v>
      </c>
      <c r="L17">
        <v>1191</v>
      </c>
      <c r="N17">
        <v>1013</v>
      </c>
      <c r="O17" t="s">
        <v>889</v>
      </c>
      <c r="P17" t="s">
        <v>889</v>
      </c>
      <c r="Q17">
        <v>1</v>
      </c>
      <c r="X17">
        <v>0.71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21</v>
      </c>
      <c r="AG17">
        <v>0.78100000000000003</v>
      </c>
      <c r="AH17">
        <v>2</v>
      </c>
      <c r="AI17">
        <v>50627686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50627697</v>
      </c>
      <c r="C18">
        <v>50627685</v>
      </c>
      <c r="D18">
        <v>46170624</v>
      </c>
      <c r="E18">
        <v>1</v>
      </c>
      <c r="F18">
        <v>1</v>
      </c>
      <c r="G18">
        <v>30570983</v>
      </c>
      <c r="H18">
        <v>2</v>
      </c>
      <c r="I18" t="s">
        <v>900</v>
      </c>
      <c r="J18" t="s">
        <v>901</v>
      </c>
      <c r="K18" t="s">
        <v>902</v>
      </c>
      <c r="L18">
        <v>1368</v>
      </c>
      <c r="N18">
        <v>1011</v>
      </c>
      <c r="O18" t="s">
        <v>893</v>
      </c>
      <c r="P18" t="s">
        <v>893</v>
      </c>
      <c r="Q18">
        <v>1</v>
      </c>
      <c r="X18">
        <v>0.37</v>
      </c>
      <c r="Y18">
        <v>0</v>
      </c>
      <c r="Z18">
        <v>0.28000000000000003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0.40700000000000003</v>
      </c>
      <c r="AH18">
        <v>2</v>
      </c>
      <c r="AI18">
        <v>50627689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50627695</v>
      </c>
      <c r="C19">
        <v>50627685</v>
      </c>
      <c r="D19">
        <v>46170144</v>
      </c>
      <c r="E19">
        <v>1</v>
      </c>
      <c r="F19">
        <v>1</v>
      </c>
      <c r="G19">
        <v>30570983</v>
      </c>
      <c r="H19">
        <v>2</v>
      </c>
      <c r="I19" t="s">
        <v>894</v>
      </c>
      <c r="J19" t="s">
        <v>895</v>
      </c>
      <c r="K19" t="s">
        <v>896</v>
      </c>
      <c r="L19">
        <v>1368</v>
      </c>
      <c r="N19">
        <v>1011</v>
      </c>
      <c r="O19" t="s">
        <v>893</v>
      </c>
      <c r="P19" t="s">
        <v>893</v>
      </c>
      <c r="Q19">
        <v>1</v>
      </c>
      <c r="X19">
        <v>0.32</v>
      </c>
      <c r="Y19">
        <v>0</v>
      </c>
      <c r="Z19">
        <v>245.8</v>
      </c>
      <c r="AA19">
        <v>16.93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0.35200000000000004</v>
      </c>
      <c r="AH19">
        <v>2</v>
      </c>
      <c r="AI19">
        <v>50627687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50627696</v>
      </c>
      <c r="C20">
        <v>50627685</v>
      </c>
      <c r="D20">
        <v>46170146</v>
      </c>
      <c r="E20">
        <v>1</v>
      </c>
      <c r="F20">
        <v>1</v>
      </c>
      <c r="G20">
        <v>30570983</v>
      </c>
      <c r="H20">
        <v>2</v>
      </c>
      <c r="I20" t="s">
        <v>903</v>
      </c>
      <c r="J20" t="s">
        <v>904</v>
      </c>
      <c r="K20" t="s">
        <v>905</v>
      </c>
      <c r="L20">
        <v>1368</v>
      </c>
      <c r="N20">
        <v>1011</v>
      </c>
      <c r="O20" t="s">
        <v>893</v>
      </c>
      <c r="P20" t="s">
        <v>893</v>
      </c>
      <c r="Q20">
        <v>1</v>
      </c>
      <c r="X20">
        <v>0.55000000000000004</v>
      </c>
      <c r="Y20">
        <v>0</v>
      </c>
      <c r="Z20">
        <v>308.38</v>
      </c>
      <c r="AA20">
        <v>16.93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0.60500000000000009</v>
      </c>
      <c r="AH20">
        <v>2</v>
      </c>
      <c r="AI20">
        <v>50627688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50627698</v>
      </c>
      <c r="C21">
        <v>50627685</v>
      </c>
      <c r="D21">
        <v>46170872</v>
      </c>
      <c r="E21">
        <v>1</v>
      </c>
      <c r="F21">
        <v>1</v>
      </c>
      <c r="G21">
        <v>30570983</v>
      </c>
      <c r="H21">
        <v>2</v>
      </c>
      <c r="I21" t="s">
        <v>906</v>
      </c>
      <c r="J21" t="s">
        <v>907</v>
      </c>
      <c r="K21" t="s">
        <v>908</v>
      </c>
      <c r="L21">
        <v>1368</v>
      </c>
      <c r="N21">
        <v>1011</v>
      </c>
      <c r="O21" t="s">
        <v>893</v>
      </c>
      <c r="P21" t="s">
        <v>893</v>
      </c>
      <c r="Q21">
        <v>1</v>
      </c>
      <c r="X21">
        <v>0.32</v>
      </c>
      <c r="Y21">
        <v>0</v>
      </c>
      <c r="Z21">
        <v>119.92</v>
      </c>
      <c r="AA21">
        <v>12.62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0.35200000000000004</v>
      </c>
      <c r="AH21">
        <v>2</v>
      </c>
      <c r="AI21">
        <v>50627690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50627699</v>
      </c>
      <c r="C22">
        <v>50627685</v>
      </c>
      <c r="D22">
        <v>46170905</v>
      </c>
      <c r="E22">
        <v>1</v>
      </c>
      <c r="F22">
        <v>1</v>
      </c>
      <c r="G22">
        <v>30570983</v>
      </c>
      <c r="H22">
        <v>2</v>
      </c>
      <c r="I22" t="s">
        <v>909</v>
      </c>
      <c r="J22" t="s">
        <v>910</v>
      </c>
      <c r="K22" t="s">
        <v>911</v>
      </c>
      <c r="L22">
        <v>1368</v>
      </c>
      <c r="N22">
        <v>1011</v>
      </c>
      <c r="O22" t="s">
        <v>893</v>
      </c>
      <c r="P22" t="s">
        <v>893</v>
      </c>
      <c r="Q22">
        <v>1</v>
      </c>
      <c r="X22">
        <v>0.55000000000000004</v>
      </c>
      <c r="Y22">
        <v>0</v>
      </c>
      <c r="Z22">
        <v>25.75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21</v>
      </c>
      <c r="AG22">
        <v>0.60500000000000009</v>
      </c>
      <c r="AH22">
        <v>2</v>
      </c>
      <c r="AI22">
        <v>50627691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50627700</v>
      </c>
      <c r="C23">
        <v>50627685</v>
      </c>
      <c r="D23">
        <v>31110524</v>
      </c>
      <c r="E23">
        <v>1</v>
      </c>
      <c r="F23">
        <v>1</v>
      </c>
      <c r="G23">
        <v>30570983</v>
      </c>
      <c r="H23">
        <v>3</v>
      </c>
      <c r="I23" t="s">
        <v>912</v>
      </c>
      <c r="J23" t="s">
        <v>913</v>
      </c>
      <c r="K23" t="s">
        <v>914</v>
      </c>
      <c r="L23">
        <v>1339</v>
      </c>
      <c r="N23">
        <v>1007</v>
      </c>
      <c r="O23" t="s">
        <v>71</v>
      </c>
      <c r="P23" t="s">
        <v>71</v>
      </c>
      <c r="Q23">
        <v>1</v>
      </c>
      <c r="X23">
        <v>2.6100000000000002E-2</v>
      </c>
      <c r="Y23">
        <v>53.57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2.6100000000000002E-2</v>
      </c>
      <c r="AH23">
        <v>2</v>
      </c>
      <c r="AI23">
        <v>50627692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50627701</v>
      </c>
      <c r="C24">
        <v>50627685</v>
      </c>
      <c r="D24">
        <v>46136155</v>
      </c>
      <c r="E24">
        <v>1</v>
      </c>
      <c r="F24">
        <v>1</v>
      </c>
      <c r="G24">
        <v>30570983</v>
      </c>
      <c r="H24">
        <v>3</v>
      </c>
      <c r="I24" t="s">
        <v>915</v>
      </c>
      <c r="J24" t="s">
        <v>916</v>
      </c>
      <c r="K24" t="s">
        <v>917</v>
      </c>
      <c r="L24">
        <v>1339</v>
      </c>
      <c r="N24">
        <v>1007</v>
      </c>
      <c r="O24" t="s">
        <v>71</v>
      </c>
      <c r="P24" t="s">
        <v>71</v>
      </c>
      <c r="Q24">
        <v>1</v>
      </c>
      <c r="X24">
        <v>0.1895</v>
      </c>
      <c r="Y24">
        <v>5.91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0.1895</v>
      </c>
      <c r="AH24">
        <v>2</v>
      </c>
      <c r="AI24">
        <v>50627693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50627706</v>
      </c>
      <c r="C25">
        <v>50627702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887</v>
      </c>
      <c r="J25" t="s">
        <v>3</v>
      </c>
      <c r="K25" t="s">
        <v>888</v>
      </c>
      <c r="L25">
        <v>1191</v>
      </c>
      <c r="N25">
        <v>1013</v>
      </c>
      <c r="O25" t="s">
        <v>889</v>
      </c>
      <c r="P25" t="s">
        <v>889</v>
      </c>
      <c r="Q25">
        <v>1</v>
      </c>
      <c r="X25">
        <v>1.38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21</v>
      </c>
      <c r="AG25">
        <v>1.518</v>
      </c>
      <c r="AH25">
        <v>2</v>
      </c>
      <c r="AI25">
        <v>50627703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50627707</v>
      </c>
      <c r="C26">
        <v>50627702</v>
      </c>
      <c r="D26">
        <v>46170143</v>
      </c>
      <c r="E26">
        <v>1</v>
      </c>
      <c r="F26">
        <v>1</v>
      </c>
      <c r="G26">
        <v>30570983</v>
      </c>
      <c r="H26">
        <v>2</v>
      </c>
      <c r="I26" t="s">
        <v>918</v>
      </c>
      <c r="J26" t="s">
        <v>919</v>
      </c>
      <c r="K26" t="s">
        <v>920</v>
      </c>
      <c r="L26">
        <v>1368</v>
      </c>
      <c r="N26">
        <v>1011</v>
      </c>
      <c r="O26" t="s">
        <v>893</v>
      </c>
      <c r="P26" t="s">
        <v>893</v>
      </c>
      <c r="Q26">
        <v>1</v>
      </c>
      <c r="X26">
        <v>3.9874999999999998</v>
      </c>
      <c r="Y26">
        <v>0</v>
      </c>
      <c r="Z26">
        <v>207.85</v>
      </c>
      <c r="AA26">
        <v>16.93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4.3862500000000004</v>
      </c>
      <c r="AH26">
        <v>2</v>
      </c>
      <c r="AI26">
        <v>50627704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50627708</v>
      </c>
      <c r="C27">
        <v>50627702</v>
      </c>
      <c r="D27">
        <v>46170162</v>
      </c>
      <c r="E27">
        <v>1</v>
      </c>
      <c r="F27">
        <v>1</v>
      </c>
      <c r="G27">
        <v>30570983</v>
      </c>
      <c r="H27">
        <v>2</v>
      </c>
      <c r="I27" t="s">
        <v>921</v>
      </c>
      <c r="J27" t="s">
        <v>922</v>
      </c>
      <c r="K27" t="s">
        <v>923</v>
      </c>
      <c r="L27">
        <v>1368</v>
      </c>
      <c r="N27">
        <v>1011</v>
      </c>
      <c r="O27" t="s">
        <v>893</v>
      </c>
      <c r="P27" t="s">
        <v>893</v>
      </c>
      <c r="Q27">
        <v>1</v>
      </c>
      <c r="X27">
        <v>0.997</v>
      </c>
      <c r="Y27">
        <v>0</v>
      </c>
      <c r="Z27">
        <v>166.1</v>
      </c>
      <c r="AA27">
        <v>16.93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1.0967</v>
      </c>
      <c r="AH27">
        <v>2</v>
      </c>
      <c r="AI27">
        <v>50627705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50627706</v>
      </c>
      <c r="C28">
        <v>50627702</v>
      </c>
      <c r="D28">
        <v>40404405</v>
      </c>
      <c r="E28">
        <v>30570983</v>
      </c>
      <c r="F28">
        <v>1</v>
      </c>
      <c r="G28">
        <v>30570983</v>
      </c>
      <c r="H28">
        <v>1</v>
      </c>
      <c r="I28" t="s">
        <v>887</v>
      </c>
      <c r="J28" t="s">
        <v>3</v>
      </c>
      <c r="K28" t="s">
        <v>888</v>
      </c>
      <c r="L28">
        <v>1191</v>
      </c>
      <c r="N28">
        <v>1013</v>
      </c>
      <c r="O28" t="s">
        <v>889</v>
      </c>
      <c r="P28" t="s">
        <v>889</v>
      </c>
      <c r="Q28">
        <v>1</v>
      </c>
      <c r="X28">
        <v>1.38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21</v>
      </c>
      <c r="AG28">
        <v>1.518</v>
      </c>
      <c r="AH28">
        <v>2</v>
      </c>
      <c r="AI28">
        <v>50627703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50627707</v>
      </c>
      <c r="C29">
        <v>50627702</v>
      </c>
      <c r="D29">
        <v>46170143</v>
      </c>
      <c r="E29">
        <v>1</v>
      </c>
      <c r="F29">
        <v>1</v>
      </c>
      <c r="G29">
        <v>30570983</v>
      </c>
      <c r="H29">
        <v>2</v>
      </c>
      <c r="I29" t="s">
        <v>918</v>
      </c>
      <c r="J29" t="s">
        <v>919</v>
      </c>
      <c r="K29" t="s">
        <v>920</v>
      </c>
      <c r="L29">
        <v>1368</v>
      </c>
      <c r="N29">
        <v>1011</v>
      </c>
      <c r="O29" t="s">
        <v>893</v>
      </c>
      <c r="P29" t="s">
        <v>893</v>
      </c>
      <c r="Q29">
        <v>1</v>
      </c>
      <c r="X29">
        <v>3.9874999999999998</v>
      </c>
      <c r="Y29">
        <v>0</v>
      </c>
      <c r="Z29">
        <v>207.85</v>
      </c>
      <c r="AA29">
        <v>16.93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4.3862500000000004</v>
      </c>
      <c r="AH29">
        <v>2</v>
      </c>
      <c r="AI29">
        <v>50627704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50627708</v>
      </c>
      <c r="C30">
        <v>50627702</v>
      </c>
      <c r="D30">
        <v>46170162</v>
      </c>
      <c r="E30">
        <v>1</v>
      </c>
      <c r="F30">
        <v>1</v>
      </c>
      <c r="G30">
        <v>30570983</v>
      </c>
      <c r="H30">
        <v>2</v>
      </c>
      <c r="I30" t="s">
        <v>921</v>
      </c>
      <c r="J30" t="s">
        <v>922</v>
      </c>
      <c r="K30" t="s">
        <v>923</v>
      </c>
      <c r="L30">
        <v>1368</v>
      </c>
      <c r="N30">
        <v>1011</v>
      </c>
      <c r="O30" t="s">
        <v>893</v>
      </c>
      <c r="P30" t="s">
        <v>893</v>
      </c>
      <c r="Q30">
        <v>1</v>
      </c>
      <c r="X30">
        <v>0.997</v>
      </c>
      <c r="Y30">
        <v>0</v>
      </c>
      <c r="Z30">
        <v>166.1</v>
      </c>
      <c r="AA30">
        <v>16.93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1.0967</v>
      </c>
      <c r="AH30">
        <v>2</v>
      </c>
      <c r="AI30">
        <v>50627705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50627721</v>
      </c>
      <c r="C31">
        <v>50627719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887</v>
      </c>
      <c r="J31" t="s">
        <v>3</v>
      </c>
      <c r="K31" t="s">
        <v>888</v>
      </c>
      <c r="L31">
        <v>1191</v>
      </c>
      <c r="N31">
        <v>1013</v>
      </c>
      <c r="O31" t="s">
        <v>889</v>
      </c>
      <c r="P31" t="s">
        <v>889</v>
      </c>
      <c r="Q31">
        <v>1</v>
      </c>
      <c r="X31">
        <v>192.7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</v>
      </c>
      <c r="AG31">
        <v>192.7</v>
      </c>
      <c r="AH31">
        <v>2</v>
      </c>
      <c r="AI31">
        <v>50627720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50627721</v>
      </c>
      <c r="C32">
        <v>50627719</v>
      </c>
      <c r="D32">
        <v>40404405</v>
      </c>
      <c r="E32">
        <v>30570983</v>
      </c>
      <c r="F32">
        <v>1</v>
      </c>
      <c r="G32">
        <v>30570983</v>
      </c>
      <c r="H32">
        <v>1</v>
      </c>
      <c r="I32" t="s">
        <v>887</v>
      </c>
      <c r="J32" t="s">
        <v>3</v>
      </c>
      <c r="K32" t="s">
        <v>888</v>
      </c>
      <c r="L32">
        <v>1191</v>
      </c>
      <c r="N32">
        <v>1013</v>
      </c>
      <c r="O32" t="s">
        <v>889</v>
      </c>
      <c r="P32" t="s">
        <v>889</v>
      </c>
      <c r="Q32">
        <v>1</v>
      </c>
      <c r="X32">
        <v>192.7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192.7</v>
      </c>
      <c r="AH32">
        <v>2</v>
      </c>
      <c r="AI32">
        <v>50627720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ROW(Source!A95)</f>
        <v>95</v>
      </c>
      <c r="B33">
        <v>50627790</v>
      </c>
      <c r="C33">
        <v>50627782</v>
      </c>
      <c r="D33">
        <v>40404405</v>
      </c>
      <c r="E33">
        <v>30570983</v>
      </c>
      <c r="F33">
        <v>1</v>
      </c>
      <c r="G33">
        <v>30570983</v>
      </c>
      <c r="H33">
        <v>1</v>
      </c>
      <c r="I33" t="s">
        <v>887</v>
      </c>
      <c r="J33" t="s">
        <v>3</v>
      </c>
      <c r="K33" t="s">
        <v>888</v>
      </c>
      <c r="L33">
        <v>1191</v>
      </c>
      <c r="N33">
        <v>1013</v>
      </c>
      <c r="O33" t="s">
        <v>889</v>
      </c>
      <c r="P33" t="s">
        <v>889</v>
      </c>
      <c r="Q33">
        <v>1</v>
      </c>
      <c r="X33">
        <v>0.85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21</v>
      </c>
      <c r="AG33">
        <v>0.93500000000000005</v>
      </c>
      <c r="AH33">
        <v>2</v>
      </c>
      <c r="AI33">
        <v>50627783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ROW(Source!A95)</f>
        <v>95</v>
      </c>
      <c r="B34">
        <v>50627791</v>
      </c>
      <c r="C34">
        <v>50627782</v>
      </c>
      <c r="D34">
        <v>46170532</v>
      </c>
      <c r="E34">
        <v>1</v>
      </c>
      <c r="F34">
        <v>1</v>
      </c>
      <c r="G34">
        <v>30570983</v>
      </c>
      <c r="H34">
        <v>2</v>
      </c>
      <c r="I34" t="s">
        <v>924</v>
      </c>
      <c r="J34" t="s">
        <v>925</v>
      </c>
      <c r="K34" t="s">
        <v>926</v>
      </c>
      <c r="L34">
        <v>1368</v>
      </c>
      <c r="N34">
        <v>1011</v>
      </c>
      <c r="O34" t="s">
        <v>893</v>
      </c>
      <c r="P34" t="s">
        <v>893</v>
      </c>
      <c r="Q34">
        <v>1</v>
      </c>
      <c r="X34">
        <v>0.2</v>
      </c>
      <c r="Y34">
        <v>0</v>
      </c>
      <c r="Z34">
        <v>34.479999999999997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0.22000000000000003</v>
      </c>
      <c r="AH34">
        <v>2</v>
      </c>
      <c r="AI34">
        <v>50627784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ROW(Source!A95)</f>
        <v>95</v>
      </c>
      <c r="B35">
        <v>50627792</v>
      </c>
      <c r="C35">
        <v>50627782</v>
      </c>
      <c r="D35">
        <v>46170907</v>
      </c>
      <c r="E35">
        <v>1</v>
      </c>
      <c r="F35">
        <v>1</v>
      </c>
      <c r="G35">
        <v>30570983</v>
      </c>
      <c r="H35">
        <v>2</v>
      </c>
      <c r="I35" t="s">
        <v>927</v>
      </c>
      <c r="J35" t="s">
        <v>928</v>
      </c>
      <c r="K35" t="s">
        <v>929</v>
      </c>
      <c r="L35">
        <v>1368</v>
      </c>
      <c r="N35">
        <v>1011</v>
      </c>
      <c r="O35" t="s">
        <v>893</v>
      </c>
      <c r="P35" t="s">
        <v>893</v>
      </c>
      <c r="Q35">
        <v>1</v>
      </c>
      <c r="X35">
        <v>0.4</v>
      </c>
      <c r="Y35">
        <v>0</v>
      </c>
      <c r="Z35">
        <v>0.2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21</v>
      </c>
      <c r="AG35">
        <v>0.44000000000000006</v>
      </c>
      <c r="AH35">
        <v>2</v>
      </c>
      <c r="AI35">
        <v>50627785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ROW(Source!A95)</f>
        <v>95</v>
      </c>
      <c r="B36">
        <v>50627793</v>
      </c>
      <c r="C36">
        <v>50627782</v>
      </c>
      <c r="D36">
        <v>46170279</v>
      </c>
      <c r="E36">
        <v>1</v>
      </c>
      <c r="F36">
        <v>1</v>
      </c>
      <c r="G36">
        <v>30570983</v>
      </c>
      <c r="H36">
        <v>2</v>
      </c>
      <c r="I36" t="s">
        <v>930</v>
      </c>
      <c r="J36" t="s">
        <v>931</v>
      </c>
      <c r="K36" t="s">
        <v>932</v>
      </c>
      <c r="L36">
        <v>1368</v>
      </c>
      <c r="N36">
        <v>1011</v>
      </c>
      <c r="O36" t="s">
        <v>893</v>
      </c>
      <c r="P36" t="s">
        <v>893</v>
      </c>
      <c r="Q36">
        <v>1</v>
      </c>
      <c r="X36">
        <v>7.0000000000000007E-2</v>
      </c>
      <c r="Y36">
        <v>0</v>
      </c>
      <c r="Z36">
        <v>153.94999999999999</v>
      </c>
      <c r="AA36">
        <v>14.54</v>
      </c>
      <c r="AB36">
        <v>0</v>
      </c>
      <c r="AC36">
        <v>0</v>
      </c>
      <c r="AD36">
        <v>1</v>
      </c>
      <c r="AE36">
        <v>0</v>
      </c>
      <c r="AF36" t="s">
        <v>21</v>
      </c>
      <c r="AG36">
        <v>7.7000000000000013E-2</v>
      </c>
      <c r="AH36">
        <v>2</v>
      </c>
      <c r="AI36">
        <v>50627786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ROW(Source!A95)</f>
        <v>95</v>
      </c>
      <c r="B37">
        <v>50627794</v>
      </c>
      <c r="C37">
        <v>50627782</v>
      </c>
      <c r="D37">
        <v>40406154</v>
      </c>
      <c r="E37">
        <v>30570983</v>
      </c>
      <c r="F37">
        <v>1</v>
      </c>
      <c r="G37">
        <v>30570983</v>
      </c>
      <c r="H37">
        <v>2</v>
      </c>
      <c r="I37" t="s">
        <v>897</v>
      </c>
      <c r="J37" t="s">
        <v>3</v>
      </c>
      <c r="K37" t="s">
        <v>898</v>
      </c>
      <c r="L37">
        <v>1344</v>
      </c>
      <c r="N37">
        <v>1008</v>
      </c>
      <c r="O37" t="s">
        <v>899</v>
      </c>
      <c r="P37" t="s">
        <v>899</v>
      </c>
      <c r="Q37">
        <v>1</v>
      </c>
      <c r="X37">
        <v>0.02</v>
      </c>
      <c r="Y37">
        <v>0</v>
      </c>
      <c r="Z37">
        <v>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2.2000000000000002E-2</v>
      </c>
      <c r="AH37">
        <v>2</v>
      </c>
      <c r="AI37">
        <v>50627787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ROW(Source!A95)</f>
        <v>95</v>
      </c>
      <c r="B38">
        <v>50627795</v>
      </c>
      <c r="C38">
        <v>50627782</v>
      </c>
      <c r="D38">
        <v>31110605</v>
      </c>
      <c r="E38">
        <v>1</v>
      </c>
      <c r="F38">
        <v>1</v>
      </c>
      <c r="G38">
        <v>30570983</v>
      </c>
      <c r="H38">
        <v>3</v>
      </c>
      <c r="I38" t="s">
        <v>933</v>
      </c>
      <c r="J38" t="s">
        <v>934</v>
      </c>
      <c r="K38" t="s">
        <v>935</v>
      </c>
      <c r="L38">
        <v>1339</v>
      </c>
      <c r="N38">
        <v>1007</v>
      </c>
      <c r="O38" t="s">
        <v>71</v>
      </c>
      <c r="P38" t="s">
        <v>71</v>
      </c>
      <c r="Q38">
        <v>1</v>
      </c>
      <c r="X38">
        <v>0.15</v>
      </c>
      <c r="Y38">
        <v>7.07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0.15</v>
      </c>
      <c r="AH38">
        <v>2</v>
      </c>
      <c r="AI38">
        <v>50627788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ROW(Source!A95)</f>
        <v>95</v>
      </c>
      <c r="B39">
        <v>50627796</v>
      </c>
      <c r="C39">
        <v>50627782</v>
      </c>
      <c r="D39">
        <v>40426167</v>
      </c>
      <c r="E39">
        <v>30570983</v>
      </c>
      <c r="F39">
        <v>1</v>
      </c>
      <c r="G39">
        <v>30570983</v>
      </c>
      <c r="H39">
        <v>3</v>
      </c>
      <c r="I39" t="s">
        <v>1118</v>
      </c>
      <c r="J39" t="s">
        <v>3</v>
      </c>
      <c r="K39" t="s">
        <v>1119</v>
      </c>
      <c r="L39">
        <v>1339</v>
      </c>
      <c r="N39">
        <v>1007</v>
      </c>
      <c r="O39" t="s">
        <v>71</v>
      </c>
      <c r="P39" t="s">
        <v>71</v>
      </c>
      <c r="Q39">
        <v>1</v>
      </c>
      <c r="X39">
        <v>1.1499999999999999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1.1499999999999999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ROW(Source!A96)</f>
        <v>96</v>
      </c>
      <c r="B40">
        <v>50627790</v>
      </c>
      <c r="C40">
        <v>50627782</v>
      </c>
      <c r="D40">
        <v>40404405</v>
      </c>
      <c r="E40">
        <v>30570983</v>
      </c>
      <c r="F40">
        <v>1</v>
      </c>
      <c r="G40">
        <v>30570983</v>
      </c>
      <c r="H40">
        <v>1</v>
      </c>
      <c r="I40" t="s">
        <v>887</v>
      </c>
      <c r="J40" t="s">
        <v>3</v>
      </c>
      <c r="K40" t="s">
        <v>888</v>
      </c>
      <c r="L40">
        <v>1191</v>
      </c>
      <c r="N40">
        <v>1013</v>
      </c>
      <c r="O40" t="s">
        <v>889</v>
      </c>
      <c r="P40" t="s">
        <v>889</v>
      </c>
      <c r="Q40">
        <v>1</v>
      </c>
      <c r="X40">
        <v>0.85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21</v>
      </c>
      <c r="AG40">
        <v>0.93500000000000005</v>
      </c>
      <c r="AH40">
        <v>2</v>
      </c>
      <c r="AI40">
        <v>50627783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ROW(Source!A96)</f>
        <v>96</v>
      </c>
      <c r="B41">
        <v>50627791</v>
      </c>
      <c r="C41">
        <v>50627782</v>
      </c>
      <c r="D41">
        <v>46170532</v>
      </c>
      <c r="E41">
        <v>1</v>
      </c>
      <c r="F41">
        <v>1</v>
      </c>
      <c r="G41">
        <v>30570983</v>
      </c>
      <c r="H41">
        <v>2</v>
      </c>
      <c r="I41" t="s">
        <v>924</v>
      </c>
      <c r="J41" t="s">
        <v>925</v>
      </c>
      <c r="K41" t="s">
        <v>926</v>
      </c>
      <c r="L41">
        <v>1368</v>
      </c>
      <c r="N41">
        <v>1011</v>
      </c>
      <c r="O41" t="s">
        <v>893</v>
      </c>
      <c r="P41" t="s">
        <v>893</v>
      </c>
      <c r="Q41">
        <v>1</v>
      </c>
      <c r="X41">
        <v>0.2</v>
      </c>
      <c r="Y41">
        <v>0</v>
      </c>
      <c r="Z41">
        <v>34.479999999999997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21</v>
      </c>
      <c r="AG41">
        <v>0.22000000000000003</v>
      </c>
      <c r="AH41">
        <v>2</v>
      </c>
      <c r="AI41">
        <v>50627784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ROW(Source!A96)</f>
        <v>96</v>
      </c>
      <c r="B42">
        <v>50627792</v>
      </c>
      <c r="C42">
        <v>50627782</v>
      </c>
      <c r="D42">
        <v>46170907</v>
      </c>
      <c r="E42">
        <v>1</v>
      </c>
      <c r="F42">
        <v>1</v>
      </c>
      <c r="G42">
        <v>30570983</v>
      </c>
      <c r="H42">
        <v>2</v>
      </c>
      <c r="I42" t="s">
        <v>927</v>
      </c>
      <c r="J42" t="s">
        <v>928</v>
      </c>
      <c r="K42" t="s">
        <v>929</v>
      </c>
      <c r="L42">
        <v>1368</v>
      </c>
      <c r="N42">
        <v>1011</v>
      </c>
      <c r="O42" t="s">
        <v>893</v>
      </c>
      <c r="P42" t="s">
        <v>893</v>
      </c>
      <c r="Q42">
        <v>1</v>
      </c>
      <c r="X42">
        <v>0.4</v>
      </c>
      <c r="Y42">
        <v>0</v>
      </c>
      <c r="Z42">
        <v>0.2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21</v>
      </c>
      <c r="AG42">
        <v>0.44000000000000006</v>
      </c>
      <c r="AH42">
        <v>2</v>
      </c>
      <c r="AI42">
        <v>50627785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ROW(Source!A96)</f>
        <v>96</v>
      </c>
      <c r="B43">
        <v>50627793</v>
      </c>
      <c r="C43">
        <v>50627782</v>
      </c>
      <c r="D43">
        <v>46170279</v>
      </c>
      <c r="E43">
        <v>1</v>
      </c>
      <c r="F43">
        <v>1</v>
      </c>
      <c r="G43">
        <v>30570983</v>
      </c>
      <c r="H43">
        <v>2</v>
      </c>
      <c r="I43" t="s">
        <v>930</v>
      </c>
      <c r="J43" t="s">
        <v>931</v>
      </c>
      <c r="K43" t="s">
        <v>932</v>
      </c>
      <c r="L43">
        <v>1368</v>
      </c>
      <c r="N43">
        <v>1011</v>
      </c>
      <c r="O43" t="s">
        <v>893</v>
      </c>
      <c r="P43" t="s">
        <v>893</v>
      </c>
      <c r="Q43">
        <v>1</v>
      </c>
      <c r="X43">
        <v>7.0000000000000007E-2</v>
      </c>
      <c r="Y43">
        <v>0</v>
      </c>
      <c r="Z43">
        <v>153.94999999999999</v>
      </c>
      <c r="AA43">
        <v>14.54</v>
      </c>
      <c r="AB43">
        <v>0</v>
      </c>
      <c r="AC43">
        <v>0</v>
      </c>
      <c r="AD43">
        <v>1</v>
      </c>
      <c r="AE43">
        <v>0</v>
      </c>
      <c r="AF43" t="s">
        <v>21</v>
      </c>
      <c r="AG43">
        <v>7.7000000000000013E-2</v>
      </c>
      <c r="AH43">
        <v>2</v>
      </c>
      <c r="AI43">
        <v>50627786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ROW(Source!A96)</f>
        <v>96</v>
      </c>
      <c r="B44">
        <v>50627794</v>
      </c>
      <c r="C44">
        <v>50627782</v>
      </c>
      <c r="D44">
        <v>40406154</v>
      </c>
      <c r="E44">
        <v>30570983</v>
      </c>
      <c r="F44">
        <v>1</v>
      </c>
      <c r="G44">
        <v>30570983</v>
      </c>
      <c r="H44">
        <v>2</v>
      </c>
      <c r="I44" t="s">
        <v>897</v>
      </c>
      <c r="J44" t="s">
        <v>3</v>
      </c>
      <c r="K44" t="s">
        <v>898</v>
      </c>
      <c r="L44">
        <v>1344</v>
      </c>
      <c r="N44">
        <v>1008</v>
      </c>
      <c r="O44" t="s">
        <v>899</v>
      </c>
      <c r="P44" t="s">
        <v>899</v>
      </c>
      <c r="Q44">
        <v>1</v>
      </c>
      <c r="X44">
        <v>0.02</v>
      </c>
      <c r="Y44">
        <v>0</v>
      </c>
      <c r="Z44">
        <v>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21</v>
      </c>
      <c r="AG44">
        <v>2.2000000000000002E-2</v>
      </c>
      <c r="AH44">
        <v>2</v>
      </c>
      <c r="AI44">
        <v>50627787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ROW(Source!A96)</f>
        <v>96</v>
      </c>
      <c r="B45">
        <v>50627795</v>
      </c>
      <c r="C45">
        <v>50627782</v>
      </c>
      <c r="D45">
        <v>31110605</v>
      </c>
      <c r="E45">
        <v>1</v>
      </c>
      <c r="F45">
        <v>1</v>
      </c>
      <c r="G45">
        <v>30570983</v>
      </c>
      <c r="H45">
        <v>3</v>
      </c>
      <c r="I45" t="s">
        <v>933</v>
      </c>
      <c r="J45" t="s">
        <v>934</v>
      </c>
      <c r="K45" t="s">
        <v>935</v>
      </c>
      <c r="L45">
        <v>1339</v>
      </c>
      <c r="N45">
        <v>1007</v>
      </c>
      <c r="O45" t="s">
        <v>71</v>
      </c>
      <c r="P45" t="s">
        <v>71</v>
      </c>
      <c r="Q45">
        <v>1</v>
      </c>
      <c r="X45">
        <v>0.15</v>
      </c>
      <c r="Y45">
        <v>7.07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0.15</v>
      </c>
      <c r="AH45">
        <v>2</v>
      </c>
      <c r="AI45">
        <v>50627788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ROW(Source!A96)</f>
        <v>96</v>
      </c>
      <c r="B46">
        <v>50627796</v>
      </c>
      <c r="C46">
        <v>50627782</v>
      </c>
      <c r="D46">
        <v>40426167</v>
      </c>
      <c r="E46">
        <v>30570983</v>
      </c>
      <c r="F46">
        <v>1</v>
      </c>
      <c r="G46">
        <v>30570983</v>
      </c>
      <c r="H46">
        <v>3</v>
      </c>
      <c r="I46" t="s">
        <v>1118</v>
      </c>
      <c r="J46" t="s">
        <v>3</v>
      </c>
      <c r="K46" t="s">
        <v>1119</v>
      </c>
      <c r="L46">
        <v>1339</v>
      </c>
      <c r="N46">
        <v>1007</v>
      </c>
      <c r="O46" t="s">
        <v>71</v>
      </c>
      <c r="P46" t="s">
        <v>71</v>
      </c>
      <c r="Q46">
        <v>1</v>
      </c>
      <c r="X46">
        <v>1.1499999999999999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1.1499999999999999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ROW(Source!A184)</f>
        <v>184</v>
      </c>
      <c r="B47">
        <v>50629970</v>
      </c>
      <c r="C47">
        <v>50629969</v>
      </c>
      <c r="D47">
        <v>45909883</v>
      </c>
      <c r="E47">
        <v>30570983</v>
      </c>
      <c r="F47">
        <v>1</v>
      </c>
      <c r="G47">
        <v>30570983</v>
      </c>
      <c r="H47">
        <v>1</v>
      </c>
      <c r="I47" t="s">
        <v>887</v>
      </c>
      <c r="J47" t="s">
        <v>3</v>
      </c>
      <c r="K47" t="s">
        <v>888</v>
      </c>
      <c r="L47">
        <v>1191</v>
      </c>
      <c r="N47">
        <v>1013</v>
      </c>
      <c r="O47" t="s">
        <v>889</v>
      </c>
      <c r="P47" t="s">
        <v>889</v>
      </c>
      <c r="Q47">
        <v>1</v>
      </c>
      <c r="X47">
        <v>128.63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128.63</v>
      </c>
      <c r="AH47">
        <v>2</v>
      </c>
      <c r="AI47">
        <v>50629970</v>
      </c>
      <c r="AJ47">
        <v>53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ROW(Source!A184)</f>
        <v>184</v>
      </c>
      <c r="B48">
        <v>50629971</v>
      </c>
      <c r="C48">
        <v>50629969</v>
      </c>
      <c r="D48">
        <v>46170648</v>
      </c>
      <c r="E48">
        <v>1</v>
      </c>
      <c r="F48">
        <v>1</v>
      </c>
      <c r="G48">
        <v>30570983</v>
      </c>
      <c r="H48">
        <v>2</v>
      </c>
      <c r="I48" t="s">
        <v>936</v>
      </c>
      <c r="J48" t="s">
        <v>937</v>
      </c>
      <c r="K48" t="s">
        <v>938</v>
      </c>
      <c r="L48">
        <v>1368</v>
      </c>
      <c r="N48">
        <v>1011</v>
      </c>
      <c r="O48" t="s">
        <v>893</v>
      </c>
      <c r="P48" t="s">
        <v>893</v>
      </c>
      <c r="Q48">
        <v>1</v>
      </c>
      <c r="X48">
        <v>34.200000000000003</v>
      </c>
      <c r="Y48">
        <v>0</v>
      </c>
      <c r="Z48">
        <v>2.44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34.200000000000003</v>
      </c>
      <c r="AH48">
        <v>2</v>
      </c>
      <c r="AI48">
        <v>50629971</v>
      </c>
      <c r="AJ48">
        <v>54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ROW(Source!A184)</f>
        <v>184</v>
      </c>
      <c r="B49">
        <v>50629972</v>
      </c>
      <c r="C49">
        <v>50629969</v>
      </c>
      <c r="D49">
        <v>46170867</v>
      </c>
      <c r="E49">
        <v>1</v>
      </c>
      <c r="F49">
        <v>1</v>
      </c>
      <c r="G49">
        <v>30570983</v>
      </c>
      <c r="H49">
        <v>2</v>
      </c>
      <c r="I49" t="s">
        <v>939</v>
      </c>
      <c r="J49" t="s">
        <v>940</v>
      </c>
      <c r="K49" t="s">
        <v>941</v>
      </c>
      <c r="L49">
        <v>1368</v>
      </c>
      <c r="N49">
        <v>1011</v>
      </c>
      <c r="O49" t="s">
        <v>893</v>
      </c>
      <c r="P49" t="s">
        <v>893</v>
      </c>
      <c r="Q49">
        <v>1</v>
      </c>
      <c r="X49">
        <v>0.57999999999999996</v>
      </c>
      <c r="Y49">
        <v>0</v>
      </c>
      <c r="Z49">
        <v>83.1</v>
      </c>
      <c r="AA49">
        <v>12.62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0.57999999999999996</v>
      </c>
      <c r="AH49">
        <v>2</v>
      </c>
      <c r="AI49">
        <v>50629972</v>
      </c>
      <c r="AJ49">
        <v>55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ROW(Source!A184)</f>
        <v>184</v>
      </c>
      <c r="B50">
        <v>50629973</v>
      </c>
      <c r="C50">
        <v>50629969</v>
      </c>
      <c r="D50">
        <v>46170977</v>
      </c>
      <c r="E50">
        <v>1</v>
      </c>
      <c r="F50">
        <v>1</v>
      </c>
      <c r="G50">
        <v>30570983</v>
      </c>
      <c r="H50">
        <v>2</v>
      </c>
      <c r="I50" t="s">
        <v>942</v>
      </c>
      <c r="J50" t="s">
        <v>943</v>
      </c>
      <c r="K50" t="s">
        <v>944</v>
      </c>
      <c r="L50">
        <v>1368</v>
      </c>
      <c r="N50">
        <v>1011</v>
      </c>
      <c r="O50" t="s">
        <v>893</v>
      </c>
      <c r="P50" t="s">
        <v>893</v>
      </c>
      <c r="Q50">
        <v>1</v>
      </c>
      <c r="X50">
        <v>3.99</v>
      </c>
      <c r="Y50">
        <v>0</v>
      </c>
      <c r="Z50">
        <v>0.8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3.99</v>
      </c>
      <c r="AH50">
        <v>2</v>
      </c>
      <c r="AI50">
        <v>50629973</v>
      </c>
      <c r="AJ50">
        <v>56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ROW(Source!A184)</f>
        <v>184</v>
      </c>
      <c r="B51">
        <v>50629974</v>
      </c>
      <c r="C51">
        <v>50629969</v>
      </c>
      <c r="D51">
        <v>46170297</v>
      </c>
      <c r="E51">
        <v>1</v>
      </c>
      <c r="F51">
        <v>1</v>
      </c>
      <c r="G51">
        <v>30570983</v>
      </c>
      <c r="H51">
        <v>2</v>
      </c>
      <c r="I51" t="s">
        <v>945</v>
      </c>
      <c r="J51" t="s">
        <v>946</v>
      </c>
      <c r="K51" t="s">
        <v>947</v>
      </c>
      <c r="L51">
        <v>1368</v>
      </c>
      <c r="N51">
        <v>1011</v>
      </c>
      <c r="O51" t="s">
        <v>893</v>
      </c>
      <c r="P51" t="s">
        <v>893</v>
      </c>
      <c r="Q51">
        <v>1</v>
      </c>
      <c r="X51">
        <v>3.46</v>
      </c>
      <c r="Y51">
        <v>0</v>
      </c>
      <c r="Z51">
        <v>3.18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3.46</v>
      </c>
      <c r="AH51">
        <v>2</v>
      </c>
      <c r="AI51">
        <v>50629974</v>
      </c>
      <c r="AJ51">
        <v>57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ROW(Source!A184)</f>
        <v>184</v>
      </c>
      <c r="B52">
        <v>50629975</v>
      </c>
      <c r="C52">
        <v>50629969</v>
      </c>
      <c r="D52">
        <v>31110602</v>
      </c>
      <c r="E52">
        <v>1</v>
      </c>
      <c r="F52">
        <v>1</v>
      </c>
      <c r="G52">
        <v>30570983</v>
      </c>
      <c r="H52">
        <v>3</v>
      </c>
      <c r="I52" t="s">
        <v>948</v>
      </c>
      <c r="J52" t="s">
        <v>949</v>
      </c>
      <c r="K52" t="s">
        <v>950</v>
      </c>
      <c r="L52">
        <v>1346</v>
      </c>
      <c r="N52">
        <v>1009</v>
      </c>
      <c r="O52" t="s">
        <v>262</v>
      </c>
      <c r="P52" t="s">
        <v>262</v>
      </c>
      <c r="Q52">
        <v>1</v>
      </c>
      <c r="X52">
        <v>10</v>
      </c>
      <c r="Y52">
        <v>1.61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10</v>
      </c>
      <c r="AH52">
        <v>2</v>
      </c>
      <c r="AI52">
        <v>50629975</v>
      </c>
      <c r="AJ52">
        <v>58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ROW(Source!A184)</f>
        <v>184</v>
      </c>
      <c r="B53">
        <v>50629976</v>
      </c>
      <c r="C53">
        <v>50629969</v>
      </c>
      <c r="D53">
        <v>46136049</v>
      </c>
      <c r="E53">
        <v>1</v>
      </c>
      <c r="F53">
        <v>1</v>
      </c>
      <c r="G53">
        <v>30570983</v>
      </c>
      <c r="H53">
        <v>3</v>
      </c>
      <c r="I53" t="s">
        <v>252</v>
      </c>
      <c r="J53" t="s">
        <v>254</v>
      </c>
      <c r="K53" t="s">
        <v>253</v>
      </c>
      <c r="L53">
        <v>1348</v>
      </c>
      <c r="N53">
        <v>1009</v>
      </c>
      <c r="O53" t="s">
        <v>84</v>
      </c>
      <c r="P53" t="s">
        <v>84</v>
      </c>
      <c r="Q53">
        <v>1000</v>
      </c>
      <c r="X53">
        <v>2.8000000000000001E-2</v>
      </c>
      <c r="Y53">
        <v>18660.61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2.8000000000000001E-2</v>
      </c>
      <c r="AH53">
        <v>2</v>
      </c>
      <c r="AI53">
        <v>50629976</v>
      </c>
      <c r="AJ53">
        <v>59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ROW(Source!A184)</f>
        <v>184</v>
      </c>
      <c r="B54">
        <v>50629977</v>
      </c>
      <c r="C54">
        <v>50629969</v>
      </c>
      <c r="D54">
        <v>46136346</v>
      </c>
      <c r="E54">
        <v>1</v>
      </c>
      <c r="F54">
        <v>1</v>
      </c>
      <c r="G54">
        <v>30570983</v>
      </c>
      <c r="H54">
        <v>3</v>
      </c>
      <c r="I54" t="s">
        <v>951</v>
      </c>
      <c r="J54" t="s">
        <v>952</v>
      </c>
      <c r="K54" t="s">
        <v>953</v>
      </c>
      <c r="L54">
        <v>1327</v>
      </c>
      <c r="N54">
        <v>1005</v>
      </c>
      <c r="O54" t="s">
        <v>191</v>
      </c>
      <c r="P54" t="s">
        <v>191</v>
      </c>
      <c r="Q54">
        <v>1</v>
      </c>
      <c r="X54">
        <v>240</v>
      </c>
      <c r="Y54">
        <v>3.66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240</v>
      </c>
      <c r="AH54">
        <v>2</v>
      </c>
      <c r="AI54">
        <v>50629977</v>
      </c>
      <c r="AJ54">
        <v>61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ROW(Source!A184)</f>
        <v>184</v>
      </c>
      <c r="B55">
        <v>50629978</v>
      </c>
      <c r="C55">
        <v>50629969</v>
      </c>
      <c r="D55">
        <v>46136429</v>
      </c>
      <c r="E55">
        <v>1</v>
      </c>
      <c r="F55">
        <v>1</v>
      </c>
      <c r="G55">
        <v>30570983</v>
      </c>
      <c r="H55">
        <v>3</v>
      </c>
      <c r="I55" t="s">
        <v>954</v>
      </c>
      <c r="J55" t="s">
        <v>955</v>
      </c>
      <c r="K55" t="s">
        <v>956</v>
      </c>
      <c r="L55">
        <v>1348</v>
      </c>
      <c r="N55">
        <v>1009</v>
      </c>
      <c r="O55" t="s">
        <v>84</v>
      </c>
      <c r="P55" t="s">
        <v>84</v>
      </c>
      <c r="Q55">
        <v>1000</v>
      </c>
      <c r="X55">
        <v>1.2999999999999999E-2</v>
      </c>
      <c r="Y55">
        <v>13609.41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1.2999999999999999E-2</v>
      </c>
      <c r="AH55">
        <v>2</v>
      </c>
      <c r="AI55">
        <v>50629978</v>
      </c>
      <c r="AJ55">
        <v>62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ROW(Source!A184)</f>
        <v>184</v>
      </c>
      <c r="B56">
        <v>50629979</v>
      </c>
      <c r="C56">
        <v>50629969</v>
      </c>
      <c r="D56">
        <v>31111375</v>
      </c>
      <c r="E56">
        <v>1</v>
      </c>
      <c r="F56">
        <v>1</v>
      </c>
      <c r="G56">
        <v>30570983</v>
      </c>
      <c r="H56">
        <v>3</v>
      </c>
      <c r="I56" t="s">
        <v>957</v>
      </c>
      <c r="J56" t="s">
        <v>958</v>
      </c>
      <c r="K56" t="s">
        <v>959</v>
      </c>
      <c r="L56">
        <v>1348</v>
      </c>
      <c r="N56">
        <v>1009</v>
      </c>
      <c r="O56" t="s">
        <v>84</v>
      </c>
      <c r="P56" t="s">
        <v>84</v>
      </c>
      <c r="Q56">
        <v>1000</v>
      </c>
      <c r="X56">
        <v>3.6999999999999998E-2</v>
      </c>
      <c r="Y56">
        <v>12534.98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3.6999999999999998E-2</v>
      </c>
      <c r="AH56">
        <v>2</v>
      </c>
      <c r="AI56">
        <v>50629979</v>
      </c>
      <c r="AJ56">
        <v>63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ROW(Source!A184)</f>
        <v>184</v>
      </c>
      <c r="B57">
        <v>50629980</v>
      </c>
      <c r="C57">
        <v>50629969</v>
      </c>
      <c r="D57">
        <v>40411114</v>
      </c>
      <c r="E57">
        <v>30570983</v>
      </c>
      <c r="F57">
        <v>1</v>
      </c>
      <c r="G57">
        <v>30570983</v>
      </c>
      <c r="H57">
        <v>3</v>
      </c>
      <c r="I57" t="s">
        <v>1120</v>
      </c>
      <c r="J57" t="s">
        <v>3</v>
      </c>
      <c r="K57" t="s">
        <v>1121</v>
      </c>
      <c r="L57">
        <v>1348</v>
      </c>
      <c r="N57">
        <v>1009</v>
      </c>
      <c r="O57" t="s">
        <v>84</v>
      </c>
      <c r="P57" t="s">
        <v>84</v>
      </c>
      <c r="Q57">
        <v>1000</v>
      </c>
      <c r="X57">
        <v>0.22500000000000001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0.22500000000000001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ROW(Source!A185)</f>
        <v>185</v>
      </c>
      <c r="B58">
        <v>50629970</v>
      </c>
      <c r="C58">
        <v>50629969</v>
      </c>
      <c r="D58">
        <v>45909883</v>
      </c>
      <c r="E58">
        <v>30570983</v>
      </c>
      <c r="F58">
        <v>1</v>
      </c>
      <c r="G58">
        <v>30570983</v>
      </c>
      <c r="H58">
        <v>1</v>
      </c>
      <c r="I58" t="s">
        <v>887</v>
      </c>
      <c r="J58" t="s">
        <v>3</v>
      </c>
      <c r="K58" t="s">
        <v>888</v>
      </c>
      <c r="L58">
        <v>1191</v>
      </c>
      <c r="N58">
        <v>1013</v>
      </c>
      <c r="O58" t="s">
        <v>889</v>
      </c>
      <c r="P58" t="s">
        <v>889</v>
      </c>
      <c r="Q58">
        <v>1</v>
      </c>
      <c r="X58">
        <v>128.63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128.63</v>
      </c>
      <c r="AH58">
        <v>2</v>
      </c>
      <c r="AI58">
        <v>50629970</v>
      </c>
      <c r="AJ58">
        <v>64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ROW(Source!A185)</f>
        <v>185</v>
      </c>
      <c r="B59">
        <v>50629971</v>
      </c>
      <c r="C59">
        <v>50629969</v>
      </c>
      <c r="D59">
        <v>46170648</v>
      </c>
      <c r="E59">
        <v>1</v>
      </c>
      <c r="F59">
        <v>1</v>
      </c>
      <c r="G59">
        <v>30570983</v>
      </c>
      <c r="H59">
        <v>2</v>
      </c>
      <c r="I59" t="s">
        <v>936</v>
      </c>
      <c r="J59" t="s">
        <v>937</v>
      </c>
      <c r="K59" t="s">
        <v>938</v>
      </c>
      <c r="L59">
        <v>1368</v>
      </c>
      <c r="N59">
        <v>1011</v>
      </c>
      <c r="O59" t="s">
        <v>893</v>
      </c>
      <c r="P59" t="s">
        <v>893</v>
      </c>
      <c r="Q59">
        <v>1</v>
      </c>
      <c r="X59">
        <v>34.200000000000003</v>
      </c>
      <c r="Y59">
        <v>0</v>
      </c>
      <c r="Z59">
        <v>2.44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34.200000000000003</v>
      </c>
      <c r="AH59">
        <v>2</v>
      </c>
      <c r="AI59">
        <v>50629971</v>
      </c>
      <c r="AJ59">
        <v>65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ROW(Source!A185)</f>
        <v>185</v>
      </c>
      <c r="B60">
        <v>50629972</v>
      </c>
      <c r="C60">
        <v>50629969</v>
      </c>
      <c r="D60">
        <v>46170867</v>
      </c>
      <c r="E60">
        <v>1</v>
      </c>
      <c r="F60">
        <v>1</v>
      </c>
      <c r="G60">
        <v>30570983</v>
      </c>
      <c r="H60">
        <v>2</v>
      </c>
      <c r="I60" t="s">
        <v>939</v>
      </c>
      <c r="J60" t="s">
        <v>940</v>
      </c>
      <c r="K60" t="s">
        <v>941</v>
      </c>
      <c r="L60">
        <v>1368</v>
      </c>
      <c r="N60">
        <v>1011</v>
      </c>
      <c r="O60" t="s">
        <v>893</v>
      </c>
      <c r="P60" t="s">
        <v>893</v>
      </c>
      <c r="Q60">
        <v>1</v>
      </c>
      <c r="X60">
        <v>0.57999999999999996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0.57999999999999996</v>
      </c>
      <c r="AH60">
        <v>2</v>
      </c>
      <c r="AI60">
        <v>50629972</v>
      </c>
      <c r="AJ60">
        <v>66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ROW(Source!A185)</f>
        <v>185</v>
      </c>
      <c r="B61">
        <v>50629973</v>
      </c>
      <c r="C61">
        <v>50629969</v>
      </c>
      <c r="D61">
        <v>46170977</v>
      </c>
      <c r="E61">
        <v>1</v>
      </c>
      <c r="F61">
        <v>1</v>
      </c>
      <c r="G61">
        <v>30570983</v>
      </c>
      <c r="H61">
        <v>2</v>
      </c>
      <c r="I61" t="s">
        <v>942</v>
      </c>
      <c r="J61" t="s">
        <v>943</v>
      </c>
      <c r="K61" t="s">
        <v>944</v>
      </c>
      <c r="L61">
        <v>1368</v>
      </c>
      <c r="N61">
        <v>1011</v>
      </c>
      <c r="O61" t="s">
        <v>893</v>
      </c>
      <c r="P61" t="s">
        <v>893</v>
      </c>
      <c r="Q61">
        <v>1</v>
      </c>
      <c r="X61">
        <v>3.99</v>
      </c>
      <c r="Y61">
        <v>0</v>
      </c>
      <c r="Z61">
        <v>0.8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3.99</v>
      </c>
      <c r="AH61">
        <v>2</v>
      </c>
      <c r="AI61">
        <v>50629973</v>
      </c>
      <c r="AJ61">
        <v>67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ROW(Source!A185)</f>
        <v>185</v>
      </c>
      <c r="B62">
        <v>50629974</v>
      </c>
      <c r="C62">
        <v>50629969</v>
      </c>
      <c r="D62">
        <v>46170297</v>
      </c>
      <c r="E62">
        <v>1</v>
      </c>
      <c r="F62">
        <v>1</v>
      </c>
      <c r="G62">
        <v>30570983</v>
      </c>
      <c r="H62">
        <v>2</v>
      </c>
      <c r="I62" t="s">
        <v>945</v>
      </c>
      <c r="J62" t="s">
        <v>946</v>
      </c>
      <c r="K62" t="s">
        <v>947</v>
      </c>
      <c r="L62">
        <v>1368</v>
      </c>
      <c r="N62">
        <v>1011</v>
      </c>
      <c r="O62" t="s">
        <v>893</v>
      </c>
      <c r="P62" t="s">
        <v>893</v>
      </c>
      <c r="Q62">
        <v>1</v>
      </c>
      <c r="X62">
        <v>3.46</v>
      </c>
      <c r="Y62">
        <v>0</v>
      </c>
      <c r="Z62">
        <v>3.18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3.46</v>
      </c>
      <c r="AH62">
        <v>2</v>
      </c>
      <c r="AI62">
        <v>50629974</v>
      </c>
      <c r="AJ62">
        <v>68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ROW(Source!A185)</f>
        <v>185</v>
      </c>
      <c r="B63">
        <v>50629975</v>
      </c>
      <c r="C63">
        <v>50629969</v>
      </c>
      <c r="D63">
        <v>31110602</v>
      </c>
      <c r="E63">
        <v>1</v>
      </c>
      <c r="F63">
        <v>1</v>
      </c>
      <c r="G63">
        <v>30570983</v>
      </c>
      <c r="H63">
        <v>3</v>
      </c>
      <c r="I63" t="s">
        <v>948</v>
      </c>
      <c r="J63" t="s">
        <v>949</v>
      </c>
      <c r="K63" t="s">
        <v>950</v>
      </c>
      <c r="L63">
        <v>1346</v>
      </c>
      <c r="N63">
        <v>1009</v>
      </c>
      <c r="O63" t="s">
        <v>262</v>
      </c>
      <c r="P63" t="s">
        <v>262</v>
      </c>
      <c r="Q63">
        <v>1</v>
      </c>
      <c r="X63">
        <v>10</v>
      </c>
      <c r="Y63">
        <v>1.61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10</v>
      </c>
      <c r="AH63">
        <v>2</v>
      </c>
      <c r="AI63">
        <v>50629975</v>
      </c>
      <c r="AJ63">
        <v>69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ROW(Source!A185)</f>
        <v>185</v>
      </c>
      <c r="B64">
        <v>50629976</v>
      </c>
      <c r="C64">
        <v>50629969</v>
      </c>
      <c r="D64">
        <v>46136049</v>
      </c>
      <c r="E64">
        <v>1</v>
      </c>
      <c r="F64">
        <v>1</v>
      </c>
      <c r="G64">
        <v>30570983</v>
      </c>
      <c r="H64">
        <v>3</v>
      </c>
      <c r="I64" t="s">
        <v>252</v>
      </c>
      <c r="J64" t="s">
        <v>254</v>
      </c>
      <c r="K64" t="s">
        <v>253</v>
      </c>
      <c r="L64">
        <v>1348</v>
      </c>
      <c r="N64">
        <v>1009</v>
      </c>
      <c r="O64" t="s">
        <v>84</v>
      </c>
      <c r="P64" t="s">
        <v>84</v>
      </c>
      <c r="Q64">
        <v>1000</v>
      </c>
      <c r="X64">
        <v>2.8000000000000001E-2</v>
      </c>
      <c r="Y64">
        <v>18660.61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2.8000000000000001E-2</v>
      </c>
      <c r="AH64">
        <v>2</v>
      </c>
      <c r="AI64">
        <v>50629976</v>
      </c>
      <c r="AJ64">
        <v>70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ROW(Source!A185)</f>
        <v>185</v>
      </c>
      <c r="B65">
        <v>50629977</v>
      </c>
      <c r="C65">
        <v>50629969</v>
      </c>
      <c r="D65">
        <v>46136346</v>
      </c>
      <c r="E65">
        <v>1</v>
      </c>
      <c r="F65">
        <v>1</v>
      </c>
      <c r="G65">
        <v>30570983</v>
      </c>
      <c r="H65">
        <v>3</v>
      </c>
      <c r="I65" t="s">
        <v>951</v>
      </c>
      <c r="J65" t="s">
        <v>952</v>
      </c>
      <c r="K65" t="s">
        <v>953</v>
      </c>
      <c r="L65">
        <v>1327</v>
      </c>
      <c r="N65">
        <v>1005</v>
      </c>
      <c r="O65" t="s">
        <v>191</v>
      </c>
      <c r="P65" t="s">
        <v>191</v>
      </c>
      <c r="Q65">
        <v>1</v>
      </c>
      <c r="X65">
        <v>240</v>
      </c>
      <c r="Y65">
        <v>3.66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240</v>
      </c>
      <c r="AH65">
        <v>2</v>
      </c>
      <c r="AI65">
        <v>50629977</v>
      </c>
      <c r="AJ65">
        <v>72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ROW(Source!A185)</f>
        <v>185</v>
      </c>
      <c r="B66">
        <v>50629978</v>
      </c>
      <c r="C66">
        <v>50629969</v>
      </c>
      <c r="D66">
        <v>46136429</v>
      </c>
      <c r="E66">
        <v>1</v>
      </c>
      <c r="F66">
        <v>1</v>
      </c>
      <c r="G66">
        <v>30570983</v>
      </c>
      <c r="H66">
        <v>3</v>
      </c>
      <c r="I66" t="s">
        <v>954</v>
      </c>
      <c r="J66" t="s">
        <v>955</v>
      </c>
      <c r="K66" t="s">
        <v>956</v>
      </c>
      <c r="L66">
        <v>1348</v>
      </c>
      <c r="N66">
        <v>1009</v>
      </c>
      <c r="O66" t="s">
        <v>84</v>
      </c>
      <c r="P66" t="s">
        <v>84</v>
      </c>
      <c r="Q66">
        <v>1000</v>
      </c>
      <c r="X66">
        <v>1.2999999999999999E-2</v>
      </c>
      <c r="Y66">
        <v>13609.41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1.2999999999999999E-2</v>
      </c>
      <c r="AH66">
        <v>2</v>
      </c>
      <c r="AI66">
        <v>50629978</v>
      </c>
      <c r="AJ66">
        <v>73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ROW(Source!A185)</f>
        <v>185</v>
      </c>
      <c r="B67">
        <v>50629979</v>
      </c>
      <c r="C67">
        <v>50629969</v>
      </c>
      <c r="D67">
        <v>31111375</v>
      </c>
      <c r="E67">
        <v>1</v>
      </c>
      <c r="F67">
        <v>1</v>
      </c>
      <c r="G67">
        <v>30570983</v>
      </c>
      <c r="H67">
        <v>3</v>
      </c>
      <c r="I67" t="s">
        <v>957</v>
      </c>
      <c r="J67" t="s">
        <v>958</v>
      </c>
      <c r="K67" t="s">
        <v>959</v>
      </c>
      <c r="L67">
        <v>1348</v>
      </c>
      <c r="N67">
        <v>1009</v>
      </c>
      <c r="O67" t="s">
        <v>84</v>
      </c>
      <c r="P67" t="s">
        <v>84</v>
      </c>
      <c r="Q67">
        <v>1000</v>
      </c>
      <c r="X67">
        <v>3.6999999999999998E-2</v>
      </c>
      <c r="Y67">
        <v>12534.98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3.6999999999999998E-2</v>
      </c>
      <c r="AH67">
        <v>2</v>
      </c>
      <c r="AI67">
        <v>50629979</v>
      </c>
      <c r="AJ67">
        <v>74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ROW(Source!A185)</f>
        <v>185</v>
      </c>
      <c r="B68">
        <v>50629980</v>
      </c>
      <c r="C68">
        <v>50629969</v>
      </c>
      <c r="D68">
        <v>40411114</v>
      </c>
      <c r="E68">
        <v>30570983</v>
      </c>
      <c r="F68">
        <v>1</v>
      </c>
      <c r="G68">
        <v>30570983</v>
      </c>
      <c r="H68">
        <v>3</v>
      </c>
      <c r="I68" t="s">
        <v>1120</v>
      </c>
      <c r="J68" t="s">
        <v>3</v>
      </c>
      <c r="K68" t="s">
        <v>1121</v>
      </c>
      <c r="L68">
        <v>1348</v>
      </c>
      <c r="N68">
        <v>1009</v>
      </c>
      <c r="O68" t="s">
        <v>84</v>
      </c>
      <c r="P68" t="s">
        <v>84</v>
      </c>
      <c r="Q68">
        <v>1000</v>
      </c>
      <c r="X68">
        <v>0.22500000000000001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0.22500000000000001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ROW(Source!A352)</f>
        <v>352</v>
      </c>
      <c r="B69">
        <v>50628127</v>
      </c>
      <c r="C69">
        <v>50628122</v>
      </c>
      <c r="D69">
        <v>40404405</v>
      </c>
      <c r="E69">
        <v>30570983</v>
      </c>
      <c r="F69">
        <v>1</v>
      </c>
      <c r="G69">
        <v>30570983</v>
      </c>
      <c r="H69">
        <v>1</v>
      </c>
      <c r="I69" t="s">
        <v>887</v>
      </c>
      <c r="J69" t="s">
        <v>3</v>
      </c>
      <c r="K69" t="s">
        <v>888</v>
      </c>
      <c r="L69">
        <v>1191</v>
      </c>
      <c r="N69">
        <v>1013</v>
      </c>
      <c r="O69" t="s">
        <v>889</v>
      </c>
      <c r="P69" t="s">
        <v>889</v>
      </c>
      <c r="Q69">
        <v>1</v>
      </c>
      <c r="X69">
        <v>29.4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29.4</v>
      </c>
      <c r="AH69">
        <v>2</v>
      </c>
      <c r="AI69">
        <v>50628123</v>
      </c>
      <c r="AJ69">
        <v>79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ROW(Source!A352)</f>
        <v>352</v>
      </c>
      <c r="B70">
        <v>50628128</v>
      </c>
      <c r="C70">
        <v>50628122</v>
      </c>
      <c r="D70">
        <v>46170448</v>
      </c>
      <c r="E70">
        <v>1</v>
      </c>
      <c r="F70">
        <v>1</v>
      </c>
      <c r="G70">
        <v>30570983</v>
      </c>
      <c r="H70">
        <v>2</v>
      </c>
      <c r="I70" t="s">
        <v>960</v>
      </c>
      <c r="J70" t="s">
        <v>961</v>
      </c>
      <c r="K70" t="s">
        <v>962</v>
      </c>
      <c r="L70">
        <v>1368</v>
      </c>
      <c r="N70">
        <v>1011</v>
      </c>
      <c r="O70" t="s">
        <v>893</v>
      </c>
      <c r="P70" t="s">
        <v>893</v>
      </c>
      <c r="Q70">
        <v>1</v>
      </c>
      <c r="X70">
        <v>4.05</v>
      </c>
      <c r="Y70">
        <v>0</v>
      </c>
      <c r="Z70">
        <v>0.23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4.05</v>
      </c>
      <c r="AH70">
        <v>2</v>
      </c>
      <c r="AI70">
        <v>50628124</v>
      </c>
      <c r="AJ70">
        <v>80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ROW(Source!A352)</f>
        <v>352</v>
      </c>
      <c r="B71">
        <v>50628129</v>
      </c>
      <c r="C71">
        <v>50628122</v>
      </c>
      <c r="D71">
        <v>31110605</v>
      </c>
      <c r="E71">
        <v>1</v>
      </c>
      <c r="F71">
        <v>1</v>
      </c>
      <c r="G71">
        <v>30570983</v>
      </c>
      <c r="H71">
        <v>3</v>
      </c>
      <c r="I71" t="s">
        <v>933</v>
      </c>
      <c r="J71" t="s">
        <v>934</v>
      </c>
      <c r="K71" t="s">
        <v>935</v>
      </c>
      <c r="L71">
        <v>1339</v>
      </c>
      <c r="N71">
        <v>1007</v>
      </c>
      <c r="O71" t="s">
        <v>71</v>
      </c>
      <c r="P71" t="s">
        <v>71</v>
      </c>
      <c r="Q71">
        <v>1</v>
      </c>
      <c r="X71">
        <v>3.5</v>
      </c>
      <c r="Y71">
        <v>7.07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3.5</v>
      </c>
      <c r="AH71">
        <v>2</v>
      </c>
      <c r="AI71">
        <v>50628125</v>
      </c>
      <c r="AJ71">
        <v>81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ROW(Source!A352)</f>
        <v>352</v>
      </c>
      <c r="B72">
        <v>50628130</v>
      </c>
      <c r="C72">
        <v>50628122</v>
      </c>
      <c r="D72">
        <v>40427090</v>
      </c>
      <c r="E72">
        <v>30570983</v>
      </c>
      <c r="F72">
        <v>1</v>
      </c>
      <c r="G72">
        <v>30570983</v>
      </c>
      <c r="H72">
        <v>3</v>
      </c>
      <c r="I72" t="s">
        <v>1122</v>
      </c>
      <c r="J72" t="s">
        <v>3</v>
      </c>
      <c r="K72" t="s">
        <v>1123</v>
      </c>
      <c r="L72">
        <v>1339</v>
      </c>
      <c r="N72">
        <v>1007</v>
      </c>
      <c r="O72" t="s">
        <v>71</v>
      </c>
      <c r="P72" t="s">
        <v>71</v>
      </c>
      <c r="Q72">
        <v>1</v>
      </c>
      <c r="X72">
        <v>2.04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2.04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ROW(Source!A353)</f>
        <v>353</v>
      </c>
      <c r="B73">
        <v>50628127</v>
      </c>
      <c r="C73">
        <v>50628122</v>
      </c>
      <c r="D73">
        <v>40404405</v>
      </c>
      <c r="E73">
        <v>30570983</v>
      </c>
      <c r="F73">
        <v>1</v>
      </c>
      <c r="G73">
        <v>30570983</v>
      </c>
      <c r="H73">
        <v>1</v>
      </c>
      <c r="I73" t="s">
        <v>887</v>
      </c>
      <c r="J73" t="s">
        <v>3</v>
      </c>
      <c r="K73" t="s">
        <v>888</v>
      </c>
      <c r="L73">
        <v>1191</v>
      </c>
      <c r="N73">
        <v>1013</v>
      </c>
      <c r="O73" t="s">
        <v>889</v>
      </c>
      <c r="P73" t="s">
        <v>889</v>
      </c>
      <c r="Q73">
        <v>1</v>
      </c>
      <c r="X73">
        <v>29.4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29.4</v>
      </c>
      <c r="AH73">
        <v>2</v>
      </c>
      <c r="AI73">
        <v>50628123</v>
      </c>
      <c r="AJ73">
        <v>83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ROW(Source!A353)</f>
        <v>353</v>
      </c>
      <c r="B74">
        <v>50628128</v>
      </c>
      <c r="C74">
        <v>50628122</v>
      </c>
      <c r="D74">
        <v>46170448</v>
      </c>
      <c r="E74">
        <v>1</v>
      </c>
      <c r="F74">
        <v>1</v>
      </c>
      <c r="G74">
        <v>30570983</v>
      </c>
      <c r="H74">
        <v>2</v>
      </c>
      <c r="I74" t="s">
        <v>960</v>
      </c>
      <c r="J74" t="s">
        <v>961</v>
      </c>
      <c r="K74" t="s">
        <v>962</v>
      </c>
      <c r="L74">
        <v>1368</v>
      </c>
      <c r="N74">
        <v>1011</v>
      </c>
      <c r="O74" t="s">
        <v>893</v>
      </c>
      <c r="P74" t="s">
        <v>893</v>
      </c>
      <c r="Q74">
        <v>1</v>
      </c>
      <c r="X74">
        <v>4.05</v>
      </c>
      <c r="Y74">
        <v>0</v>
      </c>
      <c r="Z74">
        <v>0.23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4.05</v>
      </c>
      <c r="AH74">
        <v>2</v>
      </c>
      <c r="AI74">
        <v>50628124</v>
      </c>
      <c r="AJ74">
        <v>84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ROW(Source!A353)</f>
        <v>353</v>
      </c>
      <c r="B75">
        <v>50628129</v>
      </c>
      <c r="C75">
        <v>50628122</v>
      </c>
      <c r="D75">
        <v>31110605</v>
      </c>
      <c r="E75">
        <v>1</v>
      </c>
      <c r="F75">
        <v>1</v>
      </c>
      <c r="G75">
        <v>30570983</v>
      </c>
      <c r="H75">
        <v>3</v>
      </c>
      <c r="I75" t="s">
        <v>933</v>
      </c>
      <c r="J75" t="s">
        <v>934</v>
      </c>
      <c r="K75" t="s">
        <v>935</v>
      </c>
      <c r="L75">
        <v>1339</v>
      </c>
      <c r="N75">
        <v>1007</v>
      </c>
      <c r="O75" t="s">
        <v>71</v>
      </c>
      <c r="P75" t="s">
        <v>71</v>
      </c>
      <c r="Q75">
        <v>1</v>
      </c>
      <c r="X75">
        <v>3.5</v>
      </c>
      <c r="Y75">
        <v>7.07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3.5</v>
      </c>
      <c r="AH75">
        <v>2</v>
      </c>
      <c r="AI75">
        <v>50628125</v>
      </c>
      <c r="AJ75">
        <v>85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ROW(Source!A353)</f>
        <v>353</v>
      </c>
      <c r="B76">
        <v>50628130</v>
      </c>
      <c r="C76">
        <v>50628122</v>
      </c>
      <c r="D76">
        <v>40427090</v>
      </c>
      <c r="E76">
        <v>30570983</v>
      </c>
      <c r="F76">
        <v>1</v>
      </c>
      <c r="G76">
        <v>30570983</v>
      </c>
      <c r="H76">
        <v>3</v>
      </c>
      <c r="I76" t="s">
        <v>1122</v>
      </c>
      <c r="J76" t="s">
        <v>3</v>
      </c>
      <c r="K76" t="s">
        <v>1123</v>
      </c>
      <c r="L76">
        <v>1339</v>
      </c>
      <c r="N76">
        <v>1007</v>
      </c>
      <c r="O76" t="s">
        <v>71</v>
      </c>
      <c r="P76" t="s">
        <v>71</v>
      </c>
      <c r="Q76">
        <v>1</v>
      </c>
      <c r="X76">
        <v>2.04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2.04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ROW(Source!A356)</f>
        <v>356</v>
      </c>
      <c r="B77">
        <v>50628136</v>
      </c>
      <c r="C77">
        <v>50628132</v>
      </c>
      <c r="D77">
        <v>40404405</v>
      </c>
      <c r="E77">
        <v>30570983</v>
      </c>
      <c r="F77">
        <v>1</v>
      </c>
      <c r="G77">
        <v>30570983</v>
      </c>
      <c r="H77">
        <v>1</v>
      </c>
      <c r="I77" t="s">
        <v>887</v>
      </c>
      <c r="J77" t="s">
        <v>3</v>
      </c>
      <c r="K77" t="s">
        <v>888</v>
      </c>
      <c r="L77">
        <v>1191</v>
      </c>
      <c r="N77">
        <v>1013</v>
      </c>
      <c r="O77" t="s">
        <v>889</v>
      </c>
      <c r="P77" t="s">
        <v>889</v>
      </c>
      <c r="Q77">
        <v>1</v>
      </c>
      <c r="X77">
        <v>0.44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426</v>
      </c>
      <c r="AG77">
        <v>7.04</v>
      </c>
      <c r="AH77">
        <v>2</v>
      </c>
      <c r="AI77">
        <v>50628133</v>
      </c>
      <c r="AJ77">
        <v>87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ROW(Source!A356)</f>
        <v>356</v>
      </c>
      <c r="B78">
        <v>50628137</v>
      </c>
      <c r="C78">
        <v>50628132</v>
      </c>
      <c r="D78">
        <v>46170448</v>
      </c>
      <c r="E78">
        <v>1</v>
      </c>
      <c r="F78">
        <v>1</v>
      </c>
      <c r="G78">
        <v>30570983</v>
      </c>
      <c r="H78">
        <v>2</v>
      </c>
      <c r="I78" t="s">
        <v>960</v>
      </c>
      <c r="J78" t="s">
        <v>961</v>
      </c>
      <c r="K78" t="s">
        <v>962</v>
      </c>
      <c r="L78">
        <v>1368</v>
      </c>
      <c r="N78">
        <v>1011</v>
      </c>
      <c r="O78" t="s">
        <v>893</v>
      </c>
      <c r="P78" t="s">
        <v>893</v>
      </c>
      <c r="Q78">
        <v>1</v>
      </c>
      <c r="X78">
        <v>2</v>
      </c>
      <c r="Y78">
        <v>0</v>
      </c>
      <c r="Z78">
        <v>0.23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426</v>
      </c>
      <c r="AG78">
        <v>32</v>
      </c>
      <c r="AH78">
        <v>2</v>
      </c>
      <c r="AI78">
        <v>50628134</v>
      </c>
      <c r="AJ78">
        <v>88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ROW(Source!A356)</f>
        <v>356</v>
      </c>
      <c r="B79">
        <v>50628138</v>
      </c>
      <c r="C79">
        <v>50628132</v>
      </c>
      <c r="D79">
        <v>40427090</v>
      </c>
      <c r="E79">
        <v>30570983</v>
      </c>
      <c r="F79">
        <v>1</v>
      </c>
      <c r="G79">
        <v>30570983</v>
      </c>
      <c r="H79">
        <v>3</v>
      </c>
      <c r="I79" t="s">
        <v>1122</v>
      </c>
      <c r="J79" t="s">
        <v>3</v>
      </c>
      <c r="K79" t="s">
        <v>1123</v>
      </c>
      <c r="L79">
        <v>1339</v>
      </c>
      <c r="N79">
        <v>1007</v>
      </c>
      <c r="O79" t="s">
        <v>71</v>
      </c>
      <c r="P79" t="s">
        <v>71</v>
      </c>
      <c r="Q79">
        <v>1</v>
      </c>
      <c r="X79">
        <v>0.51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426</v>
      </c>
      <c r="AG79">
        <v>8.16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ROW(Source!A357)</f>
        <v>357</v>
      </c>
      <c r="B80">
        <v>50628136</v>
      </c>
      <c r="C80">
        <v>50628132</v>
      </c>
      <c r="D80">
        <v>40404405</v>
      </c>
      <c r="E80">
        <v>30570983</v>
      </c>
      <c r="F80">
        <v>1</v>
      </c>
      <c r="G80">
        <v>30570983</v>
      </c>
      <c r="H80">
        <v>1</v>
      </c>
      <c r="I80" t="s">
        <v>887</v>
      </c>
      <c r="J80" t="s">
        <v>3</v>
      </c>
      <c r="K80" t="s">
        <v>888</v>
      </c>
      <c r="L80">
        <v>1191</v>
      </c>
      <c r="N80">
        <v>1013</v>
      </c>
      <c r="O80" t="s">
        <v>889</v>
      </c>
      <c r="P80" t="s">
        <v>889</v>
      </c>
      <c r="Q80">
        <v>1</v>
      </c>
      <c r="X80">
        <v>0.44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426</v>
      </c>
      <c r="AG80">
        <v>7.04</v>
      </c>
      <c r="AH80">
        <v>2</v>
      </c>
      <c r="AI80">
        <v>50628133</v>
      </c>
      <c r="AJ80">
        <v>90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ROW(Source!A357)</f>
        <v>357</v>
      </c>
      <c r="B81">
        <v>50628137</v>
      </c>
      <c r="C81">
        <v>50628132</v>
      </c>
      <c r="D81">
        <v>46170448</v>
      </c>
      <c r="E81">
        <v>1</v>
      </c>
      <c r="F81">
        <v>1</v>
      </c>
      <c r="G81">
        <v>30570983</v>
      </c>
      <c r="H81">
        <v>2</v>
      </c>
      <c r="I81" t="s">
        <v>960</v>
      </c>
      <c r="J81" t="s">
        <v>961</v>
      </c>
      <c r="K81" t="s">
        <v>962</v>
      </c>
      <c r="L81">
        <v>1368</v>
      </c>
      <c r="N81">
        <v>1011</v>
      </c>
      <c r="O81" t="s">
        <v>893</v>
      </c>
      <c r="P81" t="s">
        <v>893</v>
      </c>
      <c r="Q81">
        <v>1</v>
      </c>
      <c r="X81">
        <v>2</v>
      </c>
      <c r="Y81">
        <v>0</v>
      </c>
      <c r="Z81">
        <v>0.23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426</v>
      </c>
      <c r="AG81">
        <v>32</v>
      </c>
      <c r="AH81">
        <v>2</v>
      </c>
      <c r="AI81">
        <v>50628134</v>
      </c>
      <c r="AJ81">
        <v>91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ROW(Source!A357)</f>
        <v>357</v>
      </c>
      <c r="B82">
        <v>50628138</v>
      </c>
      <c r="C82">
        <v>50628132</v>
      </c>
      <c r="D82">
        <v>40427090</v>
      </c>
      <c r="E82">
        <v>30570983</v>
      </c>
      <c r="F82">
        <v>1</v>
      </c>
      <c r="G82">
        <v>30570983</v>
      </c>
      <c r="H82">
        <v>3</v>
      </c>
      <c r="I82" t="s">
        <v>1122</v>
      </c>
      <c r="J82" t="s">
        <v>3</v>
      </c>
      <c r="K82" t="s">
        <v>1123</v>
      </c>
      <c r="L82">
        <v>1339</v>
      </c>
      <c r="N82">
        <v>1007</v>
      </c>
      <c r="O82" t="s">
        <v>71</v>
      </c>
      <c r="P82" t="s">
        <v>71</v>
      </c>
      <c r="Q82">
        <v>1</v>
      </c>
      <c r="X82">
        <v>0.51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426</v>
      </c>
      <c r="AG82">
        <v>8.16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ROW(Source!A360)</f>
        <v>360</v>
      </c>
      <c r="B83">
        <v>50628153</v>
      </c>
      <c r="C83">
        <v>50628140</v>
      </c>
      <c r="D83">
        <v>40404405</v>
      </c>
      <c r="E83">
        <v>30570983</v>
      </c>
      <c r="F83">
        <v>1</v>
      </c>
      <c r="G83">
        <v>30570983</v>
      </c>
      <c r="H83">
        <v>1</v>
      </c>
      <c r="I83" t="s">
        <v>887</v>
      </c>
      <c r="J83" t="s">
        <v>3</v>
      </c>
      <c r="K83" t="s">
        <v>888</v>
      </c>
      <c r="L83">
        <v>1191</v>
      </c>
      <c r="N83">
        <v>1013</v>
      </c>
      <c r="O83" t="s">
        <v>889</v>
      </c>
      <c r="P83" t="s">
        <v>889</v>
      </c>
      <c r="Q83">
        <v>1</v>
      </c>
      <c r="X83">
        <v>55.95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55.95</v>
      </c>
      <c r="AH83">
        <v>2</v>
      </c>
      <c r="AI83">
        <v>50628141</v>
      </c>
      <c r="AJ83">
        <v>93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ROW(Source!A360)</f>
        <v>360</v>
      </c>
      <c r="B84">
        <v>50628154</v>
      </c>
      <c r="C84">
        <v>50628140</v>
      </c>
      <c r="D84">
        <v>46170655</v>
      </c>
      <c r="E84">
        <v>1</v>
      </c>
      <c r="F84">
        <v>1</v>
      </c>
      <c r="G84">
        <v>30570983</v>
      </c>
      <c r="H84">
        <v>2</v>
      </c>
      <c r="I84" t="s">
        <v>963</v>
      </c>
      <c r="J84" t="s">
        <v>964</v>
      </c>
      <c r="K84" t="s">
        <v>965</v>
      </c>
      <c r="L84">
        <v>1368</v>
      </c>
      <c r="N84">
        <v>1011</v>
      </c>
      <c r="O84" t="s">
        <v>893</v>
      </c>
      <c r="P84" t="s">
        <v>893</v>
      </c>
      <c r="Q84">
        <v>1</v>
      </c>
      <c r="X84">
        <v>3.6</v>
      </c>
      <c r="Y84">
        <v>0</v>
      </c>
      <c r="Z84">
        <v>4.6900000000000004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3.6</v>
      </c>
      <c r="AH84">
        <v>2</v>
      </c>
      <c r="AI84">
        <v>50628142</v>
      </c>
      <c r="AJ84">
        <v>94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ROW(Source!A360)</f>
        <v>360</v>
      </c>
      <c r="B85">
        <v>50628155</v>
      </c>
      <c r="C85">
        <v>50628140</v>
      </c>
      <c r="D85">
        <v>46170867</v>
      </c>
      <c r="E85">
        <v>1</v>
      </c>
      <c r="F85">
        <v>1</v>
      </c>
      <c r="G85">
        <v>30570983</v>
      </c>
      <c r="H85">
        <v>2</v>
      </c>
      <c r="I85" t="s">
        <v>939</v>
      </c>
      <c r="J85" t="s">
        <v>940</v>
      </c>
      <c r="K85" t="s">
        <v>941</v>
      </c>
      <c r="L85">
        <v>1368</v>
      </c>
      <c r="N85">
        <v>1011</v>
      </c>
      <c r="O85" t="s">
        <v>893</v>
      </c>
      <c r="P85" t="s">
        <v>893</v>
      </c>
      <c r="Q85">
        <v>1</v>
      </c>
      <c r="X85">
        <v>0.31</v>
      </c>
      <c r="Y85">
        <v>0</v>
      </c>
      <c r="Z85">
        <v>83.1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0.31</v>
      </c>
      <c r="AH85">
        <v>2</v>
      </c>
      <c r="AI85">
        <v>50628143</v>
      </c>
      <c r="AJ85">
        <v>95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ROW(Source!A360)</f>
        <v>360</v>
      </c>
      <c r="B86">
        <v>50628156</v>
      </c>
      <c r="C86">
        <v>50628140</v>
      </c>
      <c r="D86">
        <v>46170922</v>
      </c>
      <c r="E86">
        <v>1</v>
      </c>
      <c r="F86">
        <v>1</v>
      </c>
      <c r="G86">
        <v>30570983</v>
      </c>
      <c r="H86">
        <v>2</v>
      </c>
      <c r="I86" t="s">
        <v>966</v>
      </c>
      <c r="J86" t="s">
        <v>967</v>
      </c>
      <c r="K86" t="s">
        <v>968</v>
      </c>
      <c r="L86">
        <v>1368</v>
      </c>
      <c r="N86">
        <v>1011</v>
      </c>
      <c r="O86" t="s">
        <v>893</v>
      </c>
      <c r="P86" t="s">
        <v>893</v>
      </c>
      <c r="Q86">
        <v>1</v>
      </c>
      <c r="X86">
        <v>3.34</v>
      </c>
      <c r="Y86">
        <v>0</v>
      </c>
      <c r="Z86">
        <v>1.32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3.34</v>
      </c>
      <c r="AH86">
        <v>2</v>
      </c>
      <c r="AI86">
        <v>50628144</v>
      </c>
      <c r="AJ86">
        <v>96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ROW(Source!A360)</f>
        <v>360</v>
      </c>
      <c r="B87">
        <v>50628157</v>
      </c>
      <c r="C87">
        <v>50628140</v>
      </c>
      <c r="D87">
        <v>46170280</v>
      </c>
      <c r="E87">
        <v>1</v>
      </c>
      <c r="F87">
        <v>1</v>
      </c>
      <c r="G87">
        <v>30570983</v>
      </c>
      <c r="H87">
        <v>2</v>
      </c>
      <c r="I87" t="s">
        <v>969</v>
      </c>
      <c r="J87" t="s">
        <v>970</v>
      </c>
      <c r="K87" t="s">
        <v>971</v>
      </c>
      <c r="L87">
        <v>1368</v>
      </c>
      <c r="N87">
        <v>1011</v>
      </c>
      <c r="O87" t="s">
        <v>893</v>
      </c>
      <c r="P87" t="s">
        <v>893</v>
      </c>
      <c r="Q87">
        <v>1</v>
      </c>
      <c r="X87">
        <v>0.33</v>
      </c>
      <c r="Y87">
        <v>0</v>
      </c>
      <c r="Z87">
        <v>53.9</v>
      </c>
      <c r="AA87">
        <v>12.62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0.33</v>
      </c>
      <c r="AH87">
        <v>2</v>
      </c>
      <c r="AI87">
        <v>50628145</v>
      </c>
      <c r="AJ87">
        <v>97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ROW(Source!A360)</f>
        <v>360</v>
      </c>
      <c r="B88">
        <v>50628158</v>
      </c>
      <c r="C88">
        <v>50628140</v>
      </c>
      <c r="D88">
        <v>46170454</v>
      </c>
      <c r="E88">
        <v>1</v>
      </c>
      <c r="F88">
        <v>1</v>
      </c>
      <c r="G88">
        <v>30570983</v>
      </c>
      <c r="H88">
        <v>2</v>
      </c>
      <c r="I88" t="s">
        <v>972</v>
      </c>
      <c r="J88" t="s">
        <v>973</v>
      </c>
      <c r="K88" t="s">
        <v>974</v>
      </c>
      <c r="L88">
        <v>1368</v>
      </c>
      <c r="N88">
        <v>1011</v>
      </c>
      <c r="O88" t="s">
        <v>893</v>
      </c>
      <c r="P88" t="s">
        <v>893</v>
      </c>
      <c r="Q88">
        <v>1</v>
      </c>
      <c r="X88">
        <v>6.54</v>
      </c>
      <c r="Y88">
        <v>0</v>
      </c>
      <c r="Z88">
        <v>0.17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6.54</v>
      </c>
      <c r="AH88">
        <v>2</v>
      </c>
      <c r="AI88">
        <v>50628146</v>
      </c>
      <c r="AJ88">
        <v>98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ROW(Source!A360)</f>
        <v>360</v>
      </c>
      <c r="B89">
        <v>50628159</v>
      </c>
      <c r="C89">
        <v>50628140</v>
      </c>
      <c r="D89">
        <v>31110602</v>
      </c>
      <c r="E89">
        <v>1</v>
      </c>
      <c r="F89">
        <v>1</v>
      </c>
      <c r="G89">
        <v>30570983</v>
      </c>
      <c r="H89">
        <v>3</v>
      </c>
      <c r="I89" t="s">
        <v>948</v>
      </c>
      <c r="J89" t="s">
        <v>949</v>
      </c>
      <c r="K89" t="s">
        <v>950</v>
      </c>
      <c r="L89">
        <v>1346</v>
      </c>
      <c r="N89">
        <v>1009</v>
      </c>
      <c r="O89" t="s">
        <v>262</v>
      </c>
      <c r="P89" t="s">
        <v>262</v>
      </c>
      <c r="Q89">
        <v>1</v>
      </c>
      <c r="X89">
        <v>0.5</v>
      </c>
      <c r="Y89">
        <v>1.61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0.5</v>
      </c>
      <c r="AH89">
        <v>2</v>
      </c>
      <c r="AI89">
        <v>50628147</v>
      </c>
      <c r="AJ89">
        <v>99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ROW(Source!A360)</f>
        <v>360</v>
      </c>
      <c r="B90">
        <v>50628160</v>
      </c>
      <c r="C90">
        <v>50628140</v>
      </c>
      <c r="D90">
        <v>31112181</v>
      </c>
      <c r="E90">
        <v>1</v>
      </c>
      <c r="F90">
        <v>1</v>
      </c>
      <c r="G90">
        <v>30570983</v>
      </c>
      <c r="H90">
        <v>3</v>
      </c>
      <c r="I90" t="s">
        <v>975</v>
      </c>
      <c r="J90" t="s">
        <v>976</v>
      </c>
      <c r="K90" t="s">
        <v>977</v>
      </c>
      <c r="L90">
        <v>1296</v>
      </c>
      <c r="N90">
        <v>1002</v>
      </c>
      <c r="O90" t="s">
        <v>978</v>
      </c>
      <c r="P90" t="s">
        <v>978</v>
      </c>
      <c r="Q90">
        <v>1</v>
      </c>
      <c r="X90">
        <v>0.2</v>
      </c>
      <c r="Y90">
        <v>53.87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</v>
      </c>
      <c r="AH90">
        <v>2</v>
      </c>
      <c r="AI90">
        <v>50628148</v>
      </c>
      <c r="AJ90">
        <v>100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ROW(Source!A360)</f>
        <v>360</v>
      </c>
      <c r="B91">
        <v>50628161</v>
      </c>
      <c r="C91">
        <v>50628140</v>
      </c>
      <c r="D91">
        <v>31112729</v>
      </c>
      <c r="E91">
        <v>1</v>
      </c>
      <c r="F91">
        <v>1</v>
      </c>
      <c r="G91">
        <v>30570983</v>
      </c>
      <c r="H91">
        <v>3</v>
      </c>
      <c r="I91" t="s">
        <v>979</v>
      </c>
      <c r="J91" t="s">
        <v>980</v>
      </c>
      <c r="K91" t="s">
        <v>981</v>
      </c>
      <c r="L91">
        <v>1327</v>
      </c>
      <c r="N91">
        <v>1005</v>
      </c>
      <c r="O91" t="s">
        <v>191</v>
      </c>
      <c r="P91" t="s">
        <v>191</v>
      </c>
      <c r="Q91">
        <v>1</v>
      </c>
      <c r="X91">
        <v>50</v>
      </c>
      <c r="Y91">
        <v>2.31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50</v>
      </c>
      <c r="AH91">
        <v>2</v>
      </c>
      <c r="AI91">
        <v>50628149</v>
      </c>
      <c r="AJ91">
        <v>101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ROW(Source!A360)</f>
        <v>360</v>
      </c>
      <c r="B92">
        <v>50628162</v>
      </c>
      <c r="C92">
        <v>50628140</v>
      </c>
      <c r="D92">
        <v>46137721</v>
      </c>
      <c r="E92">
        <v>1</v>
      </c>
      <c r="F92">
        <v>1</v>
      </c>
      <c r="G92">
        <v>30570983</v>
      </c>
      <c r="H92">
        <v>3</v>
      </c>
      <c r="I92" t="s">
        <v>982</v>
      </c>
      <c r="J92" t="s">
        <v>983</v>
      </c>
      <c r="K92" t="s">
        <v>984</v>
      </c>
      <c r="L92">
        <v>1346</v>
      </c>
      <c r="N92">
        <v>1009</v>
      </c>
      <c r="O92" t="s">
        <v>262</v>
      </c>
      <c r="P92" t="s">
        <v>262</v>
      </c>
      <c r="Q92">
        <v>1</v>
      </c>
      <c r="X92">
        <v>25.5</v>
      </c>
      <c r="Y92">
        <v>36.21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25.5</v>
      </c>
      <c r="AH92">
        <v>2</v>
      </c>
      <c r="AI92">
        <v>50628151</v>
      </c>
      <c r="AJ92">
        <v>103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ROW(Source!A360)</f>
        <v>360</v>
      </c>
      <c r="B93">
        <v>50628163</v>
      </c>
      <c r="C93">
        <v>50628140</v>
      </c>
      <c r="D93">
        <v>31111167</v>
      </c>
      <c r="E93">
        <v>1</v>
      </c>
      <c r="F93">
        <v>1</v>
      </c>
      <c r="G93">
        <v>30570983</v>
      </c>
      <c r="H93">
        <v>3</v>
      </c>
      <c r="I93" t="s">
        <v>985</v>
      </c>
      <c r="J93" t="s">
        <v>986</v>
      </c>
      <c r="K93" t="s">
        <v>987</v>
      </c>
      <c r="L93">
        <v>1348</v>
      </c>
      <c r="N93">
        <v>1009</v>
      </c>
      <c r="O93" t="s">
        <v>84</v>
      </c>
      <c r="P93" t="s">
        <v>84</v>
      </c>
      <c r="Q93">
        <v>1000</v>
      </c>
      <c r="X93">
        <v>0.02</v>
      </c>
      <c r="Y93">
        <v>350.71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0.02</v>
      </c>
      <c r="AH93">
        <v>2</v>
      </c>
      <c r="AI93">
        <v>50628152</v>
      </c>
      <c r="AJ93">
        <v>104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ROW(Source!A360)</f>
        <v>360</v>
      </c>
      <c r="B94">
        <v>50628164</v>
      </c>
      <c r="C94">
        <v>50628140</v>
      </c>
      <c r="D94">
        <v>40410297</v>
      </c>
      <c r="E94">
        <v>30570983</v>
      </c>
      <c r="F94">
        <v>1</v>
      </c>
      <c r="G94">
        <v>30570983</v>
      </c>
      <c r="H94">
        <v>3</v>
      </c>
      <c r="I94" t="s">
        <v>1124</v>
      </c>
      <c r="J94" t="s">
        <v>3</v>
      </c>
      <c r="K94" t="s">
        <v>1125</v>
      </c>
      <c r="L94">
        <v>1346</v>
      </c>
      <c r="N94">
        <v>1009</v>
      </c>
      <c r="O94" t="s">
        <v>262</v>
      </c>
      <c r="P94" t="s">
        <v>262</v>
      </c>
      <c r="Q94">
        <v>1</v>
      </c>
      <c r="X94">
        <v>583.44000000000005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583.44000000000005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ROW(Source!A361)</f>
        <v>361</v>
      </c>
      <c r="B95">
        <v>50628153</v>
      </c>
      <c r="C95">
        <v>50628140</v>
      </c>
      <c r="D95">
        <v>40404405</v>
      </c>
      <c r="E95">
        <v>30570983</v>
      </c>
      <c r="F95">
        <v>1</v>
      </c>
      <c r="G95">
        <v>30570983</v>
      </c>
      <c r="H95">
        <v>1</v>
      </c>
      <c r="I95" t="s">
        <v>887</v>
      </c>
      <c r="J95" t="s">
        <v>3</v>
      </c>
      <c r="K95" t="s">
        <v>888</v>
      </c>
      <c r="L95">
        <v>1191</v>
      </c>
      <c r="N95">
        <v>1013</v>
      </c>
      <c r="O95" t="s">
        <v>889</v>
      </c>
      <c r="P95" t="s">
        <v>889</v>
      </c>
      <c r="Q95">
        <v>1</v>
      </c>
      <c r="X95">
        <v>55.95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55.95</v>
      </c>
      <c r="AH95">
        <v>2</v>
      </c>
      <c r="AI95">
        <v>50628141</v>
      </c>
      <c r="AJ95">
        <v>105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ROW(Source!A361)</f>
        <v>361</v>
      </c>
      <c r="B96">
        <v>50628154</v>
      </c>
      <c r="C96">
        <v>50628140</v>
      </c>
      <c r="D96">
        <v>46170655</v>
      </c>
      <c r="E96">
        <v>1</v>
      </c>
      <c r="F96">
        <v>1</v>
      </c>
      <c r="G96">
        <v>30570983</v>
      </c>
      <c r="H96">
        <v>2</v>
      </c>
      <c r="I96" t="s">
        <v>963</v>
      </c>
      <c r="J96" t="s">
        <v>964</v>
      </c>
      <c r="K96" t="s">
        <v>965</v>
      </c>
      <c r="L96">
        <v>1368</v>
      </c>
      <c r="N96">
        <v>1011</v>
      </c>
      <c r="O96" t="s">
        <v>893</v>
      </c>
      <c r="P96" t="s">
        <v>893</v>
      </c>
      <c r="Q96">
        <v>1</v>
      </c>
      <c r="X96">
        <v>3.6</v>
      </c>
      <c r="Y96">
        <v>0</v>
      </c>
      <c r="Z96">
        <v>4.6900000000000004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3.6</v>
      </c>
      <c r="AH96">
        <v>2</v>
      </c>
      <c r="AI96">
        <v>50628142</v>
      </c>
      <c r="AJ96">
        <v>106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ROW(Source!A361)</f>
        <v>361</v>
      </c>
      <c r="B97">
        <v>50628155</v>
      </c>
      <c r="C97">
        <v>50628140</v>
      </c>
      <c r="D97">
        <v>46170867</v>
      </c>
      <c r="E97">
        <v>1</v>
      </c>
      <c r="F97">
        <v>1</v>
      </c>
      <c r="G97">
        <v>30570983</v>
      </c>
      <c r="H97">
        <v>2</v>
      </c>
      <c r="I97" t="s">
        <v>939</v>
      </c>
      <c r="J97" t="s">
        <v>940</v>
      </c>
      <c r="K97" t="s">
        <v>941</v>
      </c>
      <c r="L97">
        <v>1368</v>
      </c>
      <c r="N97">
        <v>1011</v>
      </c>
      <c r="O97" t="s">
        <v>893</v>
      </c>
      <c r="P97" t="s">
        <v>893</v>
      </c>
      <c r="Q97">
        <v>1</v>
      </c>
      <c r="X97">
        <v>0.31</v>
      </c>
      <c r="Y97">
        <v>0</v>
      </c>
      <c r="Z97">
        <v>83.1</v>
      </c>
      <c r="AA97">
        <v>12.62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0.31</v>
      </c>
      <c r="AH97">
        <v>2</v>
      </c>
      <c r="AI97">
        <v>50628143</v>
      </c>
      <c r="AJ97">
        <v>107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ROW(Source!A361)</f>
        <v>361</v>
      </c>
      <c r="B98">
        <v>50628156</v>
      </c>
      <c r="C98">
        <v>50628140</v>
      </c>
      <c r="D98">
        <v>46170922</v>
      </c>
      <c r="E98">
        <v>1</v>
      </c>
      <c r="F98">
        <v>1</v>
      </c>
      <c r="G98">
        <v>30570983</v>
      </c>
      <c r="H98">
        <v>2</v>
      </c>
      <c r="I98" t="s">
        <v>966</v>
      </c>
      <c r="J98" t="s">
        <v>967</v>
      </c>
      <c r="K98" t="s">
        <v>968</v>
      </c>
      <c r="L98">
        <v>1368</v>
      </c>
      <c r="N98">
        <v>1011</v>
      </c>
      <c r="O98" t="s">
        <v>893</v>
      </c>
      <c r="P98" t="s">
        <v>893</v>
      </c>
      <c r="Q98">
        <v>1</v>
      </c>
      <c r="X98">
        <v>3.34</v>
      </c>
      <c r="Y98">
        <v>0</v>
      </c>
      <c r="Z98">
        <v>1.32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3.34</v>
      </c>
      <c r="AH98">
        <v>2</v>
      </c>
      <c r="AI98">
        <v>50628144</v>
      </c>
      <c r="AJ98">
        <v>108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ROW(Source!A361)</f>
        <v>361</v>
      </c>
      <c r="B99">
        <v>50628157</v>
      </c>
      <c r="C99">
        <v>50628140</v>
      </c>
      <c r="D99">
        <v>46170280</v>
      </c>
      <c r="E99">
        <v>1</v>
      </c>
      <c r="F99">
        <v>1</v>
      </c>
      <c r="G99">
        <v>30570983</v>
      </c>
      <c r="H99">
        <v>2</v>
      </c>
      <c r="I99" t="s">
        <v>969</v>
      </c>
      <c r="J99" t="s">
        <v>970</v>
      </c>
      <c r="K99" t="s">
        <v>971</v>
      </c>
      <c r="L99">
        <v>1368</v>
      </c>
      <c r="N99">
        <v>1011</v>
      </c>
      <c r="O99" t="s">
        <v>893</v>
      </c>
      <c r="P99" t="s">
        <v>893</v>
      </c>
      <c r="Q99">
        <v>1</v>
      </c>
      <c r="X99">
        <v>0.33</v>
      </c>
      <c r="Y99">
        <v>0</v>
      </c>
      <c r="Z99">
        <v>53.9</v>
      </c>
      <c r="AA99">
        <v>12.62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0.33</v>
      </c>
      <c r="AH99">
        <v>2</v>
      </c>
      <c r="AI99">
        <v>50628145</v>
      </c>
      <c r="AJ99">
        <v>109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ROW(Source!A361)</f>
        <v>361</v>
      </c>
      <c r="B100">
        <v>50628158</v>
      </c>
      <c r="C100">
        <v>50628140</v>
      </c>
      <c r="D100">
        <v>46170454</v>
      </c>
      <c r="E100">
        <v>1</v>
      </c>
      <c r="F100">
        <v>1</v>
      </c>
      <c r="G100">
        <v>30570983</v>
      </c>
      <c r="H100">
        <v>2</v>
      </c>
      <c r="I100" t="s">
        <v>972</v>
      </c>
      <c r="J100" t="s">
        <v>973</v>
      </c>
      <c r="K100" t="s">
        <v>974</v>
      </c>
      <c r="L100">
        <v>1368</v>
      </c>
      <c r="N100">
        <v>1011</v>
      </c>
      <c r="O100" t="s">
        <v>893</v>
      </c>
      <c r="P100" t="s">
        <v>893</v>
      </c>
      <c r="Q100">
        <v>1</v>
      </c>
      <c r="X100">
        <v>6.54</v>
      </c>
      <c r="Y100">
        <v>0</v>
      </c>
      <c r="Z100">
        <v>0.17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6.54</v>
      </c>
      <c r="AH100">
        <v>2</v>
      </c>
      <c r="AI100">
        <v>50628146</v>
      </c>
      <c r="AJ100">
        <v>110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ROW(Source!A361)</f>
        <v>361</v>
      </c>
      <c r="B101">
        <v>50628159</v>
      </c>
      <c r="C101">
        <v>50628140</v>
      </c>
      <c r="D101">
        <v>31110602</v>
      </c>
      <c r="E101">
        <v>1</v>
      </c>
      <c r="F101">
        <v>1</v>
      </c>
      <c r="G101">
        <v>30570983</v>
      </c>
      <c r="H101">
        <v>3</v>
      </c>
      <c r="I101" t="s">
        <v>948</v>
      </c>
      <c r="J101" t="s">
        <v>949</v>
      </c>
      <c r="K101" t="s">
        <v>950</v>
      </c>
      <c r="L101">
        <v>1346</v>
      </c>
      <c r="N101">
        <v>1009</v>
      </c>
      <c r="O101" t="s">
        <v>262</v>
      </c>
      <c r="P101" t="s">
        <v>262</v>
      </c>
      <c r="Q101">
        <v>1</v>
      </c>
      <c r="X101">
        <v>0.5</v>
      </c>
      <c r="Y101">
        <v>1.61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0.5</v>
      </c>
      <c r="AH101">
        <v>2</v>
      </c>
      <c r="AI101">
        <v>50628147</v>
      </c>
      <c r="AJ101">
        <v>111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ROW(Source!A361)</f>
        <v>361</v>
      </c>
      <c r="B102">
        <v>50628160</v>
      </c>
      <c r="C102">
        <v>50628140</v>
      </c>
      <c r="D102">
        <v>31112181</v>
      </c>
      <c r="E102">
        <v>1</v>
      </c>
      <c r="F102">
        <v>1</v>
      </c>
      <c r="G102">
        <v>30570983</v>
      </c>
      <c r="H102">
        <v>3</v>
      </c>
      <c r="I102" t="s">
        <v>975</v>
      </c>
      <c r="J102" t="s">
        <v>976</v>
      </c>
      <c r="K102" t="s">
        <v>977</v>
      </c>
      <c r="L102">
        <v>1296</v>
      </c>
      <c r="N102">
        <v>1002</v>
      </c>
      <c r="O102" t="s">
        <v>978</v>
      </c>
      <c r="P102" t="s">
        <v>978</v>
      </c>
      <c r="Q102">
        <v>1</v>
      </c>
      <c r="X102">
        <v>0.2</v>
      </c>
      <c r="Y102">
        <v>53.87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0.2</v>
      </c>
      <c r="AH102">
        <v>2</v>
      </c>
      <c r="AI102">
        <v>50628148</v>
      </c>
      <c r="AJ102">
        <v>112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ROW(Source!A361)</f>
        <v>361</v>
      </c>
      <c r="B103">
        <v>50628161</v>
      </c>
      <c r="C103">
        <v>50628140</v>
      </c>
      <c r="D103">
        <v>31112729</v>
      </c>
      <c r="E103">
        <v>1</v>
      </c>
      <c r="F103">
        <v>1</v>
      </c>
      <c r="G103">
        <v>30570983</v>
      </c>
      <c r="H103">
        <v>3</v>
      </c>
      <c r="I103" t="s">
        <v>979</v>
      </c>
      <c r="J103" t="s">
        <v>980</v>
      </c>
      <c r="K103" t="s">
        <v>981</v>
      </c>
      <c r="L103">
        <v>1327</v>
      </c>
      <c r="N103">
        <v>1005</v>
      </c>
      <c r="O103" t="s">
        <v>191</v>
      </c>
      <c r="P103" t="s">
        <v>191</v>
      </c>
      <c r="Q103">
        <v>1</v>
      </c>
      <c r="X103">
        <v>50</v>
      </c>
      <c r="Y103">
        <v>2.31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50</v>
      </c>
      <c r="AH103">
        <v>2</v>
      </c>
      <c r="AI103">
        <v>50628149</v>
      </c>
      <c r="AJ103">
        <v>113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ROW(Source!A361)</f>
        <v>361</v>
      </c>
      <c r="B104">
        <v>50628162</v>
      </c>
      <c r="C104">
        <v>50628140</v>
      </c>
      <c r="D104">
        <v>46137721</v>
      </c>
      <c r="E104">
        <v>1</v>
      </c>
      <c r="F104">
        <v>1</v>
      </c>
      <c r="G104">
        <v>30570983</v>
      </c>
      <c r="H104">
        <v>3</v>
      </c>
      <c r="I104" t="s">
        <v>982</v>
      </c>
      <c r="J104" t="s">
        <v>983</v>
      </c>
      <c r="K104" t="s">
        <v>984</v>
      </c>
      <c r="L104">
        <v>1346</v>
      </c>
      <c r="N104">
        <v>1009</v>
      </c>
      <c r="O104" t="s">
        <v>262</v>
      </c>
      <c r="P104" t="s">
        <v>262</v>
      </c>
      <c r="Q104">
        <v>1</v>
      </c>
      <c r="X104">
        <v>25.5</v>
      </c>
      <c r="Y104">
        <v>36.21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25.5</v>
      </c>
      <c r="AH104">
        <v>2</v>
      </c>
      <c r="AI104">
        <v>50628151</v>
      </c>
      <c r="AJ104">
        <v>115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ROW(Source!A361)</f>
        <v>361</v>
      </c>
      <c r="B105">
        <v>50628163</v>
      </c>
      <c r="C105">
        <v>50628140</v>
      </c>
      <c r="D105">
        <v>31111167</v>
      </c>
      <c r="E105">
        <v>1</v>
      </c>
      <c r="F105">
        <v>1</v>
      </c>
      <c r="G105">
        <v>30570983</v>
      </c>
      <c r="H105">
        <v>3</v>
      </c>
      <c r="I105" t="s">
        <v>985</v>
      </c>
      <c r="J105" t="s">
        <v>986</v>
      </c>
      <c r="K105" t="s">
        <v>987</v>
      </c>
      <c r="L105">
        <v>1348</v>
      </c>
      <c r="N105">
        <v>1009</v>
      </c>
      <c r="O105" t="s">
        <v>84</v>
      </c>
      <c r="P105" t="s">
        <v>84</v>
      </c>
      <c r="Q105">
        <v>1000</v>
      </c>
      <c r="X105">
        <v>0.02</v>
      </c>
      <c r="Y105">
        <v>350.71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0.02</v>
      </c>
      <c r="AH105">
        <v>2</v>
      </c>
      <c r="AI105">
        <v>50628152</v>
      </c>
      <c r="AJ105">
        <v>116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ROW(Source!A361)</f>
        <v>361</v>
      </c>
      <c r="B106">
        <v>50628164</v>
      </c>
      <c r="C106">
        <v>50628140</v>
      </c>
      <c r="D106">
        <v>40410297</v>
      </c>
      <c r="E106">
        <v>30570983</v>
      </c>
      <c r="F106">
        <v>1</v>
      </c>
      <c r="G106">
        <v>30570983</v>
      </c>
      <c r="H106">
        <v>3</v>
      </c>
      <c r="I106" t="s">
        <v>1124</v>
      </c>
      <c r="J106" t="s">
        <v>3</v>
      </c>
      <c r="K106" t="s">
        <v>1125</v>
      </c>
      <c r="L106">
        <v>1346</v>
      </c>
      <c r="N106">
        <v>1009</v>
      </c>
      <c r="O106" t="s">
        <v>262</v>
      </c>
      <c r="P106" t="s">
        <v>262</v>
      </c>
      <c r="Q106">
        <v>1</v>
      </c>
      <c r="X106">
        <v>583.44000000000005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583.44000000000005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ROW(Source!A364)</f>
        <v>364</v>
      </c>
      <c r="B107">
        <v>50628172</v>
      </c>
      <c r="C107">
        <v>50628166</v>
      </c>
      <c r="D107">
        <v>40404405</v>
      </c>
      <c r="E107">
        <v>30570983</v>
      </c>
      <c r="F107">
        <v>1</v>
      </c>
      <c r="G107">
        <v>30570983</v>
      </c>
      <c r="H107">
        <v>1</v>
      </c>
      <c r="I107" t="s">
        <v>887</v>
      </c>
      <c r="J107" t="s">
        <v>3</v>
      </c>
      <c r="K107" t="s">
        <v>888</v>
      </c>
      <c r="L107">
        <v>1191</v>
      </c>
      <c r="N107">
        <v>1013</v>
      </c>
      <c r="O107" t="s">
        <v>889</v>
      </c>
      <c r="P107" t="s">
        <v>889</v>
      </c>
      <c r="Q107">
        <v>1</v>
      </c>
      <c r="X107">
        <v>3.74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442</v>
      </c>
      <c r="AG107">
        <v>7.48</v>
      </c>
      <c r="AH107">
        <v>2</v>
      </c>
      <c r="AI107">
        <v>50628167</v>
      </c>
      <c r="AJ107">
        <v>117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ROW(Source!A364)</f>
        <v>364</v>
      </c>
      <c r="B108">
        <v>50628173</v>
      </c>
      <c r="C108">
        <v>50628166</v>
      </c>
      <c r="D108">
        <v>46170867</v>
      </c>
      <c r="E108">
        <v>1</v>
      </c>
      <c r="F108">
        <v>1</v>
      </c>
      <c r="G108">
        <v>30570983</v>
      </c>
      <c r="H108">
        <v>2</v>
      </c>
      <c r="I108" t="s">
        <v>939</v>
      </c>
      <c r="J108" t="s">
        <v>940</v>
      </c>
      <c r="K108" t="s">
        <v>941</v>
      </c>
      <c r="L108">
        <v>1368</v>
      </c>
      <c r="N108">
        <v>1011</v>
      </c>
      <c r="O108" t="s">
        <v>893</v>
      </c>
      <c r="P108" t="s">
        <v>893</v>
      </c>
      <c r="Q108">
        <v>1</v>
      </c>
      <c r="X108">
        <v>0.03</v>
      </c>
      <c r="Y108">
        <v>0</v>
      </c>
      <c r="Z108">
        <v>83.1</v>
      </c>
      <c r="AA108">
        <v>12.62</v>
      </c>
      <c r="AB108">
        <v>0</v>
      </c>
      <c r="AC108">
        <v>0</v>
      </c>
      <c r="AD108">
        <v>1</v>
      </c>
      <c r="AE108">
        <v>0</v>
      </c>
      <c r="AF108" t="s">
        <v>442</v>
      </c>
      <c r="AG108">
        <v>0.06</v>
      </c>
      <c r="AH108">
        <v>2</v>
      </c>
      <c r="AI108">
        <v>50628168</v>
      </c>
      <c r="AJ108">
        <v>118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ROW(Source!A364)</f>
        <v>364</v>
      </c>
      <c r="B109">
        <v>50628174</v>
      </c>
      <c r="C109">
        <v>50628166</v>
      </c>
      <c r="D109">
        <v>46170280</v>
      </c>
      <c r="E109">
        <v>1</v>
      </c>
      <c r="F109">
        <v>1</v>
      </c>
      <c r="G109">
        <v>30570983</v>
      </c>
      <c r="H109">
        <v>2</v>
      </c>
      <c r="I109" t="s">
        <v>969</v>
      </c>
      <c r="J109" t="s">
        <v>970</v>
      </c>
      <c r="K109" t="s">
        <v>971</v>
      </c>
      <c r="L109">
        <v>1368</v>
      </c>
      <c r="N109">
        <v>1011</v>
      </c>
      <c r="O109" t="s">
        <v>893</v>
      </c>
      <c r="P109" t="s">
        <v>893</v>
      </c>
      <c r="Q109">
        <v>1</v>
      </c>
      <c r="X109">
        <v>0.03</v>
      </c>
      <c r="Y109">
        <v>0</v>
      </c>
      <c r="Z109">
        <v>53.9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442</v>
      </c>
      <c r="AG109">
        <v>0.06</v>
      </c>
      <c r="AH109">
        <v>2</v>
      </c>
      <c r="AI109">
        <v>50628169</v>
      </c>
      <c r="AJ109">
        <v>119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ROW(Source!A364)</f>
        <v>364</v>
      </c>
      <c r="B110">
        <v>50628175</v>
      </c>
      <c r="C110">
        <v>50628166</v>
      </c>
      <c r="D110">
        <v>46170454</v>
      </c>
      <c r="E110">
        <v>1</v>
      </c>
      <c r="F110">
        <v>1</v>
      </c>
      <c r="G110">
        <v>30570983</v>
      </c>
      <c r="H110">
        <v>2</v>
      </c>
      <c r="I110" t="s">
        <v>972</v>
      </c>
      <c r="J110" t="s">
        <v>973</v>
      </c>
      <c r="K110" t="s">
        <v>974</v>
      </c>
      <c r="L110">
        <v>1368</v>
      </c>
      <c r="N110">
        <v>1011</v>
      </c>
      <c r="O110" t="s">
        <v>893</v>
      </c>
      <c r="P110" t="s">
        <v>893</v>
      </c>
      <c r="Q110">
        <v>1</v>
      </c>
      <c r="X110">
        <v>0.81</v>
      </c>
      <c r="Y110">
        <v>0</v>
      </c>
      <c r="Z110">
        <v>0.17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442</v>
      </c>
      <c r="AG110">
        <v>1.62</v>
      </c>
      <c r="AH110">
        <v>2</v>
      </c>
      <c r="AI110">
        <v>50628170</v>
      </c>
      <c r="AJ110">
        <v>120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ROW(Source!A364)</f>
        <v>364</v>
      </c>
      <c r="B111">
        <v>50628176</v>
      </c>
      <c r="C111">
        <v>50628166</v>
      </c>
      <c r="D111">
        <v>40410297</v>
      </c>
      <c r="E111">
        <v>30570983</v>
      </c>
      <c r="F111">
        <v>1</v>
      </c>
      <c r="G111">
        <v>30570983</v>
      </c>
      <c r="H111">
        <v>3</v>
      </c>
      <c r="I111" t="s">
        <v>1124</v>
      </c>
      <c r="J111" t="s">
        <v>3</v>
      </c>
      <c r="K111" t="s">
        <v>1125</v>
      </c>
      <c r="L111">
        <v>1346</v>
      </c>
      <c r="N111">
        <v>1009</v>
      </c>
      <c r="O111" t="s">
        <v>262</v>
      </c>
      <c r="P111" t="s">
        <v>262</v>
      </c>
      <c r="Q111">
        <v>1</v>
      </c>
      <c r="X111">
        <v>72.930000000000007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442</v>
      </c>
      <c r="AG111">
        <v>145.86000000000001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ROW(Source!A365)</f>
        <v>365</v>
      </c>
      <c r="B112">
        <v>50628172</v>
      </c>
      <c r="C112">
        <v>50628166</v>
      </c>
      <c r="D112">
        <v>40404405</v>
      </c>
      <c r="E112">
        <v>30570983</v>
      </c>
      <c r="F112">
        <v>1</v>
      </c>
      <c r="G112">
        <v>30570983</v>
      </c>
      <c r="H112">
        <v>1</v>
      </c>
      <c r="I112" t="s">
        <v>887</v>
      </c>
      <c r="J112" t="s">
        <v>3</v>
      </c>
      <c r="K112" t="s">
        <v>888</v>
      </c>
      <c r="L112">
        <v>1191</v>
      </c>
      <c r="N112">
        <v>1013</v>
      </c>
      <c r="O112" t="s">
        <v>889</v>
      </c>
      <c r="P112" t="s">
        <v>889</v>
      </c>
      <c r="Q112">
        <v>1</v>
      </c>
      <c r="X112">
        <v>3.74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442</v>
      </c>
      <c r="AG112">
        <v>7.48</v>
      </c>
      <c r="AH112">
        <v>2</v>
      </c>
      <c r="AI112">
        <v>50628167</v>
      </c>
      <c r="AJ112">
        <v>122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ROW(Source!A365)</f>
        <v>365</v>
      </c>
      <c r="B113">
        <v>50628173</v>
      </c>
      <c r="C113">
        <v>50628166</v>
      </c>
      <c r="D113">
        <v>46170867</v>
      </c>
      <c r="E113">
        <v>1</v>
      </c>
      <c r="F113">
        <v>1</v>
      </c>
      <c r="G113">
        <v>30570983</v>
      </c>
      <c r="H113">
        <v>2</v>
      </c>
      <c r="I113" t="s">
        <v>939</v>
      </c>
      <c r="J113" t="s">
        <v>940</v>
      </c>
      <c r="K113" t="s">
        <v>941</v>
      </c>
      <c r="L113">
        <v>1368</v>
      </c>
      <c r="N113">
        <v>1011</v>
      </c>
      <c r="O113" t="s">
        <v>893</v>
      </c>
      <c r="P113" t="s">
        <v>893</v>
      </c>
      <c r="Q113">
        <v>1</v>
      </c>
      <c r="X113">
        <v>0.03</v>
      </c>
      <c r="Y113">
        <v>0</v>
      </c>
      <c r="Z113">
        <v>83.1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442</v>
      </c>
      <c r="AG113">
        <v>0.06</v>
      </c>
      <c r="AH113">
        <v>2</v>
      </c>
      <c r="AI113">
        <v>50628168</v>
      </c>
      <c r="AJ113">
        <v>123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ROW(Source!A365)</f>
        <v>365</v>
      </c>
      <c r="B114">
        <v>50628174</v>
      </c>
      <c r="C114">
        <v>50628166</v>
      </c>
      <c r="D114">
        <v>46170280</v>
      </c>
      <c r="E114">
        <v>1</v>
      </c>
      <c r="F114">
        <v>1</v>
      </c>
      <c r="G114">
        <v>30570983</v>
      </c>
      <c r="H114">
        <v>2</v>
      </c>
      <c r="I114" t="s">
        <v>969</v>
      </c>
      <c r="J114" t="s">
        <v>970</v>
      </c>
      <c r="K114" t="s">
        <v>971</v>
      </c>
      <c r="L114">
        <v>1368</v>
      </c>
      <c r="N114">
        <v>1011</v>
      </c>
      <c r="O114" t="s">
        <v>893</v>
      </c>
      <c r="P114" t="s">
        <v>893</v>
      </c>
      <c r="Q114">
        <v>1</v>
      </c>
      <c r="X114">
        <v>0.03</v>
      </c>
      <c r="Y114">
        <v>0</v>
      </c>
      <c r="Z114">
        <v>53.9</v>
      </c>
      <c r="AA114">
        <v>12.62</v>
      </c>
      <c r="AB114">
        <v>0</v>
      </c>
      <c r="AC114">
        <v>0</v>
      </c>
      <c r="AD114">
        <v>1</v>
      </c>
      <c r="AE114">
        <v>0</v>
      </c>
      <c r="AF114" t="s">
        <v>442</v>
      </c>
      <c r="AG114">
        <v>0.06</v>
      </c>
      <c r="AH114">
        <v>2</v>
      </c>
      <c r="AI114">
        <v>50628169</v>
      </c>
      <c r="AJ114">
        <v>124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ROW(Source!A365)</f>
        <v>365</v>
      </c>
      <c r="B115">
        <v>50628175</v>
      </c>
      <c r="C115">
        <v>50628166</v>
      </c>
      <c r="D115">
        <v>46170454</v>
      </c>
      <c r="E115">
        <v>1</v>
      </c>
      <c r="F115">
        <v>1</v>
      </c>
      <c r="G115">
        <v>30570983</v>
      </c>
      <c r="H115">
        <v>2</v>
      </c>
      <c r="I115" t="s">
        <v>972</v>
      </c>
      <c r="J115" t="s">
        <v>973</v>
      </c>
      <c r="K115" t="s">
        <v>974</v>
      </c>
      <c r="L115">
        <v>1368</v>
      </c>
      <c r="N115">
        <v>1011</v>
      </c>
      <c r="O115" t="s">
        <v>893</v>
      </c>
      <c r="P115" t="s">
        <v>893</v>
      </c>
      <c r="Q115">
        <v>1</v>
      </c>
      <c r="X115">
        <v>0.81</v>
      </c>
      <c r="Y115">
        <v>0</v>
      </c>
      <c r="Z115">
        <v>0.17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442</v>
      </c>
      <c r="AG115">
        <v>1.62</v>
      </c>
      <c r="AH115">
        <v>2</v>
      </c>
      <c r="AI115">
        <v>50628170</v>
      </c>
      <c r="AJ115">
        <v>125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ROW(Source!A365)</f>
        <v>365</v>
      </c>
      <c r="B116">
        <v>50628176</v>
      </c>
      <c r="C116">
        <v>50628166</v>
      </c>
      <c r="D116">
        <v>40410297</v>
      </c>
      <c r="E116">
        <v>30570983</v>
      </c>
      <c r="F116">
        <v>1</v>
      </c>
      <c r="G116">
        <v>30570983</v>
      </c>
      <c r="H116">
        <v>3</v>
      </c>
      <c r="I116" t="s">
        <v>1124</v>
      </c>
      <c r="J116" t="s">
        <v>3</v>
      </c>
      <c r="K116" t="s">
        <v>1125</v>
      </c>
      <c r="L116">
        <v>1346</v>
      </c>
      <c r="N116">
        <v>1009</v>
      </c>
      <c r="O116" t="s">
        <v>262</v>
      </c>
      <c r="P116" t="s">
        <v>262</v>
      </c>
      <c r="Q116">
        <v>1</v>
      </c>
      <c r="X116">
        <v>72.930000000000007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442</v>
      </c>
      <c r="AG116">
        <v>145.86000000000001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ROW(Source!A419)</f>
        <v>419</v>
      </c>
      <c r="B117">
        <v>50628209</v>
      </c>
      <c r="C117">
        <v>50628206</v>
      </c>
      <c r="D117">
        <v>40404405</v>
      </c>
      <c r="E117">
        <v>30570983</v>
      </c>
      <c r="F117">
        <v>1</v>
      </c>
      <c r="G117">
        <v>30570983</v>
      </c>
      <c r="H117">
        <v>1</v>
      </c>
      <c r="I117" t="s">
        <v>887</v>
      </c>
      <c r="J117" t="s">
        <v>3</v>
      </c>
      <c r="K117" t="s">
        <v>888</v>
      </c>
      <c r="L117">
        <v>1191</v>
      </c>
      <c r="N117">
        <v>1013</v>
      </c>
      <c r="O117" t="s">
        <v>889</v>
      </c>
      <c r="P117" t="s">
        <v>889</v>
      </c>
      <c r="Q117">
        <v>1</v>
      </c>
      <c r="X117">
        <v>41.4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21</v>
      </c>
      <c r="AG117">
        <v>45.54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ROW(Source!A419)</f>
        <v>419</v>
      </c>
      <c r="B118">
        <v>50628210</v>
      </c>
      <c r="C118">
        <v>50628206</v>
      </c>
      <c r="D118">
        <v>46170627</v>
      </c>
      <c r="E118">
        <v>1</v>
      </c>
      <c r="F118">
        <v>1</v>
      </c>
      <c r="G118">
        <v>30570983</v>
      </c>
      <c r="H118">
        <v>2</v>
      </c>
      <c r="I118" t="s">
        <v>1126</v>
      </c>
      <c r="J118" t="s">
        <v>1127</v>
      </c>
      <c r="K118" t="s">
        <v>1128</v>
      </c>
      <c r="L118">
        <v>1368</v>
      </c>
      <c r="N118">
        <v>1011</v>
      </c>
      <c r="O118" t="s">
        <v>893</v>
      </c>
      <c r="P118" t="s">
        <v>893</v>
      </c>
      <c r="Q118">
        <v>1</v>
      </c>
      <c r="X118">
        <v>2.0099999999999998</v>
      </c>
      <c r="Y118">
        <v>0</v>
      </c>
      <c r="Z118">
        <v>1.29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21</v>
      </c>
      <c r="AG118">
        <v>2.2109999999999999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ROW(Source!A419)</f>
        <v>419</v>
      </c>
      <c r="B119">
        <v>50628211</v>
      </c>
      <c r="C119">
        <v>50628206</v>
      </c>
      <c r="D119">
        <v>46170977</v>
      </c>
      <c r="E119">
        <v>1</v>
      </c>
      <c r="F119">
        <v>1</v>
      </c>
      <c r="G119">
        <v>30570983</v>
      </c>
      <c r="H119">
        <v>2</v>
      </c>
      <c r="I119" t="s">
        <v>942</v>
      </c>
      <c r="J119" t="s">
        <v>943</v>
      </c>
      <c r="K119" t="s">
        <v>944</v>
      </c>
      <c r="L119">
        <v>1368</v>
      </c>
      <c r="N119">
        <v>1011</v>
      </c>
      <c r="O119" t="s">
        <v>893</v>
      </c>
      <c r="P119" t="s">
        <v>893</v>
      </c>
      <c r="Q119">
        <v>1</v>
      </c>
      <c r="X119">
        <v>0.18</v>
      </c>
      <c r="Y119">
        <v>0</v>
      </c>
      <c r="Z119">
        <v>0.8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21</v>
      </c>
      <c r="AG119">
        <v>0.19800000000000001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ROW(Source!A419)</f>
        <v>419</v>
      </c>
      <c r="B120">
        <v>50628212</v>
      </c>
      <c r="C120">
        <v>50628206</v>
      </c>
      <c r="D120">
        <v>46170920</v>
      </c>
      <c r="E120">
        <v>1</v>
      </c>
      <c r="F120">
        <v>1</v>
      </c>
      <c r="G120">
        <v>30570983</v>
      </c>
      <c r="H120">
        <v>2</v>
      </c>
      <c r="I120" t="s">
        <v>1129</v>
      </c>
      <c r="J120" t="s">
        <v>1130</v>
      </c>
      <c r="K120" t="s">
        <v>1131</v>
      </c>
      <c r="L120">
        <v>1368</v>
      </c>
      <c r="N120">
        <v>1011</v>
      </c>
      <c r="O120" t="s">
        <v>893</v>
      </c>
      <c r="P120" t="s">
        <v>893</v>
      </c>
      <c r="Q120">
        <v>1</v>
      </c>
      <c r="X120">
        <v>0.17</v>
      </c>
      <c r="Y120">
        <v>0</v>
      </c>
      <c r="Z120">
        <v>0.42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21</v>
      </c>
      <c r="AG120">
        <v>0.18700000000000003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ROW(Source!A419)</f>
        <v>419</v>
      </c>
      <c r="B121">
        <v>50628213</v>
      </c>
      <c r="C121">
        <v>50628206</v>
      </c>
      <c r="D121">
        <v>31135548</v>
      </c>
      <c r="E121">
        <v>1</v>
      </c>
      <c r="F121">
        <v>1</v>
      </c>
      <c r="G121">
        <v>30570983</v>
      </c>
      <c r="H121">
        <v>2</v>
      </c>
      <c r="I121" t="s">
        <v>1132</v>
      </c>
      <c r="J121" t="s">
        <v>1133</v>
      </c>
      <c r="K121" t="s">
        <v>1134</v>
      </c>
      <c r="L121">
        <v>1367</v>
      </c>
      <c r="N121">
        <v>1011</v>
      </c>
      <c r="O121" t="s">
        <v>1135</v>
      </c>
      <c r="P121" t="s">
        <v>1135</v>
      </c>
      <c r="Q121">
        <v>1</v>
      </c>
      <c r="X121">
        <v>13.4</v>
      </c>
      <c r="Y121">
        <v>0</v>
      </c>
      <c r="Z121">
        <v>2.58</v>
      </c>
      <c r="AA121">
        <v>0.04</v>
      </c>
      <c r="AB121">
        <v>0</v>
      </c>
      <c r="AC121">
        <v>0</v>
      </c>
      <c r="AD121">
        <v>1</v>
      </c>
      <c r="AE121">
        <v>0</v>
      </c>
      <c r="AF121" t="s">
        <v>21</v>
      </c>
      <c r="AG121">
        <v>14.740000000000002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ROW(Source!A419)</f>
        <v>419</v>
      </c>
      <c r="B122">
        <v>50628214</v>
      </c>
      <c r="C122">
        <v>50628206</v>
      </c>
      <c r="D122">
        <v>46170295</v>
      </c>
      <c r="E122">
        <v>1</v>
      </c>
      <c r="F122">
        <v>1</v>
      </c>
      <c r="G122">
        <v>30570983</v>
      </c>
      <c r="H122">
        <v>2</v>
      </c>
      <c r="I122" t="s">
        <v>1136</v>
      </c>
      <c r="J122" t="s">
        <v>1137</v>
      </c>
      <c r="K122" t="s">
        <v>1138</v>
      </c>
      <c r="L122">
        <v>1368</v>
      </c>
      <c r="N122">
        <v>1011</v>
      </c>
      <c r="O122" t="s">
        <v>893</v>
      </c>
      <c r="P122" t="s">
        <v>893</v>
      </c>
      <c r="Q122">
        <v>1</v>
      </c>
      <c r="X122">
        <v>0.3</v>
      </c>
      <c r="Y122">
        <v>0</v>
      </c>
      <c r="Z122">
        <v>0.77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21</v>
      </c>
      <c r="AG122">
        <v>0.33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ROW(Source!A419)</f>
        <v>419</v>
      </c>
      <c r="B123">
        <v>50628215</v>
      </c>
      <c r="C123">
        <v>50628206</v>
      </c>
      <c r="D123">
        <v>46170298</v>
      </c>
      <c r="E123">
        <v>1</v>
      </c>
      <c r="F123">
        <v>1</v>
      </c>
      <c r="G123">
        <v>30570983</v>
      </c>
      <c r="H123">
        <v>2</v>
      </c>
      <c r="I123" t="s">
        <v>1139</v>
      </c>
      <c r="J123" t="s">
        <v>1140</v>
      </c>
      <c r="K123" t="s">
        <v>1141</v>
      </c>
      <c r="L123">
        <v>1368</v>
      </c>
      <c r="N123">
        <v>1011</v>
      </c>
      <c r="O123" t="s">
        <v>893</v>
      </c>
      <c r="P123" t="s">
        <v>893</v>
      </c>
      <c r="Q123">
        <v>1</v>
      </c>
      <c r="X123">
        <v>0.08</v>
      </c>
      <c r="Y123">
        <v>0</v>
      </c>
      <c r="Z123">
        <v>6.68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21</v>
      </c>
      <c r="AG123">
        <v>8.8000000000000009E-2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ROW(Source!A419)</f>
        <v>419</v>
      </c>
      <c r="B124">
        <v>50628216</v>
      </c>
      <c r="C124">
        <v>50628206</v>
      </c>
      <c r="D124">
        <v>46170306</v>
      </c>
      <c r="E124">
        <v>1</v>
      </c>
      <c r="F124">
        <v>1</v>
      </c>
      <c r="G124">
        <v>30570983</v>
      </c>
      <c r="H124">
        <v>2</v>
      </c>
      <c r="I124" t="s">
        <v>1142</v>
      </c>
      <c r="J124" t="s">
        <v>1143</v>
      </c>
      <c r="K124" t="s">
        <v>1144</v>
      </c>
      <c r="L124">
        <v>1368</v>
      </c>
      <c r="N124">
        <v>1011</v>
      </c>
      <c r="O124" t="s">
        <v>893</v>
      </c>
      <c r="P124" t="s">
        <v>893</v>
      </c>
      <c r="Q124">
        <v>1</v>
      </c>
      <c r="X124">
        <v>0.09</v>
      </c>
      <c r="Y124">
        <v>0</v>
      </c>
      <c r="Z124">
        <v>0.73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21</v>
      </c>
      <c r="AG124">
        <v>9.9000000000000005E-2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ROW(Source!A419)</f>
        <v>419</v>
      </c>
      <c r="B125">
        <v>50628217</v>
      </c>
      <c r="C125">
        <v>50628206</v>
      </c>
      <c r="D125">
        <v>40406154</v>
      </c>
      <c r="E125">
        <v>30570983</v>
      </c>
      <c r="F125">
        <v>1</v>
      </c>
      <c r="G125">
        <v>30570983</v>
      </c>
      <c r="H125">
        <v>2</v>
      </c>
      <c r="I125" t="s">
        <v>897</v>
      </c>
      <c r="J125" t="s">
        <v>3</v>
      </c>
      <c r="K125" t="s">
        <v>898</v>
      </c>
      <c r="L125">
        <v>1344</v>
      </c>
      <c r="N125">
        <v>1008</v>
      </c>
      <c r="O125" t="s">
        <v>899</v>
      </c>
      <c r="P125" t="s">
        <v>899</v>
      </c>
      <c r="Q125">
        <v>1</v>
      </c>
      <c r="X125">
        <v>40.97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21</v>
      </c>
      <c r="AG125">
        <v>45.067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ROW(Source!A419)</f>
        <v>419</v>
      </c>
      <c r="B126">
        <v>50628218</v>
      </c>
      <c r="C126">
        <v>50628206</v>
      </c>
      <c r="D126">
        <v>46136783</v>
      </c>
      <c r="E126">
        <v>1</v>
      </c>
      <c r="F126">
        <v>1</v>
      </c>
      <c r="G126">
        <v>30570983</v>
      </c>
      <c r="H126">
        <v>3</v>
      </c>
      <c r="I126" t="s">
        <v>1075</v>
      </c>
      <c r="J126" t="s">
        <v>1076</v>
      </c>
      <c r="K126" t="s">
        <v>1077</v>
      </c>
      <c r="L126">
        <v>1348</v>
      </c>
      <c r="N126">
        <v>1009</v>
      </c>
      <c r="O126" t="s">
        <v>84</v>
      </c>
      <c r="P126" t="s">
        <v>84</v>
      </c>
      <c r="Q126">
        <v>1000</v>
      </c>
      <c r="X126">
        <v>2.3E-2</v>
      </c>
      <c r="Y126">
        <v>7191.81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2.3E-2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ROW(Source!A419)</f>
        <v>419</v>
      </c>
      <c r="B127">
        <v>50628219</v>
      </c>
      <c r="C127">
        <v>50628206</v>
      </c>
      <c r="D127">
        <v>46139585</v>
      </c>
      <c r="E127">
        <v>1</v>
      </c>
      <c r="F127">
        <v>1</v>
      </c>
      <c r="G127">
        <v>30570983</v>
      </c>
      <c r="H127">
        <v>3</v>
      </c>
      <c r="I127" t="s">
        <v>1145</v>
      </c>
      <c r="J127" t="s">
        <v>1146</v>
      </c>
      <c r="K127" t="s">
        <v>1147</v>
      </c>
      <c r="L127">
        <v>1348</v>
      </c>
      <c r="N127">
        <v>1009</v>
      </c>
      <c r="O127" t="s">
        <v>84</v>
      </c>
      <c r="P127" t="s">
        <v>84</v>
      </c>
      <c r="Q127">
        <v>1000</v>
      </c>
      <c r="X127">
        <v>2.5999999999999999E-2</v>
      </c>
      <c r="Y127">
        <v>12654.07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2.5999999999999999E-2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ROW(Source!A419)</f>
        <v>419</v>
      </c>
      <c r="B128">
        <v>50628220</v>
      </c>
      <c r="C128">
        <v>50628206</v>
      </c>
      <c r="D128">
        <v>40406100</v>
      </c>
      <c r="E128">
        <v>30570983</v>
      </c>
      <c r="F128">
        <v>1</v>
      </c>
      <c r="G128">
        <v>30570983</v>
      </c>
      <c r="H128">
        <v>3</v>
      </c>
      <c r="I128" t="s">
        <v>1148</v>
      </c>
      <c r="J128" t="s">
        <v>3</v>
      </c>
      <c r="K128" t="s">
        <v>1149</v>
      </c>
      <c r="L128">
        <v>1348</v>
      </c>
      <c r="N128">
        <v>1009</v>
      </c>
      <c r="O128" t="s">
        <v>84</v>
      </c>
      <c r="P128" t="s">
        <v>84</v>
      </c>
      <c r="Q128">
        <v>1000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ROW(Source!A419)</f>
        <v>419</v>
      </c>
      <c r="B129">
        <v>50628221</v>
      </c>
      <c r="C129">
        <v>50628206</v>
      </c>
      <c r="D129">
        <v>40423370</v>
      </c>
      <c r="E129">
        <v>30570983</v>
      </c>
      <c r="F129">
        <v>1</v>
      </c>
      <c r="G129">
        <v>30570983</v>
      </c>
      <c r="H129">
        <v>3</v>
      </c>
      <c r="I129" t="s">
        <v>1150</v>
      </c>
      <c r="J129" t="s">
        <v>3</v>
      </c>
      <c r="K129" t="s">
        <v>1151</v>
      </c>
      <c r="L129">
        <v>1348</v>
      </c>
      <c r="N129">
        <v>1009</v>
      </c>
      <c r="O129" t="s">
        <v>84</v>
      </c>
      <c r="P129" t="s">
        <v>84</v>
      </c>
      <c r="Q129">
        <v>1000</v>
      </c>
      <c r="X129">
        <v>1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3</v>
      </c>
      <c r="AG129">
        <v>1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ROW(Source!A420)</f>
        <v>420</v>
      </c>
      <c r="B130">
        <v>50628209</v>
      </c>
      <c r="C130">
        <v>50628206</v>
      </c>
      <c r="D130">
        <v>40404405</v>
      </c>
      <c r="E130">
        <v>30570983</v>
      </c>
      <c r="F130">
        <v>1</v>
      </c>
      <c r="G130">
        <v>30570983</v>
      </c>
      <c r="H130">
        <v>1</v>
      </c>
      <c r="I130" t="s">
        <v>887</v>
      </c>
      <c r="J130" t="s">
        <v>3</v>
      </c>
      <c r="K130" t="s">
        <v>888</v>
      </c>
      <c r="L130">
        <v>1191</v>
      </c>
      <c r="N130">
        <v>1013</v>
      </c>
      <c r="O130" t="s">
        <v>889</v>
      </c>
      <c r="P130" t="s">
        <v>889</v>
      </c>
      <c r="Q130">
        <v>1</v>
      </c>
      <c r="X130">
        <v>41.4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21</v>
      </c>
      <c r="AG130">
        <v>45.54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ROW(Source!A420)</f>
        <v>420</v>
      </c>
      <c r="B131">
        <v>50628210</v>
      </c>
      <c r="C131">
        <v>50628206</v>
      </c>
      <c r="D131">
        <v>46170627</v>
      </c>
      <c r="E131">
        <v>1</v>
      </c>
      <c r="F131">
        <v>1</v>
      </c>
      <c r="G131">
        <v>30570983</v>
      </c>
      <c r="H131">
        <v>2</v>
      </c>
      <c r="I131" t="s">
        <v>1126</v>
      </c>
      <c r="J131" t="s">
        <v>1127</v>
      </c>
      <c r="K131" t="s">
        <v>1128</v>
      </c>
      <c r="L131">
        <v>1368</v>
      </c>
      <c r="N131">
        <v>1011</v>
      </c>
      <c r="O131" t="s">
        <v>893</v>
      </c>
      <c r="P131" t="s">
        <v>893</v>
      </c>
      <c r="Q131">
        <v>1</v>
      </c>
      <c r="X131">
        <v>2.0099999999999998</v>
      </c>
      <c r="Y131">
        <v>0</v>
      </c>
      <c r="Z131">
        <v>1.29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21</v>
      </c>
      <c r="AG131">
        <v>2.2109999999999999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ROW(Source!A420)</f>
        <v>420</v>
      </c>
      <c r="B132">
        <v>50628211</v>
      </c>
      <c r="C132">
        <v>50628206</v>
      </c>
      <c r="D132">
        <v>46170977</v>
      </c>
      <c r="E132">
        <v>1</v>
      </c>
      <c r="F132">
        <v>1</v>
      </c>
      <c r="G132">
        <v>30570983</v>
      </c>
      <c r="H132">
        <v>2</v>
      </c>
      <c r="I132" t="s">
        <v>942</v>
      </c>
      <c r="J132" t="s">
        <v>943</v>
      </c>
      <c r="K132" t="s">
        <v>944</v>
      </c>
      <c r="L132">
        <v>1368</v>
      </c>
      <c r="N132">
        <v>1011</v>
      </c>
      <c r="O132" t="s">
        <v>893</v>
      </c>
      <c r="P132" t="s">
        <v>893</v>
      </c>
      <c r="Q132">
        <v>1</v>
      </c>
      <c r="X132">
        <v>0.18</v>
      </c>
      <c r="Y132">
        <v>0</v>
      </c>
      <c r="Z132">
        <v>0.8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21</v>
      </c>
      <c r="AG132">
        <v>0.19800000000000001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ROW(Source!A420)</f>
        <v>420</v>
      </c>
      <c r="B133">
        <v>50628212</v>
      </c>
      <c r="C133">
        <v>50628206</v>
      </c>
      <c r="D133">
        <v>46170920</v>
      </c>
      <c r="E133">
        <v>1</v>
      </c>
      <c r="F133">
        <v>1</v>
      </c>
      <c r="G133">
        <v>30570983</v>
      </c>
      <c r="H133">
        <v>2</v>
      </c>
      <c r="I133" t="s">
        <v>1129</v>
      </c>
      <c r="J133" t="s">
        <v>1130</v>
      </c>
      <c r="K133" t="s">
        <v>1131</v>
      </c>
      <c r="L133">
        <v>1368</v>
      </c>
      <c r="N133">
        <v>1011</v>
      </c>
      <c r="O133" t="s">
        <v>893</v>
      </c>
      <c r="P133" t="s">
        <v>893</v>
      </c>
      <c r="Q133">
        <v>1</v>
      </c>
      <c r="X133">
        <v>0.17</v>
      </c>
      <c r="Y133">
        <v>0</v>
      </c>
      <c r="Z133">
        <v>0.42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21</v>
      </c>
      <c r="AG133">
        <v>0.18700000000000003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ROW(Source!A420)</f>
        <v>420</v>
      </c>
      <c r="B134">
        <v>50628213</v>
      </c>
      <c r="C134">
        <v>50628206</v>
      </c>
      <c r="D134">
        <v>31135548</v>
      </c>
      <c r="E134">
        <v>1</v>
      </c>
      <c r="F134">
        <v>1</v>
      </c>
      <c r="G134">
        <v>30570983</v>
      </c>
      <c r="H134">
        <v>2</v>
      </c>
      <c r="I134" t="s">
        <v>1132</v>
      </c>
      <c r="J134" t="s">
        <v>1133</v>
      </c>
      <c r="K134" t="s">
        <v>1134</v>
      </c>
      <c r="L134">
        <v>1367</v>
      </c>
      <c r="N134">
        <v>1011</v>
      </c>
      <c r="O134" t="s">
        <v>1135</v>
      </c>
      <c r="P134" t="s">
        <v>1135</v>
      </c>
      <c r="Q134">
        <v>1</v>
      </c>
      <c r="X134">
        <v>13.4</v>
      </c>
      <c r="Y134">
        <v>0</v>
      </c>
      <c r="Z134">
        <v>2.58</v>
      </c>
      <c r="AA134">
        <v>0.04</v>
      </c>
      <c r="AB134">
        <v>0</v>
      </c>
      <c r="AC134">
        <v>0</v>
      </c>
      <c r="AD134">
        <v>1</v>
      </c>
      <c r="AE134">
        <v>0</v>
      </c>
      <c r="AF134" t="s">
        <v>21</v>
      </c>
      <c r="AG134">
        <v>14.740000000000002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ROW(Source!A420)</f>
        <v>420</v>
      </c>
      <c r="B135">
        <v>50628214</v>
      </c>
      <c r="C135">
        <v>50628206</v>
      </c>
      <c r="D135">
        <v>46170295</v>
      </c>
      <c r="E135">
        <v>1</v>
      </c>
      <c r="F135">
        <v>1</v>
      </c>
      <c r="G135">
        <v>30570983</v>
      </c>
      <c r="H135">
        <v>2</v>
      </c>
      <c r="I135" t="s">
        <v>1136</v>
      </c>
      <c r="J135" t="s">
        <v>1137</v>
      </c>
      <c r="K135" t="s">
        <v>1138</v>
      </c>
      <c r="L135">
        <v>1368</v>
      </c>
      <c r="N135">
        <v>1011</v>
      </c>
      <c r="O135" t="s">
        <v>893</v>
      </c>
      <c r="P135" t="s">
        <v>893</v>
      </c>
      <c r="Q135">
        <v>1</v>
      </c>
      <c r="X135">
        <v>0.3</v>
      </c>
      <c r="Y135">
        <v>0</v>
      </c>
      <c r="Z135">
        <v>0.77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21</v>
      </c>
      <c r="AG135">
        <v>0.33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ROW(Source!A420)</f>
        <v>420</v>
      </c>
      <c r="B136">
        <v>50628215</v>
      </c>
      <c r="C136">
        <v>50628206</v>
      </c>
      <c r="D136">
        <v>46170298</v>
      </c>
      <c r="E136">
        <v>1</v>
      </c>
      <c r="F136">
        <v>1</v>
      </c>
      <c r="G136">
        <v>30570983</v>
      </c>
      <c r="H136">
        <v>2</v>
      </c>
      <c r="I136" t="s">
        <v>1139</v>
      </c>
      <c r="J136" t="s">
        <v>1140</v>
      </c>
      <c r="K136" t="s">
        <v>1141</v>
      </c>
      <c r="L136">
        <v>1368</v>
      </c>
      <c r="N136">
        <v>1011</v>
      </c>
      <c r="O136" t="s">
        <v>893</v>
      </c>
      <c r="P136" t="s">
        <v>893</v>
      </c>
      <c r="Q136">
        <v>1</v>
      </c>
      <c r="X136">
        <v>0.08</v>
      </c>
      <c r="Y136">
        <v>0</v>
      </c>
      <c r="Z136">
        <v>6.68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21</v>
      </c>
      <c r="AG136">
        <v>8.8000000000000009E-2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ROW(Source!A420)</f>
        <v>420</v>
      </c>
      <c r="B137">
        <v>50628216</v>
      </c>
      <c r="C137">
        <v>50628206</v>
      </c>
      <c r="D137">
        <v>46170306</v>
      </c>
      <c r="E137">
        <v>1</v>
      </c>
      <c r="F137">
        <v>1</v>
      </c>
      <c r="G137">
        <v>30570983</v>
      </c>
      <c r="H137">
        <v>2</v>
      </c>
      <c r="I137" t="s">
        <v>1142</v>
      </c>
      <c r="J137" t="s">
        <v>1143</v>
      </c>
      <c r="K137" t="s">
        <v>1144</v>
      </c>
      <c r="L137">
        <v>1368</v>
      </c>
      <c r="N137">
        <v>1011</v>
      </c>
      <c r="O137" t="s">
        <v>893</v>
      </c>
      <c r="P137" t="s">
        <v>893</v>
      </c>
      <c r="Q137">
        <v>1</v>
      </c>
      <c r="X137">
        <v>0.09</v>
      </c>
      <c r="Y137">
        <v>0</v>
      </c>
      <c r="Z137">
        <v>0.73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21</v>
      </c>
      <c r="AG137">
        <v>9.9000000000000005E-2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ROW(Source!A420)</f>
        <v>420</v>
      </c>
      <c r="B138">
        <v>50628217</v>
      </c>
      <c r="C138">
        <v>50628206</v>
      </c>
      <c r="D138">
        <v>40406154</v>
      </c>
      <c r="E138">
        <v>30570983</v>
      </c>
      <c r="F138">
        <v>1</v>
      </c>
      <c r="G138">
        <v>30570983</v>
      </c>
      <c r="H138">
        <v>2</v>
      </c>
      <c r="I138" t="s">
        <v>897</v>
      </c>
      <c r="J138" t="s">
        <v>3</v>
      </c>
      <c r="K138" t="s">
        <v>898</v>
      </c>
      <c r="L138">
        <v>1344</v>
      </c>
      <c r="N138">
        <v>1008</v>
      </c>
      <c r="O138" t="s">
        <v>899</v>
      </c>
      <c r="P138" t="s">
        <v>899</v>
      </c>
      <c r="Q138">
        <v>1</v>
      </c>
      <c r="X138">
        <v>40.97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21</v>
      </c>
      <c r="AG138">
        <v>45.067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ROW(Source!A420)</f>
        <v>420</v>
      </c>
      <c r="B139">
        <v>50628218</v>
      </c>
      <c r="C139">
        <v>50628206</v>
      </c>
      <c r="D139">
        <v>46136783</v>
      </c>
      <c r="E139">
        <v>1</v>
      </c>
      <c r="F139">
        <v>1</v>
      </c>
      <c r="G139">
        <v>30570983</v>
      </c>
      <c r="H139">
        <v>3</v>
      </c>
      <c r="I139" t="s">
        <v>1075</v>
      </c>
      <c r="J139" t="s">
        <v>1076</v>
      </c>
      <c r="K139" t="s">
        <v>1077</v>
      </c>
      <c r="L139">
        <v>1348</v>
      </c>
      <c r="N139">
        <v>1009</v>
      </c>
      <c r="O139" t="s">
        <v>84</v>
      </c>
      <c r="P139" t="s">
        <v>84</v>
      </c>
      <c r="Q139">
        <v>1000</v>
      </c>
      <c r="X139">
        <v>2.3E-2</v>
      </c>
      <c r="Y139">
        <v>7191.81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2.3E-2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ROW(Source!A420)</f>
        <v>420</v>
      </c>
      <c r="B140">
        <v>50628219</v>
      </c>
      <c r="C140">
        <v>50628206</v>
      </c>
      <c r="D140">
        <v>46139585</v>
      </c>
      <c r="E140">
        <v>1</v>
      </c>
      <c r="F140">
        <v>1</v>
      </c>
      <c r="G140">
        <v>30570983</v>
      </c>
      <c r="H140">
        <v>3</v>
      </c>
      <c r="I140" t="s">
        <v>1145</v>
      </c>
      <c r="J140" t="s">
        <v>1146</v>
      </c>
      <c r="K140" t="s">
        <v>1147</v>
      </c>
      <c r="L140">
        <v>1348</v>
      </c>
      <c r="N140">
        <v>1009</v>
      </c>
      <c r="O140" t="s">
        <v>84</v>
      </c>
      <c r="P140" t="s">
        <v>84</v>
      </c>
      <c r="Q140">
        <v>1000</v>
      </c>
      <c r="X140">
        <v>2.5999999999999999E-2</v>
      </c>
      <c r="Y140">
        <v>12654.07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2.5999999999999999E-2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ROW(Source!A420)</f>
        <v>420</v>
      </c>
      <c r="B141">
        <v>50628220</v>
      </c>
      <c r="C141">
        <v>50628206</v>
      </c>
      <c r="D141">
        <v>40406100</v>
      </c>
      <c r="E141">
        <v>30570983</v>
      </c>
      <c r="F141">
        <v>1</v>
      </c>
      <c r="G141">
        <v>30570983</v>
      </c>
      <c r="H141">
        <v>3</v>
      </c>
      <c r="I141" t="s">
        <v>1148</v>
      </c>
      <c r="J141" t="s">
        <v>3</v>
      </c>
      <c r="K141" t="s">
        <v>1149</v>
      </c>
      <c r="L141">
        <v>1348</v>
      </c>
      <c r="N141">
        <v>1009</v>
      </c>
      <c r="O141" t="s">
        <v>84</v>
      </c>
      <c r="P141" t="s">
        <v>84</v>
      </c>
      <c r="Q141">
        <v>1000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ROW(Source!A420)</f>
        <v>420</v>
      </c>
      <c r="B142">
        <v>50628221</v>
      </c>
      <c r="C142">
        <v>50628206</v>
      </c>
      <c r="D142">
        <v>40423370</v>
      </c>
      <c r="E142">
        <v>30570983</v>
      </c>
      <c r="F142">
        <v>1</v>
      </c>
      <c r="G142">
        <v>30570983</v>
      </c>
      <c r="H142">
        <v>3</v>
      </c>
      <c r="I142" t="s">
        <v>1150</v>
      </c>
      <c r="J142" t="s">
        <v>3</v>
      </c>
      <c r="K142" t="s">
        <v>1151</v>
      </c>
      <c r="L142">
        <v>1348</v>
      </c>
      <c r="N142">
        <v>1009</v>
      </c>
      <c r="O142" t="s">
        <v>84</v>
      </c>
      <c r="P142" t="s">
        <v>84</v>
      </c>
      <c r="Q142">
        <v>1000</v>
      </c>
      <c r="X142">
        <v>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1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ROW(Source!A464)</f>
        <v>464</v>
      </c>
      <c r="B143">
        <v>50628227</v>
      </c>
      <c r="C143">
        <v>50628224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887</v>
      </c>
      <c r="J143" t="s">
        <v>3</v>
      </c>
      <c r="K143" t="s">
        <v>888</v>
      </c>
      <c r="L143">
        <v>1191</v>
      </c>
      <c r="N143">
        <v>1013</v>
      </c>
      <c r="O143" t="s">
        <v>889</v>
      </c>
      <c r="P143" t="s">
        <v>889</v>
      </c>
      <c r="Q143">
        <v>1</v>
      </c>
      <c r="X143">
        <v>33.79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</v>
      </c>
      <c r="AG143">
        <v>33.79</v>
      </c>
      <c r="AH143">
        <v>2</v>
      </c>
      <c r="AI143">
        <v>50628225</v>
      </c>
      <c r="AJ143">
        <v>131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ROW(Source!A464)</f>
        <v>464</v>
      </c>
      <c r="B144">
        <v>50628228</v>
      </c>
      <c r="C144">
        <v>50628224</v>
      </c>
      <c r="D144">
        <v>40428141</v>
      </c>
      <c r="E144">
        <v>30570983</v>
      </c>
      <c r="F144">
        <v>1</v>
      </c>
      <c r="G144">
        <v>30570983</v>
      </c>
      <c r="H144">
        <v>3</v>
      </c>
      <c r="I144" t="s">
        <v>1152</v>
      </c>
      <c r="J144" t="s">
        <v>3</v>
      </c>
      <c r="K144" t="s">
        <v>1153</v>
      </c>
      <c r="L144">
        <v>1301</v>
      </c>
      <c r="N144">
        <v>1003</v>
      </c>
      <c r="O144" t="s">
        <v>287</v>
      </c>
      <c r="P144" t="s">
        <v>287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ROW(Source!A464)</f>
        <v>464</v>
      </c>
      <c r="B145">
        <v>50628229</v>
      </c>
      <c r="C145">
        <v>50628224</v>
      </c>
      <c r="D145">
        <v>40428141</v>
      </c>
      <c r="E145">
        <v>30570983</v>
      </c>
      <c r="F145">
        <v>1</v>
      </c>
      <c r="G145">
        <v>30570983</v>
      </c>
      <c r="H145">
        <v>3</v>
      </c>
      <c r="I145" t="s">
        <v>1152</v>
      </c>
      <c r="J145" t="s">
        <v>3</v>
      </c>
      <c r="K145" t="s">
        <v>1154</v>
      </c>
      <c r="L145">
        <v>1301</v>
      </c>
      <c r="N145">
        <v>1003</v>
      </c>
      <c r="O145" t="s">
        <v>287</v>
      </c>
      <c r="P145" t="s">
        <v>287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ROW(Source!A464)</f>
        <v>464</v>
      </c>
      <c r="B146">
        <v>50628230</v>
      </c>
      <c r="C146">
        <v>50628224</v>
      </c>
      <c r="D146">
        <v>40428141</v>
      </c>
      <c r="E146">
        <v>30570983</v>
      </c>
      <c r="F146">
        <v>1</v>
      </c>
      <c r="G146">
        <v>30570983</v>
      </c>
      <c r="H146">
        <v>3</v>
      </c>
      <c r="I146" t="s">
        <v>1152</v>
      </c>
      <c r="J146" t="s">
        <v>3</v>
      </c>
      <c r="K146" t="s">
        <v>1155</v>
      </c>
      <c r="L146">
        <v>1354</v>
      </c>
      <c r="N146">
        <v>1010</v>
      </c>
      <c r="O146" t="s">
        <v>402</v>
      </c>
      <c r="P146" t="s">
        <v>402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ROW(Source!A464)</f>
        <v>464</v>
      </c>
      <c r="B147">
        <v>50628231</v>
      </c>
      <c r="C147">
        <v>50628224</v>
      </c>
      <c r="D147">
        <v>40428141</v>
      </c>
      <c r="E147">
        <v>30570983</v>
      </c>
      <c r="F147">
        <v>1</v>
      </c>
      <c r="G147">
        <v>30570983</v>
      </c>
      <c r="H147">
        <v>3</v>
      </c>
      <c r="I147" t="s">
        <v>1152</v>
      </c>
      <c r="J147" t="s">
        <v>3</v>
      </c>
      <c r="K147" t="s">
        <v>1156</v>
      </c>
      <c r="L147">
        <v>1354</v>
      </c>
      <c r="N147">
        <v>1010</v>
      </c>
      <c r="O147" t="s">
        <v>402</v>
      </c>
      <c r="P147" t="s">
        <v>402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ROW(Source!A464)</f>
        <v>464</v>
      </c>
      <c r="B148">
        <v>50628232</v>
      </c>
      <c r="C148">
        <v>50628224</v>
      </c>
      <c r="D148">
        <v>40428141</v>
      </c>
      <c r="E148">
        <v>30570983</v>
      </c>
      <c r="F148">
        <v>1</v>
      </c>
      <c r="G148">
        <v>30570983</v>
      </c>
      <c r="H148">
        <v>3</v>
      </c>
      <c r="I148" t="s">
        <v>1152</v>
      </c>
      <c r="J148" t="s">
        <v>3</v>
      </c>
      <c r="K148" t="s">
        <v>1157</v>
      </c>
      <c r="L148">
        <v>1354</v>
      </c>
      <c r="N148">
        <v>1010</v>
      </c>
      <c r="O148" t="s">
        <v>402</v>
      </c>
      <c r="P148" t="s">
        <v>402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ROW(Source!A464)</f>
        <v>464</v>
      </c>
      <c r="B149">
        <v>50628233</v>
      </c>
      <c r="C149">
        <v>50628224</v>
      </c>
      <c r="D149">
        <v>40428141</v>
      </c>
      <c r="E149">
        <v>30570983</v>
      </c>
      <c r="F149">
        <v>1</v>
      </c>
      <c r="G149">
        <v>30570983</v>
      </c>
      <c r="H149">
        <v>3</v>
      </c>
      <c r="I149" t="s">
        <v>1152</v>
      </c>
      <c r="J149" t="s">
        <v>3</v>
      </c>
      <c r="K149" t="s">
        <v>1158</v>
      </c>
      <c r="L149">
        <v>1354</v>
      </c>
      <c r="N149">
        <v>1010</v>
      </c>
      <c r="O149" t="s">
        <v>402</v>
      </c>
      <c r="P149" t="s">
        <v>402</v>
      </c>
      <c r="Q149">
        <v>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ROW(Source!A464)</f>
        <v>464</v>
      </c>
      <c r="B150">
        <v>50628234</v>
      </c>
      <c r="C150">
        <v>50628224</v>
      </c>
      <c r="D150">
        <v>40428141</v>
      </c>
      <c r="E150">
        <v>30570983</v>
      </c>
      <c r="F150">
        <v>1</v>
      </c>
      <c r="G150">
        <v>30570983</v>
      </c>
      <c r="H150">
        <v>3</v>
      </c>
      <c r="I150" t="s">
        <v>1152</v>
      </c>
      <c r="J150" t="s">
        <v>3</v>
      </c>
      <c r="K150" t="s">
        <v>1159</v>
      </c>
      <c r="L150">
        <v>1354</v>
      </c>
      <c r="N150">
        <v>1010</v>
      </c>
      <c r="O150" t="s">
        <v>402</v>
      </c>
      <c r="P150" t="s">
        <v>402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ROW(Source!A465)</f>
        <v>465</v>
      </c>
      <c r="B151">
        <v>50628227</v>
      </c>
      <c r="C151">
        <v>50628224</v>
      </c>
      <c r="D151">
        <v>40404405</v>
      </c>
      <c r="E151">
        <v>30570983</v>
      </c>
      <c r="F151">
        <v>1</v>
      </c>
      <c r="G151">
        <v>30570983</v>
      </c>
      <c r="H151">
        <v>1</v>
      </c>
      <c r="I151" t="s">
        <v>887</v>
      </c>
      <c r="J151" t="s">
        <v>3</v>
      </c>
      <c r="K151" t="s">
        <v>888</v>
      </c>
      <c r="L151">
        <v>1191</v>
      </c>
      <c r="N151">
        <v>1013</v>
      </c>
      <c r="O151" t="s">
        <v>889</v>
      </c>
      <c r="P151" t="s">
        <v>889</v>
      </c>
      <c r="Q151">
        <v>1</v>
      </c>
      <c r="X151">
        <v>33.79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33.79</v>
      </c>
      <c r="AH151">
        <v>2</v>
      </c>
      <c r="AI151">
        <v>50628225</v>
      </c>
      <c r="AJ151">
        <v>133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ROW(Source!A465)</f>
        <v>465</v>
      </c>
      <c r="B152">
        <v>50628228</v>
      </c>
      <c r="C152">
        <v>50628224</v>
      </c>
      <c r="D152">
        <v>40428141</v>
      </c>
      <c r="E152">
        <v>30570983</v>
      </c>
      <c r="F152">
        <v>1</v>
      </c>
      <c r="G152">
        <v>30570983</v>
      </c>
      <c r="H152">
        <v>3</v>
      </c>
      <c r="I152" t="s">
        <v>1152</v>
      </c>
      <c r="J152" t="s">
        <v>3</v>
      </c>
      <c r="K152" t="s">
        <v>1153</v>
      </c>
      <c r="L152">
        <v>1301</v>
      </c>
      <c r="N152">
        <v>1003</v>
      </c>
      <c r="O152" t="s">
        <v>287</v>
      </c>
      <c r="P152" t="s">
        <v>287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ROW(Source!A465)</f>
        <v>465</v>
      </c>
      <c r="B153">
        <v>50628229</v>
      </c>
      <c r="C153">
        <v>50628224</v>
      </c>
      <c r="D153">
        <v>40428141</v>
      </c>
      <c r="E153">
        <v>30570983</v>
      </c>
      <c r="F153">
        <v>1</v>
      </c>
      <c r="G153">
        <v>30570983</v>
      </c>
      <c r="H153">
        <v>3</v>
      </c>
      <c r="I153" t="s">
        <v>1152</v>
      </c>
      <c r="J153" t="s">
        <v>3</v>
      </c>
      <c r="K153" t="s">
        <v>1154</v>
      </c>
      <c r="L153">
        <v>1301</v>
      </c>
      <c r="N153">
        <v>1003</v>
      </c>
      <c r="O153" t="s">
        <v>287</v>
      </c>
      <c r="P153" t="s">
        <v>287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ROW(Source!A465)</f>
        <v>465</v>
      </c>
      <c r="B154">
        <v>50628230</v>
      </c>
      <c r="C154">
        <v>50628224</v>
      </c>
      <c r="D154">
        <v>40428141</v>
      </c>
      <c r="E154">
        <v>30570983</v>
      </c>
      <c r="F154">
        <v>1</v>
      </c>
      <c r="G154">
        <v>30570983</v>
      </c>
      <c r="H154">
        <v>3</v>
      </c>
      <c r="I154" t="s">
        <v>1152</v>
      </c>
      <c r="J154" t="s">
        <v>3</v>
      </c>
      <c r="K154" t="s">
        <v>1155</v>
      </c>
      <c r="L154">
        <v>1354</v>
      </c>
      <c r="N154">
        <v>1010</v>
      </c>
      <c r="O154" t="s">
        <v>402</v>
      </c>
      <c r="P154" t="s">
        <v>402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ROW(Source!A465)</f>
        <v>465</v>
      </c>
      <c r="B155">
        <v>50628231</v>
      </c>
      <c r="C155">
        <v>50628224</v>
      </c>
      <c r="D155">
        <v>40428141</v>
      </c>
      <c r="E155">
        <v>30570983</v>
      </c>
      <c r="F155">
        <v>1</v>
      </c>
      <c r="G155">
        <v>30570983</v>
      </c>
      <c r="H155">
        <v>3</v>
      </c>
      <c r="I155" t="s">
        <v>1152</v>
      </c>
      <c r="J155" t="s">
        <v>3</v>
      </c>
      <c r="K155" t="s">
        <v>1156</v>
      </c>
      <c r="L155">
        <v>1354</v>
      </c>
      <c r="N155">
        <v>1010</v>
      </c>
      <c r="O155" t="s">
        <v>402</v>
      </c>
      <c r="P155" t="s">
        <v>402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ROW(Source!A465)</f>
        <v>465</v>
      </c>
      <c r="B156">
        <v>50628232</v>
      </c>
      <c r="C156">
        <v>50628224</v>
      </c>
      <c r="D156">
        <v>40428141</v>
      </c>
      <c r="E156">
        <v>30570983</v>
      </c>
      <c r="F156">
        <v>1</v>
      </c>
      <c r="G156">
        <v>30570983</v>
      </c>
      <c r="H156">
        <v>3</v>
      </c>
      <c r="I156" t="s">
        <v>1152</v>
      </c>
      <c r="J156" t="s">
        <v>3</v>
      </c>
      <c r="K156" t="s">
        <v>1157</v>
      </c>
      <c r="L156">
        <v>1354</v>
      </c>
      <c r="N156">
        <v>1010</v>
      </c>
      <c r="O156" t="s">
        <v>402</v>
      </c>
      <c r="P156" t="s">
        <v>402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3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ROW(Source!A465)</f>
        <v>465</v>
      </c>
      <c r="B157">
        <v>50628233</v>
      </c>
      <c r="C157">
        <v>50628224</v>
      </c>
      <c r="D157">
        <v>40428141</v>
      </c>
      <c r="E157">
        <v>30570983</v>
      </c>
      <c r="F157">
        <v>1</v>
      </c>
      <c r="G157">
        <v>30570983</v>
      </c>
      <c r="H157">
        <v>3</v>
      </c>
      <c r="I157" t="s">
        <v>1152</v>
      </c>
      <c r="J157" t="s">
        <v>3</v>
      </c>
      <c r="K157" t="s">
        <v>1158</v>
      </c>
      <c r="L157">
        <v>1354</v>
      </c>
      <c r="N157">
        <v>1010</v>
      </c>
      <c r="O157" t="s">
        <v>402</v>
      </c>
      <c r="P157" t="s">
        <v>402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0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ROW(Source!A465)</f>
        <v>465</v>
      </c>
      <c r="B158">
        <v>50628234</v>
      </c>
      <c r="C158">
        <v>50628224</v>
      </c>
      <c r="D158">
        <v>40428141</v>
      </c>
      <c r="E158">
        <v>30570983</v>
      </c>
      <c r="F158">
        <v>1</v>
      </c>
      <c r="G158">
        <v>30570983</v>
      </c>
      <c r="H158">
        <v>3</v>
      </c>
      <c r="I158" t="s">
        <v>1152</v>
      </c>
      <c r="J158" t="s">
        <v>3</v>
      </c>
      <c r="K158" t="s">
        <v>1159</v>
      </c>
      <c r="L158">
        <v>1354</v>
      </c>
      <c r="N158">
        <v>1010</v>
      </c>
      <c r="O158" t="s">
        <v>402</v>
      </c>
      <c r="P158" t="s">
        <v>402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ROW(Source!A468)</f>
        <v>468</v>
      </c>
      <c r="B159">
        <v>50628239</v>
      </c>
      <c r="C159">
        <v>50628236</v>
      </c>
      <c r="D159">
        <v>40404405</v>
      </c>
      <c r="E159">
        <v>30570983</v>
      </c>
      <c r="F159">
        <v>1</v>
      </c>
      <c r="G159">
        <v>30570983</v>
      </c>
      <c r="H159">
        <v>1</v>
      </c>
      <c r="I159" t="s">
        <v>887</v>
      </c>
      <c r="J159" t="s">
        <v>3</v>
      </c>
      <c r="K159" t="s">
        <v>888</v>
      </c>
      <c r="L159">
        <v>1191</v>
      </c>
      <c r="N159">
        <v>1013</v>
      </c>
      <c r="O159" t="s">
        <v>889</v>
      </c>
      <c r="P159" t="s">
        <v>889</v>
      </c>
      <c r="Q159">
        <v>1</v>
      </c>
      <c r="X159">
        <v>33.79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</v>
      </c>
      <c r="AG159">
        <v>33.79</v>
      </c>
      <c r="AH159">
        <v>2</v>
      </c>
      <c r="AI159">
        <v>50628237</v>
      </c>
      <c r="AJ159">
        <v>135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ROW(Source!A468)</f>
        <v>468</v>
      </c>
      <c r="B160">
        <v>50628240</v>
      </c>
      <c r="C160">
        <v>50628236</v>
      </c>
      <c r="D160">
        <v>40428141</v>
      </c>
      <c r="E160">
        <v>30570983</v>
      </c>
      <c r="F160">
        <v>1</v>
      </c>
      <c r="G160">
        <v>30570983</v>
      </c>
      <c r="H160">
        <v>3</v>
      </c>
      <c r="I160" t="s">
        <v>1152</v>
      </c>
      <c r="J160" t="s">
        <v>3</v>
      </c>
      <c r="K160" t="s">
        <v>1153</v>
      </c>
      <c r="L160">
        <v>1301</v>
      </c>
      <c r="N160">
        <v>1003</v>
      </c>
      <c r="O160" t="s">
        <v>287</v>
      </c>
      <c r="P160" t="s">
        <v>287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ROW(Source!A468)</f>
        <v>468</v>
      </c>
      <c r="B161">
        <v>50628241</v>
      </c>
      <c r="C161">
        <v>50628236</v>
      </c>
      <c r="D161">
        <v>40428141</v>
      </c>
      <c r="E161">
        <v>30570983</v>
      </c>
      <c r="F161">
        <v>1</v>
      </c>
      <c r="G161">
        <v>30570983</v>
      </c>
      <c r="H161">
        <v>3</v>
      </c>
      <c r="I161" t="s">
        <v>1152</v>
      </c>
      <c r="J161" t="s">
        <v>3</v>
      </c>
      <c r="K161" t="s">
        <v>1154</v>
      </c>
      <c r="L161">
        <v>1301</v>
      </c>
      <c r="N161">
        <v>1003</v>
      </c>
      <c r="O161" t="s">
        <v>287</v>
      </c>
      <c r="P161" t="s">
        <v>287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ROW(Source!A468)</f>
        <v>468</v>
      </c>
      <c r="B162">
        <v>50628242</v>
      </c>
      <c r="C162">
        <v>50628236</v>
      </c>
      <c r="D162">
        <v>40428141</v>
      </c>
      <c r="E162">
        <v>30570983</v>
      </c>
      <c r="F162">
        <v>1</v>
      </c>
      <c r="G162">
        <v>30570983</v>
      </c>
      <c r="H162">
        <v>3</v>
      </c>
      <c r="I162" t="s">
        <v>1152</v>
      </c>
      <c r="J162" t="s">
        <v>3</v>
      </c>
      <c r="K162" t="s">
        <v>1155</v>
      </c>
      <c r="L162">
        <v>1354</v>
      </c>
      <c r="N162">
        <v>1010</v>
      </c>
      <c r="O162" t="s">
        <v>402</v>
      </c>
      <c r="P162" t="s">
        <v>402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ROW(Source!A468)</f>
        <v>468</v>
      </c>
      <c r="B163">
        <v>50628243</v>
      </c>
      <c r="C163">
        <v>50628236</v>
      </c>
      <c r="D163">
        <v>40428141</v>
      </c>
      <c r="E163">
        <v>30570983</v>
      </c>
      <c r="F163">
        <v>1</v>
      </c>
      <c r="G163">
        <v>30570983</v>
      </c>
      <c r="H163">
        <v>3</v>
      </c>
      <c r="I163" t="s">
        <v>1152</v>
      </c>
      <c r="J163" t="s">
        <v>3</v>
      </c>
      <c r="K163" t="s">
        <v>1156</v>
      </c>
      <c r="L163">
        <v>1354</v>
      </c>
      <c r="N163">
        <v>1010</v>
      </c>
      <c r="O163" t="s">
        <v>402</v>
      </c>
      <c r="P163" t="s">
        <v>402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ROW(Source!A468)</f>
        <v>468</v>
      </c>
      <c r="B164">
        <v>50628244</v>
      </c>
      <c r="C164">
        <v>50628236</v>
      </c>
      <c r="D164">
        <v>40428141</v>
      </c>
      <c r="E164">
        <v>30570983</v>
      </c>
      <c r="F164">
        <v>1</v>
      </c>
      <c r="G164">
        <v>30570983</v>
      </c>
      <c r="H164">
        <v>3</v>
      </c>
      <c r="I164" t="s">
        <v>1152</v>
      </c>
      <c r="J164" t="s">
        <v>3</v>
      </c>
      <c r="K164" t="s">
        <v>1157</v>
      </c>
      <c r="L164">
        <v>1354</v>
      </c>
      <c r="N164">
        <v>1010</v>
      </c>
      <c r="O164" t="s">
        <v>402</v>
      </c>
      <c r="P164" t="s">
        <v>402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ROW(Source!A468)</f>
        <v>468</v>
      </c>
      <c r="B165">
        <v>50628245</v>
      </c>
      <c r="C165">
        <v>50628236</v>
      </c>
      <c r="D165">
        <v>40428141</v>
      </c>
      <c r="E165">
        <v>30570983</v>
      </c>
      <c r="F165">
        <v>1</v>
      </c>
      <c r="G165">
        <v>30570983</v>
      </c>
      <c r="H165">
        <v>3</v>
      </c>
      <c r="I165" t="s">
        <v>1152</v>
      </c>
      <c r="J165" t="s">
        <v>3</v>
      </c>
      <c r="K165" t="s">
        <v>1158</v>
      </c>
      <c r="L165">
        <v>1354</v>
      </c>
      <c r="N165">
        <v>1010</v>
      </c>
      <c r="O165" t="s">
        <v>402</v>
      </c>
      <c r="P165" t="s">
        <v>402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ROW(Source!A468)</f>
        <v>468</v>
      </c>
      <c r="B166">
        <v>50628246</v>
      </c>
      <c r="C166">
        <v>50628236</v>
      </c>
      <c r="D166">
        <v>40428141</v>
      </c>
      <c r="E166">
        <v>30570983</v>
      </c>
      <c r="F166">
        <v>1</v>
      </c>
      <c r="G166">
        <v>30570983</v>
      </c>
      <c r="H166">
        <v>3</v>
      </c>
      <c r="I166" t="s">
        <v>1152</v>
      </c>
      <c r="J166" t="s">
        <v>3</v>
      </c>
      <c r="K166" t="s">
        <v>1159</v>
      </c>
      <c r="L166">
        <v>1354</v>
      </c>
      <c r="N166">
        <v>1010</v>
      </c>
      <c r="O166" t="s">
        <v>402</v>
      </c>
      <c r="P166" t="s">
        <v>402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ROW(Source!A469)</f>
        <v>469</v>
      </c>
      <c r="B167">
        <v>50628239</v>
      </c>
      <c r="C167">
        <v>50628236</v>
      </c>
      <c r="D167">
        <v>40404405</v>
      </c>
      <c r="E167">
        <v>30570983</v>
      </c>
      <c r="F167">
        <v>1</v>
      </c>
      <c r="G167">
        <v>30570983</v>
      </c>
      <c r="H167">
        <v>1</v>
      </c>
      <c r="I167" t="s">
        <v>887</v>
      </c>
      <c r="J167" t="s">
        <v>3</v>
      </c>
      <c r="K167" t="s">
        <v>888</v>
      </c>
      <c r="L167">
        <v>1191</v>
      </c>
      <c r="N167">
        <v>1013</v>
      </c>
      <c r="O167" t="s">
        <v>889</v>
      </c>
      <c r="P167" t="s">
        <v>889</v>
      </c>
      <c r="Q167">
        <v>1</v>
      </c>
      <c r="X167">
        <v>33.79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33.79</v>
      </c>
      <c r="AH167">
        <v>2</v>
      </c>
      <c r="AI167">
        <v>50628237</v>
      </c>
      <c r="AJ167">
        <v>137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ROW(Source!A469)</f>
        <v>469</v>
      </c>
      <c r="B168">
        <v>50628240</v>
      </c>
      <c r="C168">
        <v>50628236</v>
      </c>
      <c r="D168">
        <v>40428141</v>
      </c>
      <c r="E168">
        <v>30570983</v>
      </c>
      <c r="F168">
        <v>1</v>
      </c>
      <c r="G168">
        <v>30570983</v>
      </c>
      <c r="H168">
        <v>3</v>
      </c>
      <c r="I168" t="s">
        <v>1152</v>
      </c>
      <c r="J168" t="s">
        <v>3</v>
      </c>
      <c r="K168" t="s">
        <v>1153</v>
      </c>
      <c r="L168">
        <v>1301</v>
      </c>
      <c r="N168">
        <v>1003</v>
      </c>
      <c r="O168" t="s">
        <v>287</v>
      </c>
      <c r="P168" t="s">
        <v>287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ROW(Source!A469)</f>
        <v>469</v>
      </c>
      <c r="B169">
        <v>50628241</v>
      </c>
      <c r="C169">
        <v>50628236</v>
      </c>
      <c r="D169">
        <v>40428141</v>
      </c>
      <c r="E169">
        <v>30570983</v>
      </c>
      <c r="F169">
        <v>1</v>
      </c>
      <c r="G169">
        <v>30570983</v>
      </c>
      <c r="H169">
        <v>3</v>
      </c>
      <c r="I169" t="s">
        <v>1152</v>
      </c>
      <c r="J169" t="s">
        <v>3</v>
      </c>
      <c r="K169" t="s">
        <v>1154</v>
      </c>
      <c r="L169">
        <v>1301</v>
      </c>
      <c r="N169">
        <v>1003</v>
      </c>
      <c r="O169" t="s">
        <v>287</v>
      </c>
      <c r="P169" t="s">
        <v>287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ROW(Source!A469)</f>
        <v>469</v>
      </c>
      <c r="B170">
        <v>50628242</v>
      </c>
      <c r="C170">
        <v>50628236</v>
      </c>
      <c r="D170">
        <v>40428141</v>
      </c>
      <c r="E170">
        <v>30570983</v>
      </c>
      <c r="F170">
        <v>1</v>
      </c>
      <c r="G170">
        <v>30570983</v>
      </c>
      <c r="H170">
        <v>3</v>
      </c>
      <c r="I170" t="s">
        <v>1152</v>
      </c>
      <c r="J170" t="s">
        <v>3</v>
      </c>
      <c r="K170" t="s">
        <v>1155</v>
      </c>
      <c r="L170">
        <v>1354</v>
      </c>
      <c r="N170">
        <v>1010</v>
      </c>
      <c r="O170" t="s">
        <v>402</v>
      </c>
      <c r="P170" t="s">
        <v>402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ROW(Source!A469)</f>
        <v>469</v>
      </c>
      <c r="B171">
        <v>50628243</v>
      </c>
      <c r="C171">
        <v>50628236</v>
      </c>
      <c r="D171">
        <v>40428141</v>
      </c>
      <c r="E171">
        <v>30570983</v>
      </c>
      <c r="F171">
        <v>1</v>
      </c>
      <c r="G171">
        <v>30570983</v>
      </c>
      <c r="H171">
        <v>3</v>
      </c>
      <c r="I171" t="s">
        <v>1152</v>
      </c>
      <c r="J171" t="s">
        <v>3</v>
      </c>
      <c r="K171" t="s">
        <v>1156</v>
      </c>
      <c r="L171">
        <v>1354</v>
      </c>
      <c r="N171">
        <v>1010</v>
      </c>
      <c r="O171" t="s">
        <v>402</v>
      </c>
      <c r="P171" t="s">
        <v>402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ROW(Source!A469)</f>
        <v>469</v>
      </c>
      <c r="B172">
        <v>50628244</v>
      </c>
      <c r="C172">
        <v>50628236</v>
      </c>
      <c r="D172">
        <v>40428141</v>
      </c>
      <c r="E172">
        <v>30570983</v>
      </c>
      <c r="F172">
        <v>1</v>
      </c>
      <c r="G172">
        <v>30570983</v>
      </c>
      <c r="H172">
        <v>3</v>
      </c>
      <c r="I172" t="s">
        <v>1152</v>
      </c>
      <c r="J172" t="s">
        <v>3</v>
      </c>
      <c r="K172" t="s">
        <v>1157</v>
      </c>
      <c r="L172">
        <v>1354</v>
      </c>
      <c r="N172">
        <v>1010</v>
      </c>
      <c r="O172" t="s">
        <v>402</v>
      </c>
      <c r="P172" t="s">
        <v>402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ROW(Source!A469)</f>
        <v>469</v>
      </c>
      <c r="B173">
        <v>50628245</v>
      </c>
      <c r="C173">
        <v>50628236</v>
      </c>
      <c r="D173">
        <v>40428141</v>
      </c>
      <c r="E173">
        <v>30570983</v>
      </c>
      <c r="F173">
        <v>1</v>
      </c>
      <c r="G173">
        <v>30570983</v>
      </c>
      <c r="H173">
        <v>3</v>
      </c>
      <c r="I173" t="s">
        <v>1152</v>
      </c>
      <c r="J173" t="s">
        <v>3</v>
      </c>
      <c r="K173" t="s">
        <v>1158</v>
      </c>
      <c r="L173">
        <v>1354</v>
      </c>
      <c r="N173">
        <v>1010</v>
      </c>
      <c r="O173" t="s">
        <v>402</v>
      </c>
      <c r="P173" t="s">
        <v>402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ROW(Source!A469)</f>
        <v>469</v>
      </c>
      <c r="B174">
        <v>50628246</v>
      </c>
      <c r="C174">
        <v>50628236</v>
      </c>
      <c r="D174">
        <v>40428141</v>
      </c>
      <c r="E174">
        <v>30570983</v>
      </c>
      <c r="F174">
        <v>1</v>
      </c>
      <c r="G174">
        <v>30570983</v>
      </c>
      <c r="H174">
        <v>3</v>
      </c>
      <c r="I174" t="s">
        <v>1152</v>
      </c>
      <c r="J174" t="s">
        <v>3</v>
      </c>
      <c r="K174" t="s">
        <v>1159</v>
      </c>
      <c r="L174">
        <v>1354</v>
      </c>
      <c r="N174">
        <v>1010</v>
      </c>
      <c r="O174" t="s">
        <v>402</v>
      </c>
      <c r="P174" t="s">
        <v>402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ROW(Source!A472)</f>
        <v>472</v>
      </c>
      <c r="B175">
        <v>50628251</v>
      </c>
      <c r="C175">
        <v>50628248</v>
      </c>
      <c r="D175">
        <v>40404405</v>
      </c>
      <c r="E175">
        <v>30570983</v>
      </c>
      <c r="F175">
        <v>1</v>
      </c>
      <c r="G175">
        <v>30570983</v>
      </c>
      <c r="H175">
        <v>1</v>
      </c>
      <c r="I175" t="s">
        <v>887</v>
      </c>
      <c r="J175" t="s">
        <v>3</v>
      </c>
      <c r="K175" t="s">
        <v>888</v>
      </c>
      <c r="L175">
        <v>1191</v>
      </c>
      <c r="N175">
        <v>1013</v>
      </c>
      <c r="O175" t="s">
        <v>889</v>
      </c>
      <c r="P175" t="s">
        <v>889</v>
      </c>
      <c r="Q175">
        <v>1</v>
      </c>
      <c r="X175">
        <v>33.79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33.79</v>
      </c>
      <c r="AH175">
        <v>2</v>
      </c>
      <c r="AI175">
        <v>50628249</v>
      </c>
      <c r="AJ175">
        <v>139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ROW(Source!A472)</f>
        <v>472</v>
      </c>
      <c r="B176">
        <v>50628252</v>
      </c>
      <c r="C176">
        <v>50628248</v>
      </c>
      <c r="D176">
        <v>40428141</v>
      </c>
      <c r="E176">
        <v>30570983</v>
      </c>
      <c r="F176">
        <v>1</v>
      </c>
      <c r="G176">
        <v>30570983</v>
      </c>
      <c r="H176">
        <v>3</v>
      </c>
      <c r="I176" t="s">
        <v>1152</v>
      </c>
      <c r="J176" t="s">
        <v>3</v>
      </c>
      <c r="K176" t="s">
        <v>1153</v>
      </c>
      <c r="L176">
        <v>1301</v>
      </c>
      <c r="N176">
        <v>1003</v>
      </c>
      <c r="O176" t="s">
        <v>287</v>
      </c>
      <c r="P176" t="s">
        <v>287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ROW(Source!A472)</f>
        <v>472</v>
      </c>
      <c r="B177">
        <v>50628253</v>
      </c>
      <c r="C177">
        <v>50628248</v>
      </c>
      <c r="D177">
        <v>40428141</v>
      </c>
      <c r="E177">
        <v>30570983</v>
      </c>
      <c r="F177">
        <v>1</v>
      </c>
      <c r="G177">
        <v>30570983</v>
      </c>
      <c r="H177">
        <v>3</v>
      </c>
      <c r="I177" t="s">
        <v>1152</v>
      </c>
      <c r="J177" t="s">
        <v>3</v>
      </c>
      <c r="K177" t="s">
        <v>1154</v>
      </c>
      <c r="L177">
        <v>1301</v>
      </c>
      <c r="N177">
        <v>1003</v>
      </c>
      <c r="O177" t="s">
        <v>287</v>
      </c>
      <c r="P177" t="s">
        <v>287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ROW(Source!A472)</f>
        <v>472</v>
      </c>
      <c r="B178">
        <v>50628254</v>
      </c>
      <c r="C178">
        <v>50628248</v>
      </c>
      <c r="D178">
        <v>40428141</v>
      </c>
      <c r="E178">
        <v>30570983</v>
      </c>
      <c r="F178">
        <v>1</v>
      </c>
      <c r="G178">
        <v>30570983</v>
      </c>
      <c r="H178">
        <v>3</v>
      </c>
      <c r="I178" t="s">
        <v>1152</v>
      </c>
      <c r="J178" t="s">
        <v>3</v>
      </c>
      <c r="K178" t="s">
        <v>1155</v>
      </c>
      <c r="L178">
        <v>1354</v>
      </c>
      <c r="N178">
        <v>1010</v>
      </c>
      <c r="O178" t="s">
        <v>402</v>
      </c>
      <c r="P178" t="s">
        <v>402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ROW(Source!A472)</f>
        <v>472</v>
      </c>
      <c r="B179">
        <v>50628255</v>
      </c>
      <c r="C179">
        <v>50628248</v>
      </c>
      <c r="D179">
        <v>40428141</v>
      </c>
      <c r="E179">
        <v>30570983</v>
      </c>
      <c r="F179">
        <v>1</v>
      </c>
      <c r="G179">
        <v>30570983</v>
      </c>
      <c r="H179">
        <v>3</v>
      </c>
      <c r="I179" t="s">
        <v>1152</v>
      </c>
      <c r="J179" t="s">
        <v>3</v>
      </c>
      <c r="K179" t="s">
        <v>1156</v>
      </c>
      <c r="L179">
        <v>1354</v>
      </c>
      <c r="N179">
        <v>1010</v>
      </c>
      <c r="O179" t="s">
        <v>402</v>
      </c>
      <c r="P179" t="s">
        <v>402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ROW(Source!A472)</f>
        <v>472</v>
      </c>
      <c r="B180">
        <v>50628256</v>
      </c>
      <c r="C180">
        <v>50628248</v>
      </c>
      <c r="D180">
        <v>40428141</v>
      </c>
      <c r="E180">
        <v>30570983</v>
      </c>
      <c r="F180">
        <v>1</v>
      </c>
      <c r="G180">
        <v>30570983</v>
      </c>
      <c r="H180">
        <v>3</v>
      </c>
      <c r="I180" t="s">
        <v>1152</v>
      </c>
      <c r="J180" t="s">
        <v>3</v>
      </c>
      <c r="K180" t="s">
        <v>1157</v>
      </c>
      <c r="L180">
        <v>1354</v>
      </c>
      <c r="N180">
        <v>1010</v>
      </c>
      <c r="O180" t="s">
        <v>402</v>
      </c>
      <c r="P180" t="s">
        <v>402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ROW(Source!A472)</f>
        <v>472</v>
      </c>
      <c r="B181">
        <v>50628257</v>
      </c>
      <c r="C181">
        <v>50628248</v>
      </c>
      <c r="D181">
        <v>40428141</v>
      </c>
      <c r="E181">
        <v>30570983</v>
      </c>
      <c r="F181">
        <v>1</v>
      </c>
      <c r="G181">
        <v>30570983</v>
      </c>
      <c r="H181">
        <v>3</v>
      </c>
      <c r="I181" t="s">
        <v>1152</v>
      </c>
      <c r="J181" t="s">
        <v>3</v>
      </c>
      <c r="K181" t="s">
        <v>1158</v>
      </c>
      <c r="L181">
        <v>1354</v>
      </c>
      <c r="N181">
        <v>1010</v>
      </c>
      <c r="O181" t="s">
        <v>402</v>
      </c>
      <c r="P181" t="s">
        <v>402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ROW(Source!A472)</f>
        <v>472</v>
      </c>
      <c r="B182">
        <v>50628258</v>
      </c>
      <c r="C182">
        <v>50628248</v>
      </c>
      <c r="D182">
        <v>40428141</v>
      </c>
      <c r="E182">
        <v>30570983</v>
      </c>
      <c r="F182">
        <v>1</v>
      </c>
      <c r="G182">
        <v>30570983</v>
      </c>
      <c r="H182">
        <v>3</v>
      </c>
      <c r="I182" t="s">
        <v>1152</v>
      </c>
      <c r="J182" t="s">
        <v>3</v>
      </c>
      <c r="K182" t="s">
        <v>1159</v>
      </c>
      <c r="L182">
        <v>1354</v>
      </c>
      <c r="N182">
        <v>1010</v>
      </c>
      <c r="O182" t="s">
        <v>402</v>
      </c>
      <c r="P182" t="s">
        <v>402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ROW(Source!A473)</f>
        <v>473</v>
      </c>
      <c r="B183">
        <v>50628251</v>
      </c>
      <c r="C183">
        <v>50628248</v>
      </c>
      <c r="D183">
        <v>40404405</v>
      </c>
      <c r="E183">
        <v>30570983</v>
      </c>
      <c r="F183">
        <v>1</v>
      </c>
      <c r="G183">
        <v>30570983</v>
      </c>
      <c r="H183">
        <v>1</v>
      </c>
      <c r="I183" t="s">
        <v>887</v>
      </c>
      <c r="J183" t="s">
        <v>3</v>
      </c>
      <c r="K183" t="s">
        <v>888</v>
      </c>
      <c r="L183">
        <v>1191</v>
      </c>
      <c r="N183">
        <v>1013</v>
      </c>
      <c r="O183" t="s">
        <v>889</v>
      </c>
      <c r="P183" t="s">
        <v>889</v>
      </c>
      <c r="Q183">
        <v>1</v>
      </c>
      <c r="X183">
        <v>33.79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33.79</v>
      </c>
      <c r="AH183">
        <v>2</v>
      </c>
      <c r="AI183">
        <v>50628249</v>
      </c>
      <c r="AJ183">
        <v>141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ROW(Source!A473)</f>
        <v>473</v>
      </c>
      <c r="B184">
        <v>50628252</v>
      </c>
      <c r="C184">
        <v>50628248</v>
      </c>
      <c r="D184">
        <v>40428141</v>
      </c>
      <c r="E184">
        <v>30570983</v>
      </c>
      <c r="F184">
        <v>1</v>
      </c>
      <c r="G184">
        <v>30570983</v>
      </c>
      <c r="H184">
        <v>3</v>
      </c>
      <c r="I184" t="s">
        <v>1152</v>
      </c>
      <c r="J184" t="s">
        <v>3</v>
      </c>
      <c r="K184" t="s">
        <v>1153</v>
      </c>
      <c r="L184">
        <v>1301</v>
      </c>
      <c r="N184">
        <v>1003</v>
      </c>
      <c r="O184" t="s">
        <v>287</v>
      </c>
      <c r="P184" t="s">
        <v>287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0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ROW(Source!A473)</f>
        <v>473</v>
      </c>
      <c r="B185">
        <v>50628253</v>
      </c>
      <c r="C185">
        <v>50628248</v>
      </c>
      <c r="D185">
        <v>40428141</v>
      </c>
      <c r="E185">
        <v>30570983</v>
      </c>
      <c r="F185">
        <v>1</v>
      </c>
      <c r="G185">
        <v>30570983</v>
      </c>
      <c r="H185">
        <v>3</v>
      </c>
      <c r="I185" t="s">
        <v>1152</v>
      </c>
      <c r="J185" t="s">
        <v>3</v>
      </c>
      <c r="K185" t="s">
        <v>1154</v>
      </c>
      <c r="L185">
        <v>1301</v>
      </c>
      <c r="N185">
        <v>1003</v>
      </c>
      <c r="O185" t="s">
        <v>287</v>
      </c>
      <c r="P185" t="s">
        <v>287</v>
      </c>
      <c r="Q185">
        <v>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ROW(Source!A473)</f>
        <v>473</v>
      </c>
      <c r="B186">
        <v>50628254</v>
      </c>
      <c r="C186">
        <v>50628248</v>
      </c>
      <c r="D186">
        <v>40428141</v>
      </c>
      <c r="E186">
        <v>30570983</v>
      </c>
      <c r="F186">
        <v>1</v>
      </c>
      <c r="G186">
        <v>30570983</v>
      </c>
      <c r="H186">
        <v>3</v>
      </c>
      <c r="I186" t="s">
        <v>1152</v>
      </c>
      <c r="J186" t="s">
        <v>3</v>
      </c>
      <c r="K186" t="s">
        <v>1155</v>
      </c>
      <c r="L186">
        <v>1354</v>
      </c>
      <c r="N186">
        <v>1010</v>
      </c>
      <c r="O186" t="s">
        <v>402</v>
      </c>
      <c r="P186" t="s">
        <v>402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ROW(Source!A473)</f>
        <v>473</v>
      </c>
      <c r="B187">
        <v>50628255</v>
      </c>
      <c r="C187">
        <v>50628248</v>
      </c>
      <c r="D187">
        <v>40428141</v>
      </c>
      <c r="E187">
        <v>30570983</v>
      </c>
      <c r="F187">
        <v>1</v>
      </c>
      <c r="G187">
        <v>30570983</v>
      </c>
      <c r="H187">
        <v>3</v>
      </c>
      <c r="I187" t="s">
        <v>1152</v>
      </c>
      <c r="J187" t="s">
        <v>3</v>
      </c>
      <c r="K187" t="s">
        <v>1156</v>
      </c>
      <c r="L187">
        <v>1354</v>
      </c>
      <c r="N187">
        <v>1010</v>
      </c>
      <c r="O187" t="s">
        <v>402</v>
      </c>
      <c r="P187" t="s">
        <v>402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ROW(Source!A473)</f>
        <v>473</v>
      </c>
      <c r="B188">
        <v>50628256</v>
      </c>
      <c r="C188">
        <v>50628248</v>
      </c>
      <c r="D188">
        <v>40428141</v>
      </c>
      <c r="E188">
        <v>30570983</v>
      </c>
      <c r="F188">
        <v>1</v>
      </c>
      <c r="G188">
        <v>30570983</v>
      </c>
      <c r="H188">
        <v>3</v>
      </c>
      <c r="I188" t="s">
        <v>1152</v>
      </c>
      <c r="J188" t="s">
        <v>3</v>
      </c>
      <c r="K188" t="s">
        <v>1157</v>
      </c>
      <c r="L188">
        <v>1354</v>
      </c>
      <c r="N188">
        <v>1010</v>
      </c>
      <c r="O188" t="s">
        <v>402</v>
      </c>
      <c r="P188" t="s">
        <v>402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ROW(Source!A473)</f>
        <v>473</v>
      </c>
      <c r="B189">
        <v>50628257</v>
      </c>
      <c r="C189">
        <v>50628248</v>
      </c>
      <c r="D189">
        <v>40428141</v>
      </c>
      <c r="E189">
        <v>30570983</v>
      </c>
      <c r="F189">
        <v>1</v>
      </c>
      <c r="G189">
        <v>30570983</v>
      </c>
      <c r="H189">
        <v>3</v>
      </c>
      <c r="I189" t="s">
        <v>1152</v>
      </c>
      <c r="J189" t="s">
        <v>3</v>
      </c>
      <c r="K189" t="s">
        <v>1158</v>
      </c>
      <c r="L189">
        <v>1354</v>
      </c>
      <c r="N189">
        <v>1010</v>
      </c>
      <c r="O189" t="s">
        <v>402</v>
      </c>
      <c r="P189" t="s">
        <v>402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ROW(Source!A473)</f>
        <v>473</v>
      </c>
      <c r="B190">
        <v>50628258</v>
      </c>
      <c r="C190">
        <v>50628248</v>
      </c>
      <c r="D190">
        <v>40428141</v>
      </c>
      <c r="E190">
        <v>30570983</v>
      </c>
      <c r="F190">
        <v>1</v>
      </c>
      <c r="G190">
        <v>30570983</v>
      </c>
      <c r="H190">
        <v>3</v>
      </c>
      <c r="I190" t="s">
        <v>1152</v>
      </c>
      <c r="J190" t="s">
        <v>3</v>
      </c>
      <c r="K190" t="s">
        <v>1159</v>
      </c>
      <c r="L190">
        <v>1354</v>
      </c>
      <c r="N190">
        <v>1010</v>
      </c>
      <c r="O190" t="s">
        <v>402</v>
      </c>
      <c r="P190" t="s">
        <v>402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ROW(Source!A476)</f>
        <v>476</v>
      </c>
      <c r="B191">
        <v>50628269</v>
      </c>
      <c r="C191">
        <v>50628260</v>
      </c>
      <c r="D191">
        <v>40404405</v>
      </c>
      <c r="E191">
        <v>30570983</v>
      </c>
      <c r="F191">
        <v>1</v>
      </c>
      <c r="G191">
        <v>30570983</v>
      </c>
      <c r="H191">
        <v>1</v>
      </c>
      <c r="I191" t="s">
        <v>887</v>
      </c>
      <c r="J191" t="s">
        <v>3</v>
      </c>
      <c r="K191" t="s">
        <v>888</v>
      </c>
      <c r="L191">
        <v>1191</v>
      </c>
      <c r="N191">
        <v>1013</v>
      </c>
      <c r="O191" t="s">
        <v>889</v>
      </c>
      <c r="P191" t="s">
        <v>889</v>
      </c>
      <c r="Q191">
        <v>1</v>
      </c>
      <c r="X191">
        <v>3.09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</v>
      </c>
      <c r="AG191">
        <v>3.09</v>
      </c>
      <c r="AH191">
        <v>2</v>
      </c>
      <c r="AI191">
        <v>50628261</v>
      </c>
      <c r="AJ191">
        <v>143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ROW(Source!A476)</f>
        <v>476</v>
      </c>
      <c r="B192">
        <v>50628270</v>
      </c>
      <c r="C192">
        <v>50628260</v>
      </c>
      <c r="D192">
        <v>46170867</v>
      </c>
      <c r="E192">
        <v>1</v>
      </c>
      <c r="F192">
        <v>1</v>
      </c>
      <c r="G192">
        <v>30570983</v>
      </c>
      <c r="H192">
        <v>2</v>
      </c>
      <c r="I192" t="s">
        <v>939</v>
      </c>
      <c r="J192" t="s">
        <v>940</v>
      </c>
      <c r="K192" t="s">
        <v>941</v>
      </c>
      <c r="L192">
        <v>1368</v>
      </c>
      <c r="N192">
        <v>1011</v>
      </c>
      <c r="O192" t="s">
        <v>893</v>
      </c>
      <c r="P192" t="s">
        <v>893</v>
      </c>
      <c r="Q192">
        <v>1</v>
      </c>
      <c r="X192">
        <v>0.01</v>
      </c>
      <c r="Y192">
        <v>0</v>
      </c>
      <c r="Z192">
        <v>83.1</v>
      </c>
      <c r="AA192">
        <v>12.62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0.01</v>
      </c>
      <c r="AH192">
        <v>2</v>
      </c>
      <c r="AI192">
        <v>50628262</v>
      </c>
      <c r="AJ192">
        <v>144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ROW(Source!A476)</f>
        <v>476</v>
      </c>
      <c r="B193">
        <v>50628271</v>
      </c>
      <c r="C193">
        <v>50628260</v>
      </c>
      <c r="D193">
        <v>46148553</v>
      </c>
      <c r="E193">
        <v>1</v>
      </c>
      <c r="F193">
        <v>1</v>
      </c>
      <c r="G193">
        <v>30570983</v>
      </c>
      <c r="H193">
        <v>3</v>
      </c>
      <c r="I193" t="s">
        <v>988</v>
      </c>
      <c r="J193" t="s">
        <v>989</v>
      </c>
      <c r="K193" t="s">
        <v>990</v>
      </c>
      <c r="L193">
        <v>1356</v>
      </c>
      <c r="N193">
        <v>1010</v>
      </c>
      <c r="O193" t="s">
        <v>540</v>
      </c>
      <c r="P193" t="s">
        <v>540</v>
      </c>
      <c r="Q193">
        <v>1000</v>
      </c>
      <c r="X193">
        <v>5.0000000000000001E-3</v>
      </c>
      <c r="Y193">
        <v>226.68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5.0000000000000001E-3</v>
      </c>
      <c r="AH193">
        <v>2</v>
      </c>
      <c r="AI193">
        <v>50628263</v>
      </c>
      <c r="AJ193">
        <v>145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ROW(Source!A476)</f>
        <v>476</v>
      </c>
      <c r="B194">
        <v>50628272</v>
      </c>
      <c r="C194">
        <v>50628260</v>
      </c>
      <c r="D194">
        <v>46123110</v>
      </c>
      <c r="E194">
        <v>1</v>
      </c>
      <c r="F194">
        <v>1</v>
      </c>
      <c r="G194">
        <v>30570983</v>
      </c>
      <c r="H194">
        <v>3</v>
      </c>
      <c r="I194" t="s">
        <v>991</v>
      </c>
      <c r="J194" t="s">
        <v>992</v>
      </c>
      <c r="K194" t="s">
        <v>993</v>
      </c>
      <c r="L194">
        <v>1355</v>
      </c>
      <c r="N194">
        <v>1010</v>
      </c>
      <c r="O194" t="s">
        <v>587</v>
      </c>
      <c r="P194" t="s">
        <v>587</v>
      </c>
      <c r="Q194">
        <v>100</v>
      </c>
      <c r="X194">
        <v>0.26</v>
      </c>
      <c r="Y194">
        <v>323.76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0.26</v>
      </c>
      <c r="AH194">
        <v>2</v>
      </c>
      <c r="AI194">
        <v>50628264</v>
      </c>
      <c r="AJ194">
        <v>146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ROW(Source!A476)</f>
        <v>476</v>
      </c>
      <c r="B195">
        <v>50628273</v>
      </c>
      <c r="C195">
        <v>50628260</v>
      </c>
      <c r="D195">
        <v>46148214</v>
      </c>
      <c r="E195">
        <v>1</v>
      </c>
      <c r="F195">
        <v>1</v>
      </c>
      <c r="G195">
        <v>30570983</v>
      </c>
      <c r="H195">
        <v>3</v>
      </c>
      <c r="I195" t="s">
        <v>994</v>
      </c>
      <c r="J195" t="s">
        <v>995</v>
      </c>
      <c r="K195" t="s">
        <v>996</v>
      </c>
      <c r="L195">
        <v>1301</v>
      </c>
      <c r="N195">
        <v>1003</v>
      </c>
      <c r="O195" t="s">
        <v>287</v>
      </c>
      <c r="P195" t="s">
        <v>287</v>
      </c>
      <c r="Q195">
        <v>1</v>
      </c>
      <c r="X195">
        <v>5</v>
      </c>
      <c r="Y195">
        <v>0.7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5</v>
      </c>
      <c r="AH195">
        <v>2</v>
      </c>
      <c r="AI195">
        <v>50628265</v>
      </c>
      <c r="AJ195">
        <v>147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ROW(Source!A476)</f>
        <v>476</v>
      </c>
      <c r="B196">
        <v>50628274</v>
      </c>
      <c r="C196">
        <v>50628260</v>
      </c>
      <c r="D196">
        <v>46148216</v>
      </c>
      <c r="E196">
        <v>1</v>
      </c>
      <c r="F196">
        <v>1</v>
      </c>
      <c r="G196">
        <v>30570983</v>
      </c>
      <c r="H196">
        <v>3</v>
      </c>
      <c r="I196" t="s">
        <v>997</v>
      </c>
      <c r="J196" t="s">
        <v>998</v>
      </c>
      <c r="K196" t="s">
        <v>999</v>
      </c>
      <c r="L196">
        <v>1356</v>
      </c>
      <c r="N196">
        <v>1010</v>
      </c>
      <c r="O196" t="s">
        <v>540</v>
      </c>
      <c r="P196" t="s">
        <v>540</v>
      </c>
      <c r="Q196">
        <v>1000</v>
      </c>
      <c r="X196">
        <v>0.02</v>
      </c>
      <c r="Y196">
        <v>6.44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0.02</v>
      </c>
      <c r="AH196">
        <v>2</v>
      </c>
      <c r="AI196">
        <v>50628266</v>
      </c>
      <c r="AJ196">
        <v>148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ROW(Source!A476)</f>
        <v>476</v>
      </c>
      <c r="B197">
        <v>50628275</v>
      </c>
      <c r="C197">
        <v>50628260</v>
      </c>
      <c r="D197">
        <v>40414383</v>
      </c>
      <c r="E197">
        <v>30570983</v>
      </c>
      <c r="F197">
        <v>1</v>
      </c>
      <c r="G197">
        <v>30570983</v>
      </c>
      <c r="H197">
        <v>3</v>
      </c>
      <c r="I197" t="s">
        <v>1160</v>
      </c>
      <c r="J197" t="s">
        <v>3</v>
      </c>
      <c r="K197" t="s">
        <v>1161</v>
      </c>
      <c r="L197">
        <v>1303</v>
      </c>
      <c r="N197">
        <v>1003</v>
      </c>
      <c r="O197" t="s">
        <v>531</v>
      </c>
      <c r="P197" t="s">
        <v>531</v>
      </c>
      <c r="Q197">
        <v>1000</v>
      </c>
      <c r="X197">
        <v>0.10299999999999999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0.10299999999999999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ROW(Source!A477)</f>
        <v>477</v>
      </c>
      <c r="B198">
        <v>50628269</v>
      </c>
      <c r="C198">
        <v>50628260</v>
      </c>
      <c r="D198">
        <v>40404405</v>
      </c>
      <c r="E198">
        <v>30570983</v>
      </c>
      <c r="F198">
        <v>1</v>
      </c>
      <c r="G198">
        <v>30570983</v>
      </c>
      <c r="H198">
        <v>1</v>
      </c>
      <c r="I198" t="s">
        <v>887</v>
      </c>
      <c r="J198" t="s">
        <v>3</v>
      </c>
      <c r="K198" t="s">
        <v>888</v>
      </c>
      <c r="L198">
        <v>1191</v>
      </c>
      <c r="N198">
        <v>1013</v>
      </c>
      <c r="O198" t="s">
        <v>889</v>
      </c>
      <c r="P198" t="s">
        <v>889</v>
      </c>
      <c r="Q198">
        <v>1</v>
      </c>
      <c r="X198">
        <v>3.09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3</v>
      </c>
      <c r="AG198">
        <v>3.09</v>
      </c>
      <c r="AH198">
        <v>2</v>
      </c>
      <c r="AI198">
        <v>50628261</v>
      </c>
      <c r="AJ198">
        <v>151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ROW(Source!A477)</f>
        <v>477</v>
      </c>
      <c r="B199">
        <v>50628270</v>
      </c>
      <c r="C199">
        <v>50628260</v>
      </c>
      <c r="D199">
        <v>46170867</v>
      </c>
      <c r="E199">
        <v>1</v>
      </c>
      <c r="F199">
        <v>1</v>
      </c>
      <c r="G199">
        <v>30570983</v>
      </c>
      <c r="H199">
        <v>2</v>
      </c>
      <c r="I199" t="s">
        <v>939</v>
      </c>
      <c r="J199" t="s">
        <v>940</v>
      </c>
      <c r="K199" t="s">
        <v>941</v>
      </c>
      <c r="L199">
        <v>1368</v>
      </c>
      <c r="N199">
        <v>1011</v>
      </c>
      <c r="O199" t="s">
        <v>893</v>
      </c>
      <c r="P199" t="s">
        <v>893</v>
      </c>
      <c r="Q199">
        <v>1</v>
      </c>
      <c r="X199">
        <v>0.01</v>
      </c>
      <c r="Y199">
        <v>0</v>
      </c>
      <c r="Z199">
        <v>83.1</v>
      </c>
      <c r="AA199">
        <v>12.62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0.01</v>
      </c>
      <c r="AH199">
        <v>2</v>
      </c>
      <c r="AI199">
        <v>50628262</v>
      </c>
      <c r="AJ199">
        <v>152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ROW(Source!A477)</f>
        <v>477</v>
      </c>
      <c r="B200">
        <v>50628271</v>
      </c>
      <c r="C200">
        <v>50628260</v>
      </c>
      <c r="D200">
        <v>46148553</v>
      </c>
      <c r="E200">
        <v>1</v>
      </c>
      <c r="F200">
        <v>1</v>
      </c>
      <c r="G200">
        <v>30570983</v>
      </c>
      <c r="H200">
        <v>3</v>
      </c>
      <c r="I200" t="s">
        <v>988</v>
      </c>
      <c r="J200" t="s">
        <v>989</v>
      </c>
      <c r="K200" t="s">
        <v>990</v>
      </c>
      <c r="L200">
        <v>1356</v>
      </c>
      <c r="N200">
        <v>1010</v>
      </c>
      <c r="O200" t="s">
        <v>540</v>
      </c>
      <c r="P200" t="s">
        <v>540</v>
      </c>
      <c r="Q200">
        <v>1000</v>
      </c>
      <c r="X200">
        <v>5.0000000000000001E-3</v>
      </c>
      <c r="Y200">
        <v>226.68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5.0000000000000001E-3</v>
      </c>
      <c r="AH200">
        <v>2</v>
      </c>
      <c r="AI200">
        <v>50628263</v>
      </c>
      <c r="AJ200">
        <v>153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ROW(Source!A477)</f>
        <v>477</v>
      </c>
      <c r="B201">
        <v>50628272</v>
      </c>
      <c r="C201">
        <v>50628260</v>
      </c>
      <c r="D201">
        <v>46123110</v>
      </c>
      <c r="E201">
        <v>1</v>
      </c>
      <c r="F201">
        <v>1</v>
      </c>
      <c r="G201">
        <v>30570983</v>
      </c>
      <c r="H201">
        <v>3</v>
      </c>
      <c r="I201" t="s">
        <v>991</v>
      </c>
      <c r="J201" t="s">
        <v>992</v>
      </c>
      <c r="K201" t="s">
        <v>993</v>
      </c>
      <c r="L201">
        <v>1355</v>
      </c>
      <c r="N201">
        <v>1010</v>
      </c>
      <c r="O201" t="s">
        <v>587</v>
      </c>
      <c r="P201" t="s">
        <v>587</v>
      </c>
      <c r="Q201">
        <v>100</v>
      </c>
      <c r="X201">
        <v>0.26</v>
      </c>
      <c r="Y201">
        <v>323.76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0.26</v>
      </c>
      <c r="AH201">
        <v>2</v>
      </c>
      <c r="AI201">
        <v>50628264</v>
      </c>
      <c r="AJ201">
        <v>154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ROW(Source!A477)</f>
        <v>477</v>
      </c>
      <c r="B202">
        <v>50628273</v>
      </c>
      <c r="C202">
        <v>50628260</v>
      </c>
      <c r="D202">
        <v>46148214</v>
      </c>
      <c r="E202">
        <v>1</v>
      </c>
      <c r="F202">
        <v>1</v>
      </c>
      <c r="G202">
        <v>30570983</v>
      </c>
      <c r="H202">
        <v>3</v>
      </c>
      <c r="I202" t="s">
        <v>994</v>
      </c>
      <c r="J202" t="s">
        <v>995</v>
      </c>
      <c r="K202" t="s">
        <v>996</v>
      </c>
      <c r="L202">
        <v>1301</v>
      </c>
      <c r="N202">
        <v>1003</v>
      </c>
      <c r="O202" t="s">
        <v>287</v>
      </c>
      <c r="P202" t="s">
        <v>287</v>
      </c>
      <c r="Q202">
        <v>1</v>
      </c>
      <c r="X202">
        <v>5</v>
      </c>
      <c r="Y202">
        <v>0.7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5</v>
      </c>
      <c r="AH202">
        <v>2</v>
      </c>
      <c r="AI202">
        <v>50628265</v>
      </c>
      <c r="AJ202">
        <v>155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ROW(Source!A477)</f>
        <v>477</v>
      </c>
      <c r="B203">
        <v>50628274</v>
      </c>
      <c r="C203">
        <v>50628260</v>
      </c>
      <c r="D203">
        <v>46148216</v>
      </c>
      <c r="E203">
        <v>1</v>
      </c>
      <c r="F203">
        <v>1</v>
      </c>
      <c r="G203">
        <v>30570983</v>
      </c>
      <c r="H203">
        <v>3</v>
      </c>
      <c r="I203" t="s">
        <v>997</v>
      </c>
      <c r="J203" t="s">
        <v>998</v>
      </c>
      <c r="K203" t="s">
        <v>999</v>
      </c>
      <c r="L203">
        <v>1356</v>
      </c>
      <c r="N203">
        <v>1010</v>
      </c>
      <c r="O203" t="s">
        <v>540</v>
      </c>
      <c r="P203" t="s">
        <v>540</v>
      </c>
      <c r="Q203">
        <v>1000</v>
      </c>
      <c r="X203">
        <v>0.02</v>
      </c>
      <c r="Y203">
        <v>6.44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0.02</v>
      </c>
      <c r="AH203">
        <v>2</v>
      </c>
      <c r="AI203">
        <v>50628266</v>
      </c>
      <c r="AJ203">
        <v>156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ROW(Source!A477)</f>
        <v>477</v>
      </c>
      <c r="B204">
        <v>50628275</v>
      </c>
      <c r="C204">
        <v>50628260</v>
      </c>
      <c r="D204">
        <v>40414383</v>
      </c>
      <c r="E204">
        <v>30570983</v>
      </c>
      <c r="F204">
        <v>1</v>
      </c>
      <c r="G204">
        <v>30570983</v>
      </c>
      <c r="H204">
        <v>3</v>
      </c>
      <c r="I204" t="s">
        <v>1160</v>
      </c>
      <c r="J204" t="s">
        <v>3</v>
      </c>
      <c r="K204" t="s">
        <v>1161</v>
      </c>
      <c r="L204">
        <v>1303</v>
      </c>
      <c r="N204">
        <v>1003</v>
      </c>
      <c r="O204" t="s">
        <v>531</v>
      </c>
      <c r="P204" t="s">
        <v>531</v>
      </c>
      <c r="Q204">
        <v>1000</v>
      </c>
      <c r="X204">
        <v>0.10299999999999999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0.10299999999999999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ROW(Source!A484)</f>
        <v>484</v>
      </c>
      <c r="B205">
        <v>50628287</v>
      </c>
      <c r="C205">
        <v>50628279</v>
      </c>
      <c r="D205">
        <v>40404405</v>
      </c>
      <c r="E205">
        <v>30570983</v>
      </c>
      <c r="F205">
        <v>1</v>
      </c>
      <c r="G205">
        <v>30570983</v>
      </c>
      <c r="H205">
        <v>1</v>
      </c>
      <c r="I205" t="s">
        <v>887</v>
      </c>
      <c r="J205" t="s">
        <v>3</v>
      </c>
      <c r="K205" t="s">
        <v>888</v>
      </c>
      <c r="L205">
        <v>1191</v>
      </c>
      <c r="N205">
        <v>1013</v>
      </c>
      <c r="O205" t="s">
        <v>889</v>
      </c>
      <c r="P205" t="s">
        <v>889</v>
      </c>
      <c r="Q205">
        <v>1</v>
      </c>
      <c r="X205">
        <v>4.12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4.12</v>
      </c>
      <c r="AH205">
        <v>2</v>
      </c>
      <c r="AI205">
        <v>50628280</v>
      </c>
      <c r="AJ205">
        <v>159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ROW(Source!A484)</f>
        <v>484</v>
      </c>
      <c r="B206">
        <v>50628288</v>
      </c>
      <c r="C206">
        <v>50628279</v>
      </c>
      <c r="D206">
        <v>46170867</v>
      </c>
      <c r="E206">
        <v>1</v>
      </c>
      <c r="F206">
        <v>1</v>
      </c>
      <c r="G206">
        <v>30570983</v>
      </c>
      <c r="H206">
        <v>2</v>
      </c>
      <c r="I206" t="s">
        <v>939</v>
      </c>
      <c r="J206" t="s">
        <v>940</v>
      </c>
      <c r="K206" t="s">
        <v>941</v>
      </c>
      <c r="L206">
        <v>1368</v>
      </c>
      <c r="N206">
        <v>1011</v>
      </c>
      <c r="O206" t="s">
        <v>893</v>
      </c>
      <c r="P206" t="s">
        <v>893</v>
      </c>
      <c r="Q206">
        <v>1</v>
      </c>
      <c r="X206">
        <v>0.03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0.03</v>
      </c>
      <c r="AH206">
        <v>2</v>
      </c>
      <c r="AI206">
        <v>50628281</v>
      </c>
      <c r="AJ206">
        <v>160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ROW(Source!A484)</f>
        <v>484</v>
      </c>
      <c r="B207">
        <v>50628289</v>
      </c>
      <c r="C207">
        <v>50628279</v>
      </c>
      <c r="D207">
        <v>46148553</v>
      </c>
      <c r="E207">
        <v>1</v>
      </c>
      <c r="F207">
        <v>1</v>
      </c>
      <c r="G207">
        <v>30570983</v>
      </c>
      <c r="H207">
        <v>3</v>
      </c>
      <c r="I207" t="s">
        <v>988</v>
      </c>
      <c r="J207" t="s">
        <v>989</v>
      </c>
      <c r="K207" t="s">
        <v>990</v>
      </c>
      <c r="L207">
        <v>1356</v>
      </c>
      <c r="N207">
        <v>1010</v>
      </c>
      <c r="O207" t="s">
        <v>540</v>
      </c>
      <c r="P207" t="s">
        <v>540</v>
      </c>
      <c r="Q207">
        <v>1000</v>
      </c>
      <c r="X207">
        <v>5.0000000000000001E-3</v>
      </c>
      <c r="Y207">
        <v>226.68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5.0000000000000001E-3</v>
      </c>
      <c r="AH207">
        <v>2</v>
      </c>
      <c r="AI207">
        <v>50628282</v>
      </c>
      <c r="AJ207">
        <v>161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ROW(Source!A484)</f>
        <v>484</v>
      </c>
      <c r="B208">
        <v>50628290</v>
      </c>
      <c r="C208">
        <v>50628279</v>
      </c>
      <c r="D208">
        <v>46123110</v>
      </c>
      <c r="E208">
        <v>1</v>
      </c>
      <c r="F208">
        <v>1</v>
      </c>
      <c r="G208">
        <v>30570983</v>
      </c>
      <c r="H208">
        <v>3</v>
      </c>
      <c r="I208" t="s">
        <v>991</v>
      </c>
      <c r="J208" t="s">
        <v>992</v>
      </c>
      <c r="K208" t="s">
        <v>993</v>
      </c>
      <c r="L208">
        <v>1355</v>
      </c>
      <c r="N208">
        <v>1010</v>
      </c>
      <c r="O208" t="s">
        <v>587</v>
      </c>
      <c r="P208" t="s">
        <v>587</v>
      </c>
      <c r="Q208">
        <v>100</v>
      </c>
      <c r="X208">
        <v>0.3</v>
      </c>
      <c r="Y208">
        <v>323.76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0.3</v>
      </c>
      <c r="AH208">
        <v>2</v>
      </c>
      <c r="AI208">
        <v>50628283</v>
      </c>
      <c r="AJ208">
        <v>162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ROW(Source!A484)</f>
        <v>484</v>
      </c>
      <c r="B209">
        <v>50628291</v>
      </c>
      <c r="C209">
        <v>50628279</v>
      </c>
      <c r="D209">
        <v>46148214</v>
      </c>
      <c r="E209">
        <v>1</v>
      </c>
      <c r="F209">
        <v>1</v>
      </c>
      <c r="G209">
        <v>30570983</v>
      </c>
      <c r="H209">
        <v>3</v>
      </c>
      <c r="I209" t="s">
        <v>994</v>
      </c>
      <c r="J209" t="s">
        <v>995</v>
      </c>
      <c r="K209" t="s">
        <v>996</v>
      </c>
      <c r="L209">
        <v>1301</v>
      </c>
      <c r="N209">
        <v>1003</v>
      </c>
      <c r="O209" t="s">
        <v>287</v>
      </c>
      <c r="P209" t="s">
        <v>287</v>
      </c>
      <c r="Q209">
        <v>1</v>
      </c>
      <c r="X209">
        <v>5.5</v>
      </c>
      <c r="Y209">
        <v>0.7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5.5</v>
      </c>
      <c r="AH209">
        <v>2</v>
      </c>
      <c r="AI209">
        <v>50628284</v>
      </c>
      <c r="AJ209">
        <v>163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ROW(Source!A484)</f>
        <v>484</v>
      </c>
      <c r="B210">
        <v>50628292</v>
      </c>
      <c r="C210">
        <v>50628279</v>
      </c>
      <c r="D210">
        <v>46148216</v>
      </c>
      <c r="E210">
        <v>1</v>
      </c>
      <c r="F210">
        <v>1</v>
      </c>
      <c r="G210">
        <v>30570983</v>
      </c>
      <c r="H210">
        <v>3</v>
      </c>
      <c r="I210" t="s">
        <v>997</v>
      </c>
      <c r="J210" t="s">
        <v>998</v>
      </c>
      <c r="K210" t="s">
        <v>999</v>
      </c>
      <c r="L210">
        <v>1356</v>
      </c>
      <c r="N210">
        <v>1010</v>
      </c>
      <c r="O210" t="s">
        <v>540</v>
      </c>
      <c r="P210" t="s">
        <v>540</v>
      </c>
      <c r="Q210">
        <v>1000</v>
      </c>
      <c r="X210">
        <v>0.02</v>
      </c>
      <c r="Y210">
        <v>6.44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0.02</v>
      </c>
      <c r="AH210">
        <v>2</v>
      </c>
      <c r="AI210">
        <v>50628285</v>
      </c>
      <c r="AJ210">
        <v>164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ROW(Source!A484)</f>
        <v>484</v>
      </c>
      <c r="B211">
        <v>50628293</v>
      </c>
      <c r="C211">
        <v>50628279</v>
      </c>
      <c r="D211">
        <v>40414383</v>
      </c>
      <c r="E211">
        <v>30570983</v>
      </c>
      <c r="F211">
        <v>1</v>
      </c>
      <c r="G211">
        <v>30570983</v>
      </c>
      <c r="H211">
        <v>3</v>
      </c>
      <c r="I211" t="s">
        <v>1160</v>
      </c>
      <c r="J211" t="s">
        <v>3</v>
      </c>
      <c r="K211" t="s">
        <v>1161</v>
      </c>
      <c r="L211">
        <v>1303</v>
      </c>
      <c r="N211">
        <v>1003</v>
      </c>
      <c r="O211" t="s">
        <v>531</v>
      </c>
      <c r="P211" t="s">
        <v>531</v>
      </c>
      <c r="Q211">
        <v>1000</v>
      </c>
      <c r="X211">
        <v>0.10199999999999999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0.10199999999999999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ROW(Source!A485)</f>
        <v>485</v>
      </c>
      <c r="B212">
        <v>50628287</v>
      </c>
      <c r="C212">
        <v>50628279</v>
      </c>
      <c r="D212">
        <v>40404405</v>
      </c>
      <c r="E212">
        <v>30570983</v>
      </c>
      <c r="F212">
        <v>1</v>
      </c>
      <c r="G212">
        <v>30570983</v>
      </c>
      <c r="H212">
        <v>1</v>
      </c>
      <c r="I212" t="s">
        <v>887</v>
      </c>
      <c r="J212" t="s">
        <v>3</v>
      </c>
      <c r="K212" t="s">
        <v>888</v>
      </c>
      <c r="L212">
        <v>1191</v>
      </c>
      <c r="N212">
        <v>1013</v>
      </c>
      <c r="O212" t="s">
        <v>889</v>
      </c>
      <c r="P212" t="s">
        <v>889</v>
      </c>
      <c r="Q212">
        <v>1</v>
      </c>
      <c r="X212">
        <v>4.12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3</v>
      </c>
      <c r="AG212">
        <v>4.12</v>
      </c>
      <c r="AH212">
        <v>2</v>
      </c>
      <c r="AI212">
        <v>50628280</v>
      </c>
      <c r="AJ212">
        <v>166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ROW(Source!A485)</f>
        <v>485</v>
      </c>
      <c r="B213">
        <v>50628288</v>
      </c>
      <c r="C213">
        <v>50628279</v>
      </c>
      <c r="D213">
        <v>46170867</v>
      </c>
      <c r="E213">
        <v>1</v>
      </c>
      <c r="F213">
        <v>1</v>
      </c>
      <c r="G213">
        <v>30570983</v>
      </c>
      <c r="H213">
        <v>2</v>
      </c>
      <c r="I213" t="s">
        <v>939</v>
      </c>
      <c r="J213" t="s">
        <v>940</v>
      </c>
      <c r="K213" t="s">
        <v>941</v>
      </c>
      <c r="L213">
        <v>1368</v>
      </c>
      <c r="N213">
        <v>1011</v>
      </c>
      <c r="O213" t="s">
        <v>893</v>
      </c>
      <c r="P213" t="s">
        <v>893</v>
      </c>
      <c r="Q213">
        <v>1</v>
      </c>
      <c r="X213">
        <v>0.03</v>
      </c>
      <c r="Y213">
        <v>0</v>
      </c>
      <c r="Z213">
        <v>83.1</v>
      </c>
      <c r="AA213">
        <v>12.62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0.03</v>
      </c>
      <c r="AH213">
        <v>2</v>
      </c>
      <c r="AI213">
        <v>50628281</v>
      </c>
      <c r="AJ213">
        <v>167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ROW(Source!A485)</f>
        <v>485</v>
      </c>
      <c r="B214">
        <v>50628289</v>
      </c>
      <c r="C214">
        <v>50628279</v>
      </c>
      <c r="D214">
        <v>46148553</v>
      </c>
      <c r="E214">
        <v>1</v>
      </c>
      <c r="F214">
        <v>1</v>
      </c>
      <c r="G214">
        <v>30570983</v>
      </c>
      <c r="H214">
        <v>3</v>
      </c>
      <c r="I214" t="s">
        <v>988</v>
      </c>
      <c r="J214" t="s">
        <v>989</v>
      </c>
      <c r="K214" t="s">
        <v>990</v>
      </c>
      <c r="L214">
        <v>1356</v>
      </c>
      <c r="N214">
        <v>1010</v>
      </c>
      <c r="O214" t="s">
        <v>540</v>
      </c>
      <c r="P214" t="s">
        <v>540</v>
      </c>
      <c r="Q214">
        <v>1000</v>
      </c>
      <c r="X214">
        <v>5.0000000000000001E-3</v>
      </c>
      <c r="Y214">
        <v>226.68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5.0000000000000001E-3</v>
      </c>
      <c r="AH214">
        <v>2</v>
      </c>
      <c r="AI214">
        <v>50628282</v>
      </c>
      <c r="AJ214">
        <v>168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ROW(Source!A485)</f>
        <v>485</v>
      </c>
      <c r="B215">
        <v>50628290</v>
      </c>
      <c r="C215">
        <v>50628279</v>
      </c>
      <c r="D215">
        <v>46123110</v>
      </c>
      <c r="E215">
        <v>1</v>
      </c>
      <c r="F215">
        <v>1</v>
      </c>
      <c r="G215">
        <v>30570983</v>
      </c>
      <c r="H215">
        <v>3</v>
      </c>
      <c r="I215" t="s">
        <v>991</v>
      </c>
      <c r="J215" t="s">
        <v>992</v>
      </c>
      <c r="K215" t="s">
        <v>993</v>
      </c>
      <c r="L215">
        <v>1355</v>
      </c>
      <c r="N215">
        <v>1010</v>
      </c>
      <c r="O215" t="s">
        <v>587</v>
      </c>
      <c r="P215" t="s">
        <v>587</v>
      </c>
      <c r="Q215">
        <v>100</v>
      </c>
      <c r="X215">
        <v>0.3</v>
      </c>
      <c r="Y215">
        <v>323.76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0.3</v>
      </c>
      <c r="AH215">
        <v>2</v>
      </c>
      <c r="AI215">
        <v>50628283</v>
      </c>
      <c r="AJ215">
        <v>169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ROW(Source!A485)</f>
        <v>485</v>
      </c>
      <c r="B216">
        <v>50628291</v>
      </c>
      <c r="C216">
        <v>50628279</v>
      </c>
      <c r="D216">
        <v>46148214</v>
      </c>
      <c r="E216">
        <v>1</v>
      </c>
      <c r="F216">
        <v>1</v>
      </c>
      <c r="G216">
        <v>30570983</v>
      </c>
      <c r="H216">
        <v>3</v>
      </c>
      <c r="I216" t="s">
        <v>994</v>
      </c>
      <c r="J216" t="s">
        <v>995</v>
      </c>
      <c r="K216" t="s">
        <v>996</v>
      </c>
      <c r="L216">
        <v>1301</v>
      </c>
      <c r="N216">
        <v>1003</v>
      </c>
      <c r="O216" t="s">
        <v>287</v>
      </c>
      <c r="P216" t="s">
        <v>287</v>
      </c>
      <c r="Q216">
        <v>1</v>
      </c>
      <c r="X216">
        <v>5.5</v>
      </c>
      <c r="Y216">
        <v>0.7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5.5</v>
      </c>
      <c r="AH216">
        <v>2</v>
      </c>
      <c r="AI216">
        <v>50628284</v>
      </c>
      <c r="AJ216">
        <v>170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ROW(Source!A485)</f>
        <v>485</v>
      </c>
      <c r="B217">
        <v>50628292</v>
      </c>
      <c r="C217">
        <v>50628279</v>
      </c>
      <c r="D217">
        <v>46148216</v>
      </c>
      <c r="E217">
        <v>1</v>
      </c>
      <c r="F217">
        <v>1</v>
      </c>
      <c r="G217">
        <v>30570983</v>
      </c>
      <c r="H217">
        <v>3</v>
      </c>
      <c r="I217" t="s">
        <v>997</v>
      </c>
      <c r="J217" t="s">
        <v>998</v>
      </c>
      <c r="K217" t="s">
        <v>999</v>
      </c>
      <c r="L217">
        <v>1356</v>
      </c>
      <c r="N217">
        <v>1010</v>
      </c>
      <c r="O217" t="s">
        <v>540</v>
      </c>
      <c r="P217" t="s">
        <v>540</v>
      </c>
      <c r="Q217">
        <v>1000</v>
      </c>
      <c r="X217">
        <v>0.02</v>
      </c>
      <c r="Y217">
        <v>6.44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0.02</v>
      </c>
      <c r="AH217">
        <v>2</v>
      </c>
      <c r="AI217">
        <v>50628285</v>
      </c>
      <c r="AJ217">
        <v>171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ROW(Source!A485)</f>
        <v>485</v>
      </c>
      <c r="B218">
        <v>50628293</v>
      </c>
      <c r="C218">
        <v>50628279</v>
      </c>
      <c r="D218">
        <v>40414383</v>
      </c>
      <c r="E218">
        <v>30570983</v>
      </c>
      <c r="F218">
        <v>1</v>
      </c>
      <c r="G218">
        <v>30570983</v>
      </c>
      <c r="H218">
        <v>3</v>
      </c>
      <c r="I218" t="s">
        <v>1160</v>
      </c>
      <c r="J218" t="s">
        <v>3</v>
      </c>
      <c r="K218" t="s">
        <v>1161</v>
      </c>
      <c r="L218">
        <v>1303</v>
      </c>
      <c r="N218">
        <v>1003</v>
      </c>
      <c r="O218" t="s">
        <v>531</v>
      </c>
      <c r="P218" t="s">
        <v>531</v>
      </c>
      <c r="Q218">
        <v>1000</v>
      </c>
      <c r="X218">
        <v>0.10199999999999999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0.10199999999999999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ROW(Source!A523)</f>
        <v>523</v>
      </c>
      <c r="B219">
        <v>50628724</v>
      </c>
      <c r="C219">
        <v>50628713</v>
      </c>
      <c r="D219">
        <v>40404405</v>
      </c>
      <c r="E219">
        <v>30570983</v>
      </c>
      <c r="F219">
        <v>1</v>
      </c>
      <c r="G219">
        <v>30570983</v>
      </c>
      <c r="H219">
        <v>1</v>
      </c>
      <c r="I219" t="s">
        <v>887</v>
      </c>
      <c r="J219" t="s">
        <v>3</v>
      </c>
      <c r="K219" t="s">
        <v>888</v>
      </c>
      <c r="L219">
        <v>1191</v>
      </c>
      <c r="N219">
        <v>1013</v>
      </c>
      <c r="O219" t="s">
        <v>889</v>
      </c>
      <c r="P219" t="s">
        <v>889</v>
      </c>
      <c r="Q219">
        <v>1</v>
      </c>
      <c r="X219">
        <v>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2</v>
      </c>
      <c r="AH219">
        <v>2</v>
      </c>
      <c r="AI219">
        <v>50628714</v>
      </c>
      <c r="AJ219">
        <v>173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ROW(Source!A523)</f>
        <v>523</v>
      </c>
      <c r="B220">
        <v>50628725</v>
      </c>
      <c r="C220">
        <v>50628713</v>
      </c>
      <c r="D220">
        <v>46170867</v>
      </c>
      <c r="E220">
        <v>1</v>
      </c>
      <c r="F220">
        <v>1</v>
      </c>
      <c r="G220">
        <v>30570983</v>
      </c>
      <c r="H220">
        <v>2</v>
      </c>
      <c r="I220" t="s">
        <v>939</v>
      </c>
      <c r="J220" t="s">
        <v>940</v>
      </c>
      <c r="K220" t="s">
        <v>941</v>
      </c>
      <c r="L220">
        <v>1368</v>
      </c>
      <c r="N220">
        <v>1011</v>
      </c>
      <c r="O220" t="s">
        <v>893</v>
      </c>
      <c r="P220" t="s">
        <v>893</v>
      </c>
      <c r="Q220">
        <v>1</v>
      </c>
      <c r="X220">
        <v>0.01</v>
      </c>
      <c r="Y220">
        <v>0</v>
      </c>
      <c r="Z220">
        <v>83.1</v>
      </c>
      <c r="AA220">
        <v>12.62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0.01</v>
      </c>
      <c r="AH220">
        <v>2</v>
      </c>
      <c r="AI220">
        <v>50628715</v>
      </c>
      <c r="AJ220">
        <v>174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ROW(Source!A523)</f>
        <v>523</v>
      </c>
      <c r="B221">
        <v>50628726</v>
      </c>
      <c r="C221">
        <v>50628713</v>
      </c>
      <c r="D221">
        <v>46170978</v>
      </c>
      <c r="E221">
        <v>1</v>
      </c>
      <c r="F221">
        <v>1</v>
      </c>
      <c r="G221">
        <v>30570983</v>
      </c>
      <c r="H221">
        <v>2</v>
      </c>
      <c r="I221" t="s">
        <v>1000</v>
      </c>
      <c r="J221" t="s">
        <v>1001</v>
      </c>
      <c r="K221" t="s">
        <v>1002</v>
      </c>
      <c r="L221">
        <v>1368</v>
      </c>
      <c r="N221">
        <v>1011</v>
      </c>
      <c r="O221" t="s">
        <v>893</v>
      </c>
      <c r="P221" t="s">
        <v>893</v>
      </c>
      <c r="Q221">
        <v>1</v>
      </c>
      <c r="X221">
        <v>0.2</v>
      </c>
      <c r="Y221">
        <v>0</v>
      </c>
      <c r="Z221">
        <v>1.1100000000000001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</v>
      </c>
      <c r="AH221">
        <v>2</v>
      </c>
      <c r="AI221">
        <v>50628716</v>
      </c>
      <c r="AJ221">
        <v>175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ROW(Source!A523)</f>
        <v>523</v>
      </c>
      <c r="B222">
        <v>50628727</v>
      </c>
      <c r="C222">
        <v>50628713</v>
      </c>
      <c r="D222">
        <v>46136870</v>
      </c>
      <c r="E222">
        <v>1</v>
      </c>
      <c r="F222">
        <v>1</v>
      </c>
      <c r="G222">
        <v>30570983</v>
      </c>
      <c r="H222">
        <v>3</v>
      </c>
      <c r="I222" t="s">
        <v>1003</v>
      </c>
      <c r="J222" t="s">
        <v>1004</v>
      </c>
      <c r="K222" t="s">
        <v>1005</v>
      </c>
      <c r="L222">
        <v>1346</v>
      </c>
      <c r="N222">
        <v>1009</v>
      </c>
      <c r="O222" t="s">
        <v>262</v>
      </c>
      <c r="P222" t="s">
        <v>262</v>
      </c>
      <c r="Q222">
        <v>1</v>
      </c>
      <c r="X222">
        <v>1.6E-2</v>
      </c>
      <c r="Y222">
        <v>159.07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1.6E-2</v>
      </c>
      <c r="AH222">
        <v>2</v>
      </c>
      <c r="AI222">
        <v>50628717</v>
      </c>
      <c r="AJ222">
        <v>176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ROW(Source!A523)</f>
        <v>523</v>
      </c>
      <c r="B223">
        <v>50628728</v>
      </c>
      <c r="C223">
        <v>50628713</v>
      </c>
      <c r="D223">
        <v>46136088</v>
      </c>
      <c r="E223">
        <v>1</v>
      </c>
      <c r="F223">
        <v>1</v>
      </c>
      <c r="G223">
        <v>30570983</v>
      </c>
      <c r="H223">
        <v>3</v>
      </c>
      <c r="I223" t="s">
        <v>1006</v>
      </c>
      <c r="J223" t="s">
        <v>1007</v>
      </c>
      <c r="K223" t="s">
        <v>1008</v>
      </c>
      <c r="L223">
        <v>1354</v>
      </c>
      <c r="N223">
        <v>1010</v>
      </c>
      <c r="O223" t="s">
        <v>402</v>
      </c>
      <c r="P223" t="s">
        <v>402</v>
      </c>
      <c r="Q223">
        <v>1</v>
      </c>
      <c r="X223">
        <v>4</v>
      </c>
      <c r="Y223">
        <v>0.89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4</v>
      </c>
      <c r="AH223">
        <v>2</v>
      </c>
      <c r="AI223">
        <v>50628718</v>
      </c>
      <c r="AJ223">
        <v>177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ROW(Source!A523)</f>
        <v>523</v>
      </c>
      <c r="B224">
        <v>50628729</v>
      </c>
      <c r="C224">
        <v>50628713</v>
      </c>
      <c r="D224">
        <v>45560486</v>
      </c>
      <c r="E224">
        <v>1</v>
      </c>
      <c r="F224">
        <v>1</v>
      </c>
      <c r="G224">
        <v>30570983</v>
      </c>
      <c r="H224">
        <v>3</v>
      </c>
      <c r="I224" t="s">
        <v>1009</v>
      </c>
      <c r="J224" t="s">
        <v>1010</v>
      </c>
      <c r="K224" t="s">
        <v>1011</v>
      </c>
      <c r="L224">
        <v>1348</v>
      </c>
      <c r="N224">
        <v>1009</v>
      </c>
      <c r="O224" t="s">
        <v>84</v>
      </c>
      <c r="P224" t="s">
        <v>84</v>
      </c>
      <c r="Q224">
        <v>1000</v>
      </c>
      <c r="X224">
        <v>1E-4</v>
      </c>
      <c r="Y224">
        <v>23418.79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1E-4</v>
      </c>
      <c r="AH224">
        <v>2</v>
      </c>
      <c r="AI224">
        <v>50628719</v>
      </c>
      <c r="AJ224">
        <v>178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ROW(Source!A523)</f>
        <v>523</v>
      </c>
      <c r="B225">
        <v>50628730</v>
      </c>
      <c r="C225">
        <v>50628713</v>
      </c>
      <c r="D225">
        <v>46148516</v>
      </c>
      <c r="E225">
        <v>1</v>
      </c>
      <c r="F225">
        <v>1</v>
      </c>
      <c r="G225">
        <v>30570983</v>
      </c>
      <c r="H225">
        <v>3</v>
      </c>
      <c r="I225" t="s">
        <v>1012</v>
      </c>
      <c r="J225" t="s">
        <v>1013</v>
      </c>
      <c r="K225" t="s">
        <v>1014</v>
      </c>
      <c r="L225">
        <v>1301</v>
      </c>
      <c r="N225">
        <v>1003</v>
      </c>
      <c r="O225" t="s">
        <v>287</v>
      </c>
      <c r="P225" t="s">
        <v>287</v>
      </c>
      <c r="Q225">
        <v>1</v>
      </c>
      <c r="X225">
        <v>9.16</v>
      </c>
      <c r="Y225">
        <v>0.69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9.16</v>
      </c>
      <c r="AH225">
        <v>2</v>
      </c>
      <c r="AI225">
        <v>50628720</v>
      </c>
      <c r="AJ225">
        <v>180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ROW(Source!A523)</f>
        <v>523</v>
      </c>
      <c r="B226">
        <v>50628731</v>
      </c>
      <c r="C226">
        <v>50628713</v>
      </c>
      <c r="D226">
        <v>46148553</v>
      </c>
      <c r="E226">
        <v>1</v>
      </c>
      <c r="F226">
        <v>1</v>
      </c>
      <c r="G226">
        <v>30570983</v>
      </c>
      <c r="H226">
        <v>3</v>
      </c>
      <c r="I226" t="s">
        <v>988</v>
      </c>
      <c r="J226" t="s">
        <v>989</v>
      </c>
      <c r="K226" t="s">
        <v>990</v>
      </c>
      <c r="L226">
        <v>1356</v>
      </c>
      <c r="N226">
        <v>1010</v>
      </c>
      <c r="O226" t="s">
        <v>540</v>
      </c>
      <c r="P226" t="s">
        <v>540</v>
      </c>
      <c r="Q226">
        <v>1000</v>
      </c>
      <c r="X226">
        <v>2E-3</v>
      </c>
      <c r="Y226">
        <v>226.68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2E-3</v>
      </c>
      <c r="AH226">
        <v>2</v>
      </c>
      <c r="AI226">
        <v>50628721</v>
      </c>
      <c r="AJ226">
        <v>181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ROW(Source!A523)</f>
        <v>523</v>
      </c>
      <c r="B227">
        <v>50628732</v>
      </c>
      <c r="C227">
        <v>50628713</v>
      </c>
      <c r="D227">
        <v>46148713</v>
      </c>
      <c r="E227">
        <v>1</v>
      </c>
      <c r="F227">
        <v>1</v>
      </c>
      <c r="G227">
        <v>30570983</v>
      </c>
      <c r="H227">
        <v>3</v>
      </c>
      <c r="I227" t="s">
        <v>1015</v>
      </c>
      <c r="J227" t="s">
        <v>1016</v>
      </c>
      <c r="K227" t="s">
        <v>1017</v>
      </c>
      <c r="L227">
        <v>1354</v>
      </c>
      <c r="N227">
        <v>1010</v>
      </c>
      <c r="O227" t="s">
        <v>402</v>
      </c>
      <c r="P227" t="s">
        <v>402</v>
      </c>
      <c r="Q227">
        <v>1</v>
      </c>
      <c r="X227">
        <v>1</v>
      </c>
      <c r="Y227">
        <v>14.99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</v>
      </c>
      <c r="AH227">
        <v>2</v>
      </c>
      <c r="AI227">
        <v>50628722</v>
      </c>
      <c r="AJ227">
        <v>182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ROW(Source!A523)</f>
        <v>523</v>
      </c>
      <c r="B228">
        <v>50628733</v>
      </c>
      <c r="C228">
        <v>50628713</v>
      </c>
      <c r="D228">
        <v>45914479</v>
      </c>
      <c r="E228">
        <v>30570983</v>
      </c>
      <c r="F228">
        <v>1</v>
      </c>
      <c r="G228">
        <v>30570983</v>
      </c>
      <c r="H228">
        <v>3</v>
      </c>
      <c r="I228" t="s">
        <v>1162</v>
      </c>
      <c r="J228" t="s">
        <v>3</v>
      </c>
      <c r="K228" t="s">
        <v>1163</v>
      </c>
      <c r="L228">
        <v>1354</v>
      </c>
      <c r="N228">
        <v>1010</v>
      </c>
      <c r="O228" t="s">
        <v>402</v>
      </c>
      <c r="P228" t="s">
        <v>402</v>
      </c>
      <c r="Q228">
        <v>1</v>
      </c>
      <c r="X228">
        <v>1.02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1.02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ROW(Source!A523)</f>
        <v>523</v>
      </c>
      <c r="B229">
        <v>50628734</v>
      </c>
      <c r="C229">
        <v>50628713</v>
      </c>
      <c r="D229">
        <v>40413288</v>
      </c>
      <c r="E229">
        <v>30570983</v>
      </c>
      <c r="F229">
        <v>1</v>
      </c>
      <c r="G229">
        <v>30570983</v>
      </c>
      <c r="H229">
        <v>3</v>
      </c>
      <c r="I229" t="s">
        <v>1164</v>
      </c>
      <c r="J229" t="s">
        <v>3</v>
      </c>
      <c r="K229" t="s">
        <v>1165</v>
      </c>
      <c r="L229">
        <v>1355</v>
      </c>
      <c r="N229">
        <v>1010</v>
      </c>
      <c r="O229" t="s">
        <v>587</v>
      </c>
      <c r="P229" t="s">
        <v>587</v>
      </c>
      <c r="Q229">
        <v>100</v>
      </c>
      <c r="X229">
        <v>0.04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0.04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ROW(Source!A524)</f>
        <v>524</v>
      </c>
      <c r="B230">
        <v>50628724</v>
      </c>
      <c r="C230">
        <v>50628713</v>
      </c>
      <c r="D230">
        <v>40404405</v>
      </c>
      <c r="E230">
        <v>30570983</v>
      </c>
      <c r="F230">
        <v>1</v>
      </c>
      <c r="G230">
        <v>30570983</v>
      </c>
      <c r="H230">
        <v>1</v>
      </c>
      <c r="I230" t="s">
        <v>887</v>
      </c>
      <c r="J230" t="s">
        <v>3</v>
      </c>
      <c r="K230" t="s">
        <v>888</v>
      </c>
      <c r="L230">
        <v>1191</v>
      </c>
      <c r="N230">
        <v>1013</v>
      </c>
      <c r="O230" t="s">
        <v>889</v>
      </c>
      <c r="P230" t="s">
        <v>889</v>
      </c>
      <c r="Q230">
        <v>1</v>
      </c>
      <c r="X230">
        <v>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3</v>
      </c>
      <c r="AG230">
        <v>2</v>
      </c>
      <c r="AH230">
        <v>2</v>
      </c>
      <c r="AI230">
        <v>50628714</v>
      </c>
      <c r="AJ230">
        <v>183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ROW(Source!A524)</f>
        <v>524</v>
      </c>
      <c r="B231">
        <v>50628725</v>
      </c>
      <c r="C231">
        <v>50628713</v>
      </c>
      <c r="D231">
        <v>46170867</v>
      </c>
      <c r="E231">
        <v>1</v>
      </c>
      <c r="F231">
        <v>1</v>
      </c>
      <c r="G231">
        <v>30570983</v>
      </c>
      <c r="H231">
        <v>2</v>
      </c>
      <c r="I231" t="s">
        <v>939</v>
      </c>
      <c r="J231" t="s">
        <v>940</v>
      </c>
      <c r="K231" t="s">
        <v>941</v>
      </c>
      <c r="L231">
        <v>1368</v>
      </c>
      <c r="N231">
        <v>1011</v>
      </c>
      <c r="O231" t="s">
        <v>893</v>
      </c>
      <c r="P231" t="s">
        <v>893</v>
      </c>
      <c r="Q231">
        <v>1</v>
      </c>
      <c r="X231">
        <v>0.01</v>
      </c>
      <c r="Y231">
        <v>0</v>
      </c>
      <c r="Z231">
        <v>83.1</v>
      </c>
      <c r="AA231">
        <v>12.62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0.01</v>
      </c>
      <c r="AH231">
        <v>2</v>
      </c>
      <c r="AI231">
        <v>50628715</v>
      </c>
      <c r="AJ231">
        <v>184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ROW(Source!A524)</f>
        <v>524</v>
      </c>
      <c r="B232">
        <v>50628726</v>
      </c>
      <c r="C232">
        <v>50628713</v>
      </c>
      <c r="D232">
        <v>46170978</v>
      </c>
      <c r="E232">
        <v>1</v>
      </c>
      <c r="F232">
        <v>1</v>
      </c>
      <c r="G232">
        <v>30570983</v>
      </c>
      <c r="H232">
        <v>2</v>
      </c>
      <c r="I232" t="s">
        <v>1000</v>
      </c>
      <c r="J232" t="s">
        <v>1001</v>
      </c>
      <c r="K232" t="s">
        <v>1002</v>
      </c>
      <c r="L232">
        <v>1368</v>
      </c>
      <c r="N232">
        <v>1011</v>
      </c>
      <c r="O232" t="s">
        <v>893</v>
      </c>
      <c r="P232" t="s">
        <v>893</v>
      </c>
      <c r="Q232">
        <v>1</v>
      </c>
      <c r="X232">
        <v>0.2</v>
      </c>
      <c r="Y232">
        <v>0</v>
      </c>
      <c r="Z232">
        <v>1.1100000000000001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0.2</v>
      </c>
      <c r="AH232">
        <v>2</v>
      </c>
      <c r="AI232">
        <v>50628716</v>
      </c>
      <c r="AJ232">
        <v>185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ROW(Source!A524)</f>
        <v>524</v>
      </c>
      <c r="B233">
        <v>50628727</v>
      </c>
      <c r="C233">
        <v>50628713</v>
      </c>
      <c r="D233">
        <v>46136870</v>
      </c>
      <c r="E233">
        <v>1</v>
      </c>
      <c r="F233">
        <v>1</v>
      </c>
      <c r="G233">
        <v>30570983</v>
      </c>
      <c r="H233">
        <v>3</v>
      </c>
      <c r="I233" t="s">
        <v>1003</v>
      </c>
      <c r="J233" t="s">
        <v>1004</v>
      </c>
      <c r="K233" t="s">
        <v>1005</v>
      </c>
      <c r="L233">
        <v>1346</v>
      </c>
      <c r="N233">
        <v>1009</v>
      </c>
      <c r="O233" t="s">
        <v>262</v>
      </c>
      <c r="P233" t="s">
        <v>262</v>
      </c>
      <c r="Q233">
        <v>1</v>
      </c>
      <c r="X233">
        <v>1.6E-2</v>
      </c>
      <c r="Y233">
        <v>159.07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1.6E-2</v>
      </c>
      <c r="AH233">
        <v>2</v>
      </c>
      <c r="AI233">
        <v>50628717</v>
      </c>
      <c r="AJ233">
        <v>186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ROW(Source!A524)</f>
        <v>524</v>
      </c>
      <c r="B234">
        <v>50628728</v>
      </c>
      <c r="C234">
        <v>50628713</v>
      </c>
      <c r="D234">
        <v>46136088</v>
      </c>
      <c r="E234">
        <v>1</v>
      </c>
      <c r="F234">
        <v>1</v>
      </c>
      <c r="G234">
        <v>30570983</v>
      </c>
      <c r="H234">
        <v>3</v>
      </c>
      <c r="I234" t="s">
        <v>1006</v>
      </c>
      <c r="J234" t="s">
        <v>1007</v>
      </c>
      <c r="K234" t="s">
        <v>1008</v>
      </c>
      <c r="L234">
        <v>1354</v>
      </c>
      <c r="N234">
        <v>1010</v>
      </c>
      <c r="O234" t="s">
        <v>402</v>
      </c>
      <c r="P234" t="s">
        <v>402</v>
      </c>
      <c r="Q234">
        <v>1</v>
      </c>
      <c r="X234">
        <v>4</v>
      </c>
      <c r="Y234">
        <v>0.89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4</v>
      </c>
      <c r="AH234">
        <v>2</v>
      </c>
      <c r="AI234">
        <v>50628718</v>
      </c>
      <c r="AJ234">
        <v>187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ROW(Source!A524)</f>
        <v>524</v>
      </c>
      <c r="B235">
        <v>50628729</v>
      </c>
      <c r="C235">
        <v>50628713</v>
      </c>
      <c r="D235">
        <v>45560486</v>
      </c>
      <c r="E235">
        <v>1</v>
      </c>
      <c r="F235">
        <v>1</v>
      </c>
      <c r="G235">
        <v>30570983</v>
      </c>
      <c r="H235">
        <v>3</v>
      </c>
      <c r="I235" t="s">
        <v>1009</v>
      </c>
      <c r="J235" t="s">
        <v>1010</v>
      </c>
      <c r="K235" t="s">
        <v>1011</v>
      </c>
      <c r="L235">
        <v>1348</v>
      </c>
      <c r="N235">
        <v>1009</v>
      </c>
      <c r="O235" t="s">
        <v>84</v>
      </c>
      <c r="P235" t="s">
        <v>84</v>
      </c>
      <c r="Q235">
        <v>1000</v>
      </c>
      <c r="X235">
        <v>1E-4</v>
      </c>
      <c r="Y235">
        <v>23418.79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1E-4</v>
      </c>
      <c r="AH235">
        <v>2</v>
      </c>
      <c r="AI235">
        <v>50628719</v>
      </c>
      <c r="AJ235">
        <v>188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ROW(Source!A524)</f>
        <v>524</v>
      </c>
      <c r="B236">
        <v>50628730</v>
      </c>
      <c r="C236">
        <v>50628713</v>
      </c>
      <c r="D236">
        <v>46148516</v>
      </c>
      <c r="E236">
        <v>1</v>
      </c>
      <c r="F236">
        <v>1</v>
      </c>
      <c r="G236">
        <v>30570983</v>
      </c>
      <c r="H236">
        <v>3</v>
      </c>
      <c r="I236" t="s">
        <v>1012</v>
      </c>
      <c r="J236" t="s">
        <v>1013</v>
      </c>
      <c r="K236" t="s">
        <v>1014</v>
      </c>
      <c r="L236">
        <v>1301</v>
      </c>
      <c r="N236">
        <v>1003</v>
      </c>
      <c r="O236" t="s">
        <v>287</v>
      </c>
      <c r="P236" t="s">
        <v>287</v>
      </c>
      <c r="Q236">
        <v>1</v>
      </c>
      <c r="X236">
        <v>9.16</v>
      </c>
      <c r="Y236">
        <v>0.69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9.16</v>
      </c>
      <c r="AH236">
        <v>2</v>
      </c>
      <c r="AI236">
        <v>50628720</v>
      </c>
      <c r="AJ236">
        <v>190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ROW(Source!A524)</f>
        <v>524</v>
      </c>
      <c r="B237">
        <v>50628731</v>
      </c>
      <c r="C237">
        <v>50628713</v>
      </c>
      <c r="D237">
        <v>46148553</v>
      </c>
      <c r="E237">
        <v>1</v>
      </c>
      <c r="F237">
        <v>1</v>
      </c>
      <c r="G237">
        <v>30570983</v>
      </c>
      <c r="H237">
        <v>3</v>
      </c>
      <c r="I237" t="s">
        <v>988</v>
      </c>
      <c r="J237" t="s">
        <v>989</v>
      </c>
      <c r="K237" t="s">
        <v>990</v>
      </c>
      <c r="L237">
        <v>1356</v>
      </c>
      <c r="N237">
        <v>1010</v>
      </c>
      <c r="O237" t="s">
        <v>540</v>
      </c>
      <c r="P237" t="s">
        <v>540</v>
      </c>
      <c r="Q237">
        <v>1000</v>
      </c>
      <c r="X237">
        <v>2E-3</v>
      </c>
      <c r="Y237">
        <v>226.68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2E-3</v>
      </c>
      <c r="AH237">
        <v>2</v>
      </c>
      <c r="AI237">
        <v>50628721</v>
      </c>
      <c r="AJ237">
        <v>191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ROW(Source!A524)</f>
        <v>524</v>
      </c>
      <c r="B238">
        <v>50628732</v>
      </c>
      <c r="C238">
        <v>50628713</v>
      </c>
      <c r="D238">
        <v>46148713</v>
      </c>
      <c r="E238">
        <v>1</v>
      </c>
      <c r="F238">
        <v>1</v>
      </c>
      <c r="G238">
        <v>30570983</v>
      </c>
      <c r="H238">
        <v>3</v>
      </c>
      <c r="I238" t="s">
        <v>1015</v>
      </c>
      <c r="J238" t="s">
        <v>1016</v>
      </c>
      <c r="K238" t="s">
        <v>1017</v>
      </c>
      <c r="L238">
        <v>1354</v>
      </c>
      <c r="N238">
        <v>1010</v>
      </c>
      <c r="O238" t="s">
        <v>402</v>
      </c>
      <c r="P238" t="s">
        <v>402</v>
      </c>
      <c r="Q238">
        <v>1</v>
      </c>
      <c r="X238">
        <v>1</v>
      </c>
      <c r="Y238">
        <v>14.99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</v>
      </c>
      <c r="AH238">
        <v>2</v>
      </c>
      <c r="AI238">
        <v>50628722</v>
      </c>
      <c r="AJ238">
        <v>192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ROW(Source!A524)</f>
        <v>524</v>
      </c>
      <c r="B239">
        <v>50628733</v>
      </c>
      <c r="C239">
        <v>50628713</v>
      </c>
      <c r="D239">
        <v>45914479</v>
      </c>
      <c r="E239">
        <v>30570983</v>
      </c>
      <c r="F239">
        <v>1</v>
      </c>
      <c r="G239">
        <v>30570983</v>
      </c>
      <c r="H239">
        <v>3</v>
      </c>
      <c r="I239" t="s">
        <v>1162</v>
      </c>
      <c r="J239" t="s">
        <v>3</v>
      </c>
      <c r="K239" t="s">
        <v>1163</v>
      </c>
      <c r="L239">
        <v>1354</v>
      </c>
      <c r="N239">
        <v>1010</v>
      </c>
      <c r="O239" t="s">
        <v>402</v>
      </c>
      <c r="P239" t="s">
        <v>402</v>
      </c>
      <c r="Q239">
        <v>1</v>
      </c>
      <c r="X239">
        <v>1.02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1.02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ROW(Source!A524)</f>
        <v>524</v>
      </c>
      <c r="B240">
        <v>50628734</v>
      </c>
      <c r="C240">
        <v>50628713</v>
      </c>
      <c r="D240">
        <v>40413288</v>
      </c>
      <c r="E240">
        <v>30570983</v>
      </c>
      <c r="F240">
        <v>1</v>
      </c>
      <c r="G240">
        <v>30570983</v>
      </c>
      <c r="H240">
        <v>3</v>
      </c>
      <c r="I240" t="s">
        <v>1164</v>
      </c>
      <c r="J240" t="s">
        <v>3</v>
      </c>
      <c r="K240" t="s">
        <v>1165</v>
      </c>
      <c r="L240">
        <v>1355</v>
      </c>
      <c r="N240">
        <v>1010</v>
      </c>
      <c r="O240" t="s">
        <v>587</v>
      </c>
      <c r="P240" t="s">
        <v>587</v>
      </c>
      <c r="Q240">
        <v>100</v>
      </c>
      <c r="X240">
        <v>0.04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0.04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ROW(Source!A527)</f>
        <v>527</v>
      </c>
      <c r="B241">
        <v>50628755</v>
      </c>
      <c r="C241">
        <v>50628736</v>
      </c>
      <c r="D241">
        <v>40404405</v>
      </c>
      <c r="E241">
        <v>30570983</v>
      </c>
      <c r="F241">
        <v>1</v>
      </c>
      <c r="G241">
        <v>30570983</v>
      </c>
      <c r="H241">
        <v>1</v>
      </c>
      <c r="I241" t="s">
        <v>887</v>
      </c>
      <c r="J241" t="s">
        <v>3</v>
      </c>
      <c r="K241" t="s">
        <v>888</v>
      </c>
      <c r="L241">
        <v>1191</v>
      </c>
      <c r="N241">
        <v>1013</v>
      </c>
      <c r="O241" t="s">
        <v>889</v>
      </c>
      <c r="P241" t="s">
        <v>889</v>
      </c>
      <c r="Q241">
        <v>1</v>
      </c>
      <c r="X241">
        <v>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567</v>
      </c>
      <c r="AG241">
        <v>1.6</v>
      </c>
      <c r="AH241">
        <v>2</v>
      </c>
      <c r="AI241">
        <v>50628737</v>
      </c>
      <c r="AJ241">
        <v>193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ROW(Source!A527)</f>
        <v>527</v>
      </c>
      <c r="B242">
        <v>50628756</v>
      </c>
      <c r="C242">
        <v>50628736</v>
      </c>
      <c r="D242">
        <v>46170623</v>
      </c>
      <c r="E242">
        <v>1</v>
      </c>
      <c r="F242">
        <v>1</v>
      </c>
      <c r="G242">
        <v>30570983</v>
      </c>
      <c r="H242">
        <v>2</v>
      </c>
      <c r="I242" t="s">
        <v>1018</v>
      </c>
      <c r="J242" t="s">
        <v>1019</v>
      </c>
      <c r="K242" t="s">
        <v>1020</v>
      </c>
      <c r="L242">
        <v>1368</v>
      </c>
      <c r="N242">
        <v>1011</v>
      </c>
      <c r="O242" t="s">
        <v>893</v>
      </c>
      <c r="P242" t="s">
        <v>893</v>
      </c>
      <c r="Q242">
        <v>1</v>
      </c>
      <c r="X242">
        <v>0.11</v>
      </c>
      <c r="Y242">
        <v>0</v>
      </c>
      <c r="Z242">
        <v>7.11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567</v>
      </c>
      <c r="AG242">
        <v>8.8000000000000009E-2</v>
      </c>
      <c r="AH242">
        <v>2</v>
      </c>
      <c r="AI242">
        <v>50628738</v>
      </c>
      <c r="AJ242">
        <v>194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ROW(Source!A527)</f>
        <v>527</v>
      </c>
      <c r="B243">
        <v>50628757</v>
      </c>
      <c r="C243">
        <v>50628736</v>
      </c>
      <c r="D243">
        <v>46170867</v>
      </c>
      <c r="E243">
        <v>1</v>
      </c>
      <c r="F243">
        <v>1</v>
      </c>
      <c r="G243">
        <v>30570983</v>
      </c>
      <c r="H243">
        <v>2</v>
      </c>
      <c r="I243" t="s">
        <v>939</v>
      </c>
      <c r="J243" t="s">
        <v>940</v>
      </c>
      <c r="K243" t="s">
        <v>941</v>
      </c>
      <c r="L243">
        <v>1368</v>
      </c>
      <c r="N243">
        <v>1011</v>
      </c>
      <c r="O243" t="s">
        <v>893</v>
      </c>
      <c r="P243" t="s">
        <v>893</v>
      </c>
      <c r="Q243">
        <v>1</v>
      </c>
      <c r="X243">
        <v>0.01</v>
      </c>
      <c r="Y243">
        <v>0</v>
      </c>
      <c r="Z243">
        <v>83.1</v>
      </c>
      <c r="AA243">
        <v>12.62</v>
      </c>
      <c r="AB243">
        <v>0</v>
      </c>
      <c r="AC243">
        <v>0</v>
      </c>
      <c r="AD243">
        <v>1</v>
      </c>
      <c r="AE243">
        <v>0</v>
      </c>
      <c r="AF243" t="s">
        <v>567</v>
      </c>
      <c r="AG243">
        <v>8.0000000000000002E-3</v>
      </c>
      <c r="AH243">
        <v>2</v>
      </c>
      <c r="AI243">
        <v>50628739</v>
      </c>
      <c r="AJ243">
        <v>195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ROW(Source!A527)</f>
        <v>527</v>
      </c>
      <c r="B244">
        <v>50628758</v>
      </c>
      <c r="C244">
        <v>50628736</v>
      </c>
      <c r="D244">
        <v>46170951</v>
      </c>
      <c r="E244">
        <v>1</v>
      </c>
      <c r="F244">
        <v>1</v>
      </c>
      <c r="G244">
        <v>30570983</v>
      </c>
      <c r="H244">
        <v>2</v>
      </c>
      <c r="I244" t="s">
        <v>1021</v>
      </c>
      <c r="J244" t="s">
        <v>1022</v>
      </c>
      <c r="K244" t="s">
        <v>1023</v>
      </c>
      <c r="L244">
        <v>1368</v>
      </c>
      <c r="N244">
        <v>1011</v>
      </c>
      <c r="O244" t="s">
        <v>893</v>
      </c>
      <c r="P244" t="s">
        <v>893</v>
      </c>
      <c r="Q244">
        <v>1</v>
      </c>
      <c r="X244">
        <v>0.18</v>
      </c>
      <c r="Y244">
        <v>0</v>
      </c>
      <c r="Z244">
        <v>1.4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567</v>
      </c>
      <c r="AG244">
        <v>0.14399999999999999</v>
      </c>
      <c r="AH244">
        <v>2</v>
      </c>
      <c r="AI244">
        <v>50628740</v>
      </c>
      <c r="AJ244">
        <v>196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ROW(Source!A527)</f>
        <v>527</v>
      </c>
      <c r="B245">
        <v>50628759</v>
      </c>
      <c r="C245">
        <v>50628736</v>
      </c>
      <c r="D245">
        <v>46093437</v>
      </c>
      <c r="E245">
        <v>1</v>
      </c>
      <c r="F245">
        <v>1</v>
      </c>
      <c r="G245">
        <v>30570983</v>
      </c>
      <c r="H245">
        <v>2</v>
      </c>
      <c r="I245" t="s">
        <v>1024</v>
      </c>
      <c r="J245" t="s">
        <v>1025</v>
      </c>
      <c r="K245" t="s">
        <v>1026</v>
      </c>
      <c r="L245">
        <v>1368</v>
      </c>
      <c r="N245">
        <v>1011</v>
      </c>
      <c r="O245" t="s">
        <v>893</v>
      </c>
      <c r="P245" t="s">
        <v>893</v>
      </c>
      <c r="Q245">
        <v>1</v>
      </c>
      <c r="X245">
        <v>0.03</v>
      </c>
      <c r="Y245">
        <v>0</v>
      </c>
      <c r="Z245">
        <v>0.35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567</v>
      </c>
      <c r="AG245">
        <v>2.4E-2</v>
      </c>
      <c r="AH245">
        <v>2</v>
      </c>
      <c r="AI245">
        <v>50628741</v>
      </c>
      <c r="AJ245">
        <v>197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ROW(Source!A527)</f>
        <v>527</v>
      </c>
      <c r="B246">
        <v>50628760</v>
      </c>
      <c r="C246">
        <v>50628736</v>
      </c>
      <c r="D246">
        <v>31111826</v>
      </c>
      <c r="E246">
        <v>1</v>
      </c>
      <c r="F246">
        <v>1</v>
      </c>
      <c r="G246">
        <v>30570983</v>
      </c>
      <c r="H246">
        <v>3</v>
      </c>
      <c r="I246" t="s">
        <v>1027</v>
      </c>
      <c r="J246" t="s">
        <v>1028</v>
      </c>
      <c r="K246" t="s">
        <v>1029</v>
      </c>
      <c r="L246">
        <v>1346</v>
      </c>
      <c r="N246">
        <v>1009</v>
      </c>
      <c r="O246" t="s">
        <v>262</v>
      </c>
      <c r="P246" t="s">
        <v>262</v>
      </c>
      <c r="Q246">
        <v>1</v>
      </c>
      <c r="X246">
        <v>4.0000000000000001E-3</v>
      </c>
      <c r="Y246">
        <v>13.96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4.0000000000000001E-3</v>
      </c>
      <c r="AH246">
        <v>2</v>
      </c>
      <c r="AI246">
        <v>50628742</v>
      </c>
      <c r="AJ246">
        <v>198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ROW(Source!A527)</f>
        <v>527</v>
      </c>
      <c r="B247">
        <v>50628761</v>
      </c>
      <c r="C247">
        <v>50628736</v>
      </c>
      <c r="D247">
        <v>46136793</v>
      </c>
      <c r="E247">
        <v>1</v>
      </c>
      <c r="F247">
        <v>1</v>
      </c>
      <c r="G247">
        <v>30570983</v>
      </c>
      <c r="H247">
        <v>3</v>
      </c>
      <c r="I247" t="s">
        <v>1030</v>
      </c>
      <c r="J247" t="s">
        <v>1031</v>
      </c>
      <c r="K247" t="s">
        <v>1032</v>
      </c>
      <c r="L247">
        <v>1346</v>
      </c>
      <c r="N247">
        <v>1009</v>
      </c>
      <c r="O247" t="s">
        <v>262</v>
      </c>
      <c r="P247" t="s">
        <v>262</v>
      </c>
      <c r="Q247">
        <v>1</v>
      </c>
      <c r="X247">
        <v>4.7E-2</v>
      </c>
      <c r="Y247">
        <v>29.9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4.7E-2</v>
      </c>
      <c r="AH247">
        <v>2</v>
      </c>
      <c r="AI247">
        <v>50628743</v>
      </c>
      <c r="AJ247">
        <v>199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ROW(Source!A527)</f>
        <v>527</v>
      </c>
      <c r="B248">
        <v>50628762</v>
      </c>
      <c r="C248">
        <v>50628736</v>
      </c>
      <c r="D248">
        <v>46136840</v>
      </c>
      <c r="E248">
        <v>1</v>
      </c>
      <c r="F248">
        <v>1</v>
      </c>
      <c r="G248">
        <v>30570983</v>
      </c>
      <c r="H248">
        <v>3</v>
      </c>
      <c r="I248" t="s">
        <v>1033</v>
      </c>
      <c r="J248" t="s">
        <v>1034</v>
      </c>
      <c r="K248" t="s">
        <v>1035</v>
      </c>
      <c r="L248">
        <v>1348</v>
      </c>
      <c r="N248">
        <v>1009</v>
      </c>
      <c r="O248" t="s">
        <v>84</v>
      </c>
      <c r="P248" t="s">
        <v>84</v>
      </c>
      <c r="Q248">
        <v>1000</v>
      </c>
      <c r="X248">
        <v>6.9999999999999994E-5</v>
      </c>
      <c r="Y248">
        <v>8596.85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6.9999999999999994E-5</v>
      </c>
      <c r="AH248">
        <v>2</v>
      </c>
      <c r="AI248">
        <v>50628744</v>
      </c>
      <c r="AJ248">
        <v>200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ROW(Source!A527)</f>
        <v>527</v>
      </c>
      <c r="B249">
        <v>50628763</v>
      </c>
      <c r="C249">
        <v>50628736</v>
      </c>
      <c r="D249">
        <v>46136870</v>
      </c>
      <c r="E249">
        <v>1</v>
      </c>
      <c r="F249">
        <v>1</v>
      </c>
      <c r="G249">
        <v>30570983</v>
      </c>
      <c r="H249">
        <v>3</v>
      </c>
      <c r="I249" t="s">
        <v>1003</v>
      </c>
      <c r="J249" t="s">
        <v>1004</v>
      </c>
      <c r="K249" t="s">
        <v>1005</v>
      </c>
      <c r="L249">
        <v>1346</v>
      </c>
      <c r="N249">
        <v>1009</v>
      </c>
      <c r="O249" t="s">
        <v>262</v>
      </c>
      <c r="P249" t="s">
        <v>262</v>
      </c>
      <c r="Q249">
        <v>1</v>
      </c>
      <c r="X249">
        <v>3.5999999999999997E-2</v>
      </c>
      <c r="Y249">
        <v>159.07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3.5999999999999997E-2</v>
      </c>
      <c r="AH249">
        <v>2</v>
      </c>
      <c r="AI249">
        <v>50628745</v>
      </c>
      <c r="AJ249">
        <v>201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ROW(Source!A527)</f>
        <v>527</v>
      </c>
      <c r="B250">
        <v>50628764</v>
      </c>
      <c r="C250">
        <v>50628736</v>
      </c>
      <c r="D250">
        <v>46136087</v>
      </c>
      <c r="E250">
        <v>1</v>
      </c>
      <c r="F250">
        <v>1</v>
      </c>
      <c r="G250">
        <v>30570983</v>
      </c>
      <c r="H250">
        <v>3</v>
      </c>
      <c r="I250" t="s">
        <v>1036</v>
      </c>
      <c r="J250" t="s">
        <v>1037</v>
      </c>
      <c r="K250" t="s">
        <v>1038</v>
      </c>
      <c r="L250">
        <v>1354</v>
      </c>
      <c r="N250">
        <v>1010</v>
      </c>
      <c r="O250" t="s">
        <v>402</v>
      </c>
      <c r="P250" t="s">
        <v>402</v>
      </c>
      <c r="Q250">
        <v>1</v>
      </c>
      <c r="X250">
        <v>1.3</v>
      </c>
      <c r="Y250">
        <v>3.86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1.3</v>
      </c>
      <c r="AH250">
        <v>2</v>
      </c>
      <c r="AI250">
        <v>50628746</v>
      </c>
      <c r="AJ250">
        <v>202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ROW(Source!A527)</f>
        <v>527</v>
      </c>
      <c r="B251">
        <v>50628765</v>
      </c>
      <c r="C251">
        <v>50628736</v>
      </c>
      <c r="D251">
        <v>46136088</v>
      </c>
      <c r="E251">
        <v>1</v>
      </c>
      <c r="F251">
        <v>1</v>
      </c>
      <c r="G251">
        <v>30570983</v>
      </c>
      <c r="H251">
        <v>3</v>
      </c>
      <c r="I251" t="s">
        <v>1006</v>
      </c>
      <c r="J251" t="s">
        <v>1007</v>
      </c>
      <c r="K251" t="s">
        <v>1008</v>
      </c>
      <c r="L251">
        <v>1354</v>
      </c>
      <c r="N251">
        <v>1010</v>
      </c>
      <c r="O251" t="s">
        <v>402</v>
      </c>
      <c r="P251" t="s">
        <v>402</v>
      </c>
      <c r="Q251">
        <v>1</v>
      </c>
      <c r="X251">
        <v>1.4</v>
      </c>
      <c r="Y251">
        <v>0.89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1.4</v>
      </c>
      <c r="AH251">
        <v>2</v>
      </c>
      <c r="AI251">
        <v>50628747</v>
      </c>
      <c r="AJ251">
        <v>203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ROW(Source!A527)</f>
        <v>527</v>
      </c>
      <c r="B252">
        <v>50628766</v>
      </c>
      <c r="C252">
        <v>50628736</v>
      </c>
      <c r="D252">
        <v>46137340</v>
      </c>
      <c r="E252">
        <v>1</v>
      </c>
      <c r="F252">
        <v>1</v>
      </c>
      <c r="G252">
        <v>30570983</v>
      </c>
      <c r="H252">
        <v>3</v>
      </c>
      <c r="I252" t="s">
        <v>1039</v>
      </c>
      <c r="J252" t="s">
        <v>1040</v>
      </c>
      <c r="K252" t="s">
        <v>1041</v>
      </c>
      <c r="L252">
        <v>1346</v>
      </c>
      <c r="N252">
        <v>1009</v>
      </c>
      <c r="O252" t="s">
        <v>262</v>
      </c>
      <c r="P252" t="s">
        <v>262</v>
      </c>
      <c r="Q252">
        <v>1</v>
      </c>
      <c r="X252">
        <v>1.4E-2</v>
      </c>
      <c r="Y252">
        <v>15.11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1.4E-2</v>
      </c>
      <c r="AH252">
        <v>2</v>
      </c>
      <c r="AI252">
        <v>50628748</v>
      </c>
      <c r="AJ252">
        <v>204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ROW(Source!A527)</f>
        <v>527</v>
      </c>
      <c r="B253">
        <v>50628767</v>
      </c>
      <c r="C253">
        <v>50628736</v>
      </c>
      <c r="D253">
        <v>31113627</v>
      </c>
      <c r="E253">
        <v>1</v>
      </c>
      <c r="F253">
        <v>1</v>
      </c>
      <c r="G253">
        <v>30570983</v>
      </c>
      <c r="H253">
        <v>3</v>
      </c>
      <c r="I253" t="s">
        <v>1042</v>
      </c>
      <c r="J253" t="s">
        <v>1043</v>
      </c>
      <c r="K253" t="s">
        <v>1044</v>
      </c>
      <c r="L253">
        <v>1346</v>
      </c>
      <c r="N253">
        <v>1009</v>
      </c>
      <c r="O253" t="s">
        <v>262</v>
      </c>
      <c r="P253" t="s">
        <v>262</v>
      </c>
      <c r="Q253">
        <v>1</v>
      </c>
      <c r="X253">
        <v>8.9999999999999993E-3</v>
      </c>
      <c r="Y253">
        <v>23.12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8.9999999999999993E-3</v>
      </c>
      <c r="AH253">
        <v>2</v>
      </c>
      <c r="AI253">
        <v>50628749</v>
      </c>
      <c r="AJ253">
        <v>205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ROW(Source!A527)</f>
        <v>527</v>
      </c>
      <c r="B254">
        <v>50628768</v>
      </c>
      <c r="C254">
        <v>50628736</v>
      </c>
      <c r="D254">
        <v>31114144</v>
      </c>
      <c r="E254">
        <v>1</v>
      </c>
      <c r="F254">
        <v>1</v>
      </c>
      <c r="G254">
        <v>30570983</v>
      </c>
      <c r="H254">
        <v>3</v>
      </c>
      <c r="I254" t="s">
        <v>1045</v>
      </c>
      <c r="J254" t="s">
        <v>1046</v>
      </c>
      <c r="K254" t="s">
        <v>1047</v>
      </c>
      <c r="L254">
        <v>1349</v>
      </c>
      <c r="N254">
        <v>1009</v>
      </c>
      <c r="O254" t="s">
        <v>1048</v>
      </c>
      <c r="P254" t="s">
        <v>1048</v>
      </c>
      <c r="Q254">
        <v>1E-3</v>
      </c>
      <c r="X254">
        <v>2</v>
      </c>
      <c r="Y254">
        <v>7.0000000000000007E-2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</v>
      </c>
      <c r="AH254">
        <v>2</v>
      </c>
      <c r="AI254">
        <v>50628750</v>
      </c>
      <c r="AJ254">
        <v>206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ROW(Source!A527)</f>
        <v>527</v>
      </c>
      <c r="B255">
        <v>50628769</v>
      </c>
      <c r="C255">
        <v>50628736</v>
      </c>
      <c r="D255">
        <v>46148554</v>
      </c>
      <c r="E255">
        <v>1</v>
      </c>
      <c r="F255">
        <v>1</v>
      </c>
      <c r="G255">
        <v>30570983</v>
      </c>
      <c r="H255">
        <v>3</v>
      </c>
      <c r="I255" t="s">
        <v>1049</v>
      </c>
      <c r="J255" t="s">
        <v>1050</v>
      </c>
      <c r="K255" t="s">
        <v>1051</v>
      </c>
      <c r="L255">
        <v>1356</v>
      </c>
      <c r="N255">
        <v>1010</v>
      </c>
      <c r="O255" t="s">
        <v>540</v>
      </c>
      <c r="P255" t="s">
        <v>540</v>
      </c>
      <c r="Q255">
        <v>1000</v>
      </c>
      <c r="X255">
        <v>2E-3</v>
      </c>
      <c r="Y255">
        <v>56.17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2E-3</v>
      </c>
      <c r="AH255">
        <v>2</v>
      </c>
      <c r="AI255">
        <v>50628751</v>
      </c>
      <c r="AJ255">
        <v>209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ROW(Source!A527)</f>
        <v>527</v>
      </c>
      <c r="B256">
        <v>50628770</v>
      </c>
      <c r="C256">
        <v>50628736</v>
      </c>
      <c r="D256">
        <v>46148713</v>
      </c>
      <c r="E256">
        <v>1</v>
      </c>
      <c r="F256">
        <v>1</v>
      </c>
      <c r="G256">
        <v>30570983</v>
      </c>
      <c r="H256">
        <v>3</v>
      </c>
      <c r="I256" t="s">
        <v>1015</v>
      </c>
      <c r="J256" t="s">
        <v>1016</v>
      </c>
      <c r="K256" t="s">
        <v>1017</v>
      </c>
      <c r="L256">
        <v>1354</v>
      </c>
      <c r="N256">
        <v>1010</v>
      </c>
      <c r="O256" t="s">
        <v>402</v>
      </c>
      <c r="P256" t="s">
        <v>402</v>
      </c>
      <c r="Q256">
        <v>1</v>
      </c>
      <c r="X256">
        <v>1</v>
      </c>
      <c r="Y256">
        <v>14.99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</v>
      </c>
      <c r="AH256">
        <v>2</v>
      </c>
      <c r="AI256">
        <v>50628752</v>
      </c>
      <c r="AJ256">
        <v>210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ROW(Source!A527)</f>
        <v>527</v>
      </c>
      <c r="B257">
        <v>50628771</v>
      </c>
      <c r="C257">
        <v>50628736</v>
      </c>
      <c r="D257">
        <v>40406100</v>
      </c>
      <c r="E257">
        <v>30570983</v>
      </c>
      <c r="F257">
        <v>1</v>
      </c>
      <c r="G257">
        <v>30570983</v>
      </c>
      <c r="H257">
        <v>3</v>
      </c>
      <c r="I257" t="s">
        <v>1148</v>
      </c>
      <c r="J257" t="s">
        <v>3</v>
      </c>
      <c r="K257" t="s">
        <v>1166</v>
      </c>
      <c r="L257">
        <v>1346</v>
      </c>
      <c r="N257">
        <v>1009</v>
      </c>
      <c r="O257" t="s">
        <v>262</v>
      </c>
      <c r="P257" t="s">
        <v>262</v>
      </c>
      <c r="Q257">
        <v>1</v>
      </c>
      <c r="X257">
        <v>0.38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3</v>
      </c>
      <c r="AG257">
        <v>0.38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ROW(Source!A527)</f>
        <v>527</v>
      </c>
      <c r="B258">
        <v>50628772</v>
      </c>
      <c r="C258">
        <v>50628736</v>
      </c>
      <c r="D258">
        <v>45913806</v>
      </c>
      <c r="E258">
        <v>30570983</v>
      </c>
      <c r="F258">
        <v>1</v>
      </c>
      <c r="G258">
        <v>30570983</v>
      </c>
      <c r="H258">
        <v>3</v>
      </c>
      <c r="I258" t="s">
        <v>1167</v>
      </c>
      <c r="J258" t="s">
        <v>3</v>
      </c>
      <c r="K258" t="s">
        <v>1168</v>
      </c>
      <c r="L258">
        <v>1354</v>
      </c>
      <c r="N258">
        <v>1010</v>
      </c>
      <c r="O258" t="s">
        <v>402</v>
      </c>
      <c r="P258" t="s">
        <v>402</v>
      </c>
      <c r="Q258">
        <v>1</v>
      </c>
      <c r="X258">
        <v>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1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ROW(Source!A527)</f>
        <v>527</v>
      </c>
      <c r="B259">
        <v>50628773</v>
      </c>
      <c r="C259">
        <v>50628736</v>
      </c>
      <c r="D259">
        <v>45915805</v>
      </c>
      <c r="E259">
        <v>30570983</v>
      </c>
      <c r="F259">
        <v>1</v>
      </c>
      <c r="G259">
        <v>30570983</v>
      </c>
      <c r="H259">
        <v>3</v>
      </c>
      <c r="I259" t="s">
        <v>1169</v>
      </c>
      <c r="J259" t="s">
        <v>3</v>
      </c>
      <c r="K259" t="s">
        <v>1170</v>
      </c>
      <c r="L259">
        <v>1354</v>
      </c>
      <c r="N259">
        <v>1010</v>
      </c>
      <c r="O259" t="s">
        <v>402</v>
      </c>
      <c r="P259" t="s">
        <v>402</v>
      </c>
      <c r="Q259">
        <v>1</v>
      </c>
      <c r="X259">
        <v>6.1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6.1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ROW(Source!A527)</f>
        <v>527</v>
      </c>
      <c r="B260">
        <v>50628774</v>
      </c>
      <c r="C260">
        <v>50628736</v>
      </c>
      <c r="D260">
        <v>40424682</v>
      </c>
      <c r="E260">
        <v>30570983</v>
      </c>
      <c r="F260">
        <v>1</v>
      </c>
      <c r="G260">
        <v>30570983</v>
      </c>
      <c r="H260">
        <v>3</v>
      </c>
      <c r="I260" t="s">
        <v>1171</v>
      </c>
      <c r="J260" t="s">
        <v>3</v>
      </c>
      <c r="K260" t="s">
        <v>1172</v>
      </c>
      <c r="L260">
        <v>1348</v>
      </c>
      <c r="N260">
        <v>1009</v>
      </c>
      <c r="O260" t="s">
        <v>84</v>
      </c>
      <c r="P260" t="s">
        <v>84</v>
      </c>
      <c r="Q260">
        <v>1000</v>
      </c>
      <c r="X260">
        <v>2E-3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2E-3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ROW(Source!A528)</f>
        <v>528</v>
      </c>
      <c r="B261">
        <v>50628755</v>
      </c>
      <c r="C261">
        <v>50628736</v>
      </c>
      <c r="D261">
        <v>40404405</v>
      </c>
      <c r="E261">
        <v>30570983</v>
      </c>
      <c r="F261">
        <v>1</v>
      </c>
      <c r="G261">
        <v>30570983</v>
      </c>
      <c r="H261">
        <v>1</v>
      </c>
      <c r="I261" t="s">
        <v>887</v>
      </c>
      <c r="J261" t="s">
        <v>3</v>
      </c>
      <c r="K261" t="s">
        <v>888</v>
      </c>
      <c r="L261">
        <v>1191</v>
      </c>
      <c r="N261">
        <v>1013</v>
      </c>
      <c r="O261" t="s">
        <v>889</v>
      </c>
      <c r="P261" t="s">
        <v>889</v>
      </c>
      <c r="Q261">
        <v>1</v>
      </c>
      <c r="X261">
        <v>2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567</v>
      </c>
      <c r="AG261">
        <v>1.6</v>
      </c>
      <c r="AH261">
        <v>2</v>
      </c>
      <c r="AI261">
        <v>50628737</v>
      </c>
      <c r="AJ261">
        <v>211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ROW(Source!A528)</f>
        <v>528</v>
      </c>
      <c r="B262">
        <v>50628756</v>
      </c>
      <c r="C262">
        <v>50628736</v>
      </c>
      <c r="D262">
        <v>46170623</v>
      </c>
      <c r="E262">
        <v>1</v>
      </c>
      <c r="F262">
        <v>1</v>
      </c>
      <c r="G262">
        <v>30570983</v>
      </c>
      <c r="H262">
        <v>2</v>
      </c>
      <c r="I262" t="s">
        <v>1018</v>
      </c>
      <c r="J262" t="s">
        <v>1019</v>
      </c>
      <c r="K262" t="s">
        <v>1020</v>
      </c>
      <c r="L262">
        <v>1368</v>
      </c>
      <c r="N262">
        <v>1011</v>
      </c>
      <c r="O262" t="s">
        <v>893</v>
      </c>
      <c r="P262" t="s">
        <v>893</v>
      </c>
      <c r="Q262">
        <v>1</v>
      </c>
      <c r="X262">
        <v>0.11</v>
      </c>
      <c r="Y262">
        <v>0</v>
      </c>
      <c r="Z262">
        <v>7.11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567</v>
      </c>
      <c r="AG262">
        <v>8.8000000000000009E-2</v>
      </c>
      <c r="AH262">
        <v>2</v>
      </c>
      <c r="AI262">
        <v>50628738</v>
      </c>
      <c r="AJ262">
        <v>212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ROW(Source!A528)</f>
        <v>528</v>
      </c>
      <c r="B263">
        <v>50628757</v>
      </c>
      <c r="C263">
        <v>50628736</v>
      </c>
      <c r="D263">
        <v>46170867</v>
      </c>
      <c r="E263">
        <v>1</v>
      </c>
      <c r="F263">
        <v>1</v>
      </c>
      <c r="G263">
        <v>30570983</v>
      </c>
      <c r="H263">
        <v>2</v>
      </c>
      <c r="I263" t="s">
        <v>939</v>
      </c>
      <c r="J263" t="s">
        <v>940</v>
      </c>
      <c r="K263" t="s">
        <v>941</v>
      </c>
      <c r="L263">
        <v>1368</v>
      </c>
      <c r="N263">
        <v>1011</v>
      </c>
      <c r="O263" t="s">
        <v>893</v>
      </c>
      <c r="P263" t="s">
        <v>893</v>
      </c>
      <c r="Q263">
        <v>1</v>
      </c>
      <c r="X263">
        <v>0.01</v>
      </c>
      <c r="Y263">
        <v>0</v>
      </c>
      <c r="Z263">
        <v>83.1</v>
      </c>
      <c r="AA263">
        <v>12.62</v>
      </c>
      <c r="AB263">
        <v>0</v>
      </c>
      <c r="AC263">
        <v>0</v>
      </c>
      <c r="AD263">
        <v>1</v>
      </c>
      <c r="AE263">
        <v>0</v>
      </c>
      <c r="AF263" t="s">
        <v>567</v>
      </c>
      <c r="AG263">
        <v>8.0000000000000002E-3</v>
      </c>
      <c r="AH263">
        <v>2</v>
      </c>
      <c r="AI263">
        <v>50628739</v>
      </c>
      <c r="AJ263">
        <v>213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ROW(Source!A528)</f>
        <v>528</v>
      </c>
      <c r="B264">
        <v>50628758</v>
      </c>
      <c r="C264">
        <v>50628736</v>
      </c>
      <c r="D264">
        <v>46170951</v>
      </c>
      <c r="E264">
        <v>1</v>
      </c>
      <c r="F264">
        <v>1</v>
      </c>
      <c r="G264">
        <v>30570983</v>
      </c>
      <c r="H264">
        <v>2</v>
      </c>
      <c r="I264" t="s">
        <v>1021</v>
      </c>
      <c r="J264" t="s">
        <v>1022</v>
      </c>
      <c r="K264" t="s">
        <v>1023</v>
      </c>
      <c r="L264">
        <v>1368</v>
      </c>
      <c r="N264">
        <v>1011</v>
      </c>
      <c r="O264" t="s">
        <v>893</v>
      </c>
      <c r="P264" t="s">
        <v>893</v>
      </c>
      <c r="Q264">
        <v>1</v>
      </c>
      <c r="X264">
        <v>0.18</v>
      </c>
      <c r="Y264">
        <v>0</v>
      </c>
      <c r="Z264">
        <v>1.4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567</v>
      </c>
      <c r="AG264">
        <v>0.14399999999999999</v>
      </c>
      <c r="AH264">
        <v>2</v>
      </c>
      <c r="AI264">
        <v>50628740</v>
      </c>
      <c r="AJ264">
        <v>214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ROW(Source!A528)</f>
        <v>528</v>
      </c>
      <c r="B265">
        <v>50628759</v>
      </c>
      <c r="C265">
        <v>50628736</v>
      </c>
      <c r="D265">
        <v>46093437</v>
      </c>
      <c r="E265">
        <v>1</v>
      </c>
      <c r="F265">
        <v>1</v>
      </c>
      <c r="G265">
        <v>30570983</v>
      </c>
      <c r="H265">
        <v>2</v>
      </c>
      <c r="I265" t="s">
        <v>1024</v>
      </c>
      <c r="J265" t="s">
        <v>1025</v>
      </c>
      <c r="K265" t="s">
        <v>1026</v>
      </c>
      <c r="L265">
        <v>1368</v>
      </c>
      <c r="N265">
        <v>1011</v>
      </c>
      <c r="O265" t="s">
        <v>893</v>
      </c>
      <c r="P265" t="s">
        <v>893</v>
      </c>
      <c r="Q265">
        <v>1</v>
      </c>
      <c r="X265">
        <v>0.03</v>
      </c>
      <c r="Y265">
        <v>0</v>
      </c>
      <c r="Z265">
        <v>0.35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567</v>
      </c>
      <c r="AG265">
        <v>2.4E-2</v>
      </c>
      <c r="AH265">
        <v>2</v>
      </c>
      <c r="AI265">
        <v>50628741</v>
      </c>
      <c r="AJ265">
        <v>215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ROW(Source!A528)</f>
        <v>528</v>
      </c>
      <c r="B266">
        <v>50628760</v>
      </c>
      <c r="C266">
        <v>50628736</v>
      </c>
      <c r="D266">
        <v>31111826</v>
      </c>
      <c r="E266">
        <v>1</v>
      </c>
      <c r="F266">
        <v>1</v>
      </c>
      <c r="G266">
        <v>30570983</v>
      </c>
      <c r="H266">
        <v>3</v>
      </c>
      <c r="I266" t="s">
        <v>1027</v>
      </c>
      <c r="J266" t="s">
        <v>1028</v>
      </c>
      <c r="K266" t="s">
        <v>1029</v>
      </c>
      <c r="L266">
        <v>1346</v>
      </c>
      <c r="N266">
        <v>1009</v>
      </c>
      <c r="O266" t="s">
        <v>262</v>
      </c>
      <c r="P266" t="s">
        <v>262</v>
      </c>
      <c r="Q266">
        <v>1</v>
      </c>
      <c r="X266">
        <v>4.0000000000000001E-3</v>
      </c>
      <c r="Y266">
        <v>13.96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4.0000000000000001E-3</v>
      </c>
      <c r="AH266">
        <v>2</v>
      </c>
      <c r="AI266">
        <v>50628742</v>
      </c>
      <c r="AJ266">
        <v>216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ROW(Source!A528)</f>
        <v>528</v>
      </c>
      <c r="B267">
        <v>50628761</v>
      </c>
      <c r="C267">
        <v>50628736</v>
      </c>
      <c r="D267">
        <v>46136793</v>
      </c>
      <c r="E267">
        <v>1</v>
      </c>
      <c r="F267">
        <v>1</v>
      </c>
      <c r="G267">
        <v>30570983</v>
      </c>
      <c r="H267">
        <v>3</v>
      </c>
      <c r="I267" t="s">
        <v>1030</v>
      </c>
      <c r="J267" t="s">
        <v>1031</v>
      </c>
      <c r="K267" t="s">
        <v>1032</v>
      </c>
      <c r="L267">
        <v>1346</v>
      </c>
      <c r="N267">
        <v>1009</v>
      </c>
      <c r="O267" t="s">
        <v>262</v>
      </c>
      <c r="P267" t="s">
        <v>262</v>
      </c>
      <c r="Q267">
        <v>1</v>
      </c>
      <c r="X267">
        <v>4.7E-2</v>
      </c>
      <c r="Y267">
        <v>29.9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4.7E-2</v>
      </c>
      <c r="AH267">
        <v>2</v>
      </c>
      <c r="AI267">
        <v>50628743</v>
      </c>
      <c r="AJ267">
        <v>217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ROW(Source!A528)</f>
        <v>528</v>
      </c>
      <c r="B268">
        <v>50628762</v>
      </c>
      <c r="C268">
        <v>50628736</v>
      </c>
      <c r="D268">
        <v>46136840</v>
      </c>
      <c r="E268">
        <v>1</v>
      </c>
      <c r="F268">
        <v>1</v>
      </c>
      <c r="G268">
        <v>30570983</v>
      </c>
      <c r="H268">
        <v>3</v>
      </c>
      <c r="I268" t="s">
        <v>1033</v>
      </c>
      <c r="J268" t="s">
        <v>1034</v>
      </c>
      <c r="K268" t="s">
        <v>1035</v>
      </c>
      <c r="L268">
        <v>1348</v>
      </c>
      <c r="N268">
        <v>1009</v>
      </c>
      <c r="O268" t="s">
        <v>84</v>
      </c>
      <c r="P268" t="s">
        <v>84</v>
      </c>
      <c r="Q268">
        <v>1000</v>
      </c>
      <c r="X268">
        <v>6.9999999999999994E-5</v>
      </c>
      <c r="Y268">
        <v>8596.85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6.9999999999999994E-5</v>
      </c>
      <c r="AH268">
        <v>2</v>
      </c>
      <c r="AI268">
        <v>50628744</v>
      </c>
      <c r="AJ268">
        <v>218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ROW(Source!A528)</f>
        <v>528</v>
      </c>
      <c r="B269">
        <v>50628763</v>
      </c>
      <c r="C269">
        <v>50628736</v>
      </c>
      <c r="D269">
        <v>46136870</v>
      </c>
      <c r="E269">
        <v>1</v>
      </c>
      <c r="F269">
        <v>1</v>
      </c>
      <c r="G269">
        <v>30570983</v>
      </c>
      <c r="H269">
        <v>3</v>
      </c>
      <c r="I269" t="s">
        <v>1003</v>
      </c>
      <c r="J269" t="s">
        <v>1004</v>
      </c>
      <c r="K269" t="s">
        <v>1005</v>
      </c>
      <c r="L269">
        <v>1346</v>
      </c>
      <c r="N269">
        <v>1009</v>
      </c>
      <c r="O269" t="s">
        <v>262</v>
      </c>
      <c r="P269" t="s">
        <v>262</v>
      </c>
      <c r="Q269">
        <v>1</v>
      </c>
      <c r="X269">
        <v>3.5999999999999997E-2</v>
      </c>
      <c r="Y269">
        <v>159.07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3.5999999999999997E-2</v>
      </c>
      <c r="AH269">
        <v>2</v>
      </c>
      <c r="AI269">
        <v>50628745</v>
      </c>
      <c r="AJ269">
        <v>219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ROW(Source!A528)</f>
        <v>528</v>
      </c>
      <c r="B270">
        <v>50628764</v>
      </c>
      <c r="C270">
        <v>50628736</v>
      </c>
      <c r="D270">
        <v>46136087</v>
      </c>
      <c r="E270">
        <v>1</v>
      </c>
      <c r="F270">
        <v>1</v>
      </c>
      <c r="G270">
        <v>30570983</v>
      </c>
      <c r="H270">
        <v>3</v>
      </c>
      <c r="I270" t="s">
        <v>1036</v>
      </c>
      <c r="J270" t="s">
        <v>1037</v>
      </c>
      <c r="K270" t="s">
        <v>1038</v>
      </c>
      <c r="L270">
        <v>1354</v>
      </c>
      <c r="N270">
        <v>1010</v>
      </c>
      <c r="O270" t="s">
        <v>402</v>
      </c>
      <c r="P270" t="s">
        <v>402</v>
      </c>
      <c r="Q270">
        <v>1</v>
      </c>
      <c r="X270">
        <v>1.3</v>
      </c>
      <c r="Y270">
        <v>3.86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1.3</v>
      </c>
      <c r="AH270">
        <v>2</v>
      </c>
      <c r="AI270">
        <v>50628746</v>
      </c>
      <c r="AJ270">
        <v>220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ROW(Source!A528)</f>
        <v>528</v>
      </c>
      <c r="B271">
        <v>50628765</v>
      </c>
      <c r="C271">
        <v>50628736</v>
      </c>
      <c r="D271">
        <v>46136088</v>
      </c>
      <c r="E271">
        <v>1</v>
      </c>
      <c r="F271">
        <v>1</v>
      </c>
      <c r="G271">
        <v>30570983</v>
      </c>
      <c r="H271">
        <v>3</v>
      </c>
      <c r="I271" t="s">
        <v>1006</v>
      </c>
      <c r="J271" t="s">
        <v>1007</v>
      </c>
      <c r="K271" t="s">
        <v>1008</v>
      </c>
      <c r="L271">
        <v>1354</v>
      </c>
      <c r="N271">
        <v>1010</v>
      </c>
      <c r="O271" t="s">
        <v>402</v>
      </c>
      <c r="P271" t="s">
        <v>402</v>
      </c>
      <c r="Q271">
        <v>1</v>
      </c>
      <c r="X271">
        <v>1.4</v>
      </c>
      <c r="Y271">
        <v>0.89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1.4</v>
      </c>
      <c r="AH271">
        <v>2</v>
      </c>
      <c r="AI271">
        <v>50628747</v>
      </c>
      <c r="AJ271">
        <v>221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ROW(Source!A528)</f>
        <v>528</v>
      </c>
      <c r="B272">
        <v>50628766</v>
      </c>
      <c r="C272">
        <v>50628736</v>
      </c>
      <c r="D272">
        <v>46137340</v>
      </c>
      <c r="E272">
        <v>1</v>
      </c>
      <c r="F272">
        <v>1</v>
      </c>
      <c r="G272">
        <v>30570983</v>
      </c>
      <c r="H272">
        <v>3</v>
      </c>
      <c r="I272" t="s">
        <v>1039</v>
      </c>
      <c r="J272" t="s">
        <v>1040</v>
      </c>
      <c r="K272" t="s">
        <v>1041</v>
      </c>
      <c r="L272">
        <v>1346</v>
      </c>
      <c r="N272">
        <v>1009</v>
      </c>
      <c r="O272" t="s">
        <v>262</v>
      </c>
      <c r="P272" t="s">
        <v>262</v>
      </c>
      <c r="Q272">
        <v>1</v>
      </c>
      <c r="X272">
        <v>1.4E-2</v>
      </c>
      <c r="Y272">
        <v>15.11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1.4E-2</v>
      </c>
      <c r="AH272">
        <v>2</v>
      </c>
      <c r="AI272">
        <v>50628748</v>
      </c>
      <c r="AJ272">
        <v>222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ROW(Source!A528)</f>
        <v>528</v>
      </c>
      <c r="B273">
        <v>50628767</v>
      </c>
      <c r="C273">
        <v>50628736</v>
      </c>
      <c r="D273">
        <v>31113627</v>
      </c>
      <c r="E273">
        <v>1</v>
      </c>
      <c r="F273">
        <v>1</v>
      </c>
      <c r="G273">
        <v>30570983</v>
      </c>
      <c r="H273">
        <v>3</v>
      </c>
      <c r="I273" t="s">
        <v>1042</v>
      </c>
      <c r="J273" t="s">
        <v>1043</v>
      </c>
      <c r="K273" t="s">
        <v>1044</v>
      </c>
      <c r="L273">
        <v>1346</v>
      </c>
      <c r="N273">
        <v>1009</v>
      </c>
      <c r="O273" t="s">
        <v>262</v>
      </c>
      <c r="P273" t="s">
        <v>262</v>
      </c>
      <c r="Q273">
        <v>1</v>
      </c>
      <c r="X273">
        <v>8.9999999999999993E-3</v>
      </c>
      <c r="Y273">
        <v>23.12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8.9999999999999993E-3</v>
      </c>
      <c r="AH273">
        <v>2</v>
      </c>
      <c r="AI273">
        <v>50628749</v>
      </c>
      <c r="AJ273">
        <v>223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ROW(Source!A528)</f>
        <v>528</v>
      </c>
      <c r="B274">
        <v>50628768</v>
      </c>
      <c r="C274">
        <v>50628736</v>
      </c>
      <c r="D274">
        <v>31114144</v>
      </c>
      <c r="E274">
        <v>1</v>
      </c>
      <c r="F274">
        <v>1</v>
      </c>
      <c r="G274">
        <v>30570983</v>
      </c>
      <c r="H274">
        <v>3</v>
      </c>
      <c r="I274" t="s">
        <v>1045</v>
      </c>
      <c r="J274" t="s">
        <v>1046</v>
      </c>
      <c r="K274" t="s">
        <v>1047</v>
      </c>
      <c r="L274">
        <v>1349</v>
      </c>
      <c r="N274">
        <v>1009</v>
      </c>
      <c r="O274" t="s">
        <v>1048</v>
      </c>
      <c r="P274" t="s">
        <v>1048</v>
      </c>
      <c r="Q274">
        <v>1E-3</v>
      </c>
      <c r="X274">
        <v>2</v>
      </c>
      <c r="Y274">
        <v>7.0000000000000007E-2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2</v>
      </c>
      <c r="AH274">
        <v>2</v>
      </c>
      <c r="AI274">
        <v>50628750</v>
      </c>
      <c r="AJ274">
        <v>224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ROW(Source!A528)</f>
        <v>528</v>
      </c>
      <c r="B275">
        <v>50628769</v>
      </c>
      <c r="C275">
        <v>50628736</v>
      </c>
      <c r="D275">
        <v>46148554</v>
      </c>
      <c r="E275">
        <v>1</v>
      </c>
      <c r="F275">
        <v>1</v>
      </c>
      <c r="G275">
        <v>30570983</v>
      </c>
      <c r="H275">
        <v>3</v>
      </c>
      <c r="I275" t="s">
        <v>1049</v>
      </c>
      <c r="J275" t="s">
        <v>1050</v>
      </c>
      <c r="K275" t="s">
        <v>1051</v>
      </c>
      <c r="L275">
        <v>1356</v>
      </c>
      <c r="N275">
        <v>1010</v>
      </c>
      <c r="O275" t="s">
        <v>540</v>
      </c>
      <c r="P275" t="s">
        <v>540</v>
      </c>
      <c r="Q275">
        <v>1000</v>
      </c>
      <c r="X275">
        <v>2E-3</v>
      </c>
      <c r="Y275">
        <v>56.17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2E-3</v>
      </c>
      <c r="AH275">
        <v>2</v>
      </c>
      <c r="AI275">
        <v>50628751</v>
      </c>
      <c r="AJ275">
        <v>227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ROW(Source!A528)</f>
        <v>528</v>
      </c>
      <c r="B276">
        <v>50628770</v>
      </c>
      <c r="C276">
        <v>50628736</v>
      </c>
      <c r="D276">
        <v>46148713</v>
      </c>
      <c r="E276">
        <v>1</v>
      </c>
      <c r="F276">
        <v>1</v>
      </c>
      <c r="G276">
        <v>30570983</v>
      </c>
      <c r="H276">
        <v>3</v>
      </c>
      <c r="I276" t="s">
        <v>1015</v>
      </c>
      <c r="J276" t="s">
        <v>1016</v>
      </c>
      <c r="K276" t="s">
        <v>1017</v>
      </c>
      <c r="L276">
        <v>1354</v>
      </c>
      <c r="N276">
        <v>1010</v>
      </c>
      <c r="O276" t="s">
        <v>402</v>
      </c>
      <c r="P276" t="s">
        <v>402</v>
      </c>
      <c r="Q276">
        <v>1</v>
      </c>
      <c r="X276">
        <v>1</v>
      </c>
      <c r="Y276">
        <v>14.99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</v>
      </c>
      <c r="AH276">
        <v>2</v>
      </c>
      <c r="AI276">
        <v>50628752</v>
      </c>
      <c r="AJ276">
        <v>228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ROW(Source!A528)</f>
        <v>528</v>
      </c>
      <c r="B277">
        <v>50628771</v>
      </c>
      <c r="C277">
        <v>50628736</v>
      </c>
      <c r="D277">
        <v>40406100</v>
      </c>
      <c r="E277">
        <v>30570983</v>
      </c>
      <c r="F277">
        <v>1</v>
      </c>
      <c r="G277">
        <v>30570983</v>
      </c>
      <c r="H277">
        <v>3</v>
      </c>
      <c r="I277" t="s">
        <v>1148</v>
      </c>
      <c r="J277" t="s">
        <v>3</v>
      </c>
      <c r="K277" t="s">
        <v>1166</v>
      </c>
      <c r="L277">
        <v>1346</v>
      </c>
      <c r="N277">
        <v>1009</v>
      </c>
      <c r="O277" t="s">
        <v>262</v>
      </c>
      <c r="P277" t="s">
        <v>262</v>
      </c>
      <c r="Q277">
        <v>1</v>
      </c>
      <c r="X277">
        <v>0.38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0.38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ROW(Source!A528)</f>
        <v>528</v>
      </c>
      <c r="B278">
        <v>50628772</v>
      </c>
      <c r="C278">
        <v>50628736</v>
      </c>
      <c r="D278">
        <v>45913806</v>
      </c>
      <c r="E278">
        <v>30570983</v>
      </c>
      <c r="F278">
        <v>1</v>
      </c>
      <c r="G278">
        <v>30570983</v>
      </c>
      <c r="H278">
        <v>3</v>
      </c>
      <c r="I278" t="s">
        <v>1167</v>
      </c>
      <c r="J278" t="s">
        <v>3</v>
      </c>
      <c r="K278" t="s">
        <v>1168</v>
      </c>
      <c r="L278">
        <v>1354</v>
      </c>
      <c r="N278">
        <v>1010</v>
      </c>
      <c r="O278" t="s">
        <v>402</v>
      </c>
      <c r="P278" t="s">
        <v>402</v>
      </c>
      <c r="Q278">
        <v>1</v>
      </c>
      <c r="X278">
        <v>1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1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ROW(Source!A528)</f>
        <v>528</v>
      </c>
      <c r="B279">
        <v>50628773</v>
      </c>
      <c r="C279">
        <v>50628736</v>
      </c>
      <c r="D279">
        <v>45915805</v>
      </c>
      <c r="E279">
        <v>30570983</v>
      </c>
      <c r="F279">
        <v>1</v>
      </c>
      <c r="G279">
        <v>30570983</v>
      </c>
      <c r="H279">
        <v>3</v>
      </c>
      <c r="I279" t="s">
        <v>1169</v>
      </c>
      <c r="J279" t="s">
        <v>3</v>
      </c>
      <c r="K279" t="s">
        <v>1170</v>
      </c>
      <c r="L279">
        <v>1354</v>
      </c>
      <c r="N279">
        <v>1010</v>
      </c>
      <c r="O279" t="s">
        <v>402</v>
      </c>
      <c r="P279" t="s">
        <v>402</v>
      </c>
      <c r="Q279">
        <v>1</v>
      </c>
      <c r="X279">
        <v>6.1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 t="s">
        <v>3</v>
      </c>
      <c r="AG279">
        <v>6.1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ROW(Source!A528)</f>
        <v>528</v>
      </c>
      <c r="B280">
        <v>50628774</v>
      </c>
      <c r="C280">
        <v>50628736</v>
      </c>
      <c r="D280">
        <v>40424682</v>
      </c>
      <c r="E280">
        <v>30570983</v>
      </c>
      <c r="F280">
        <v>1</v>
      </c>
      <c r="G280">
        <v>30570983</v>
      </c>
      <c r="H280">
        <v>3</v>
      </c>
      <c r="I280" t="s">
        <v>1171</v>
      </c>
      <c r="J280" t="s">
        <v>3</v>
      </c>
      <c r="K280" t="s">
        <v>1172</v>
      </c>
      <c r="L280">
        <v>1348</v>
      </c>
      <c r="N280">
        <v>1009</v>
      </c>
      <c r="O280" t="s">
        <v>84</v>
      </c>
      <c r="P280" t="s">
        <v>84</v>
      </c>
      <c r="Q280">
        <v>1000</v>
      </c>
      <c r="X280">
        <v>2E-3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2E-3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ROW(Source!A533)</f>
        <v>533</v>
      </c>
      <c r="B281">
        <v>50628793</v>
      </c>
      <c r="C281">
        <v>50628777</v>
      </c>
      <c r="D281">
        <v>40404405</v>
      </c>
      <c r="E281">
        <v>30570983</v>
      </c>
      <c r="F281">
        <v>1</v>
      </c>
      <c r="G281">
        <v>30570983</v>
      </c>
      <c r="H281">
        <v>1</v>
      </c>
      <c r="I281" t="s">
        <v>887</v>
      </c>
      <c r="J281" t="s">
        <v>3</v>
      </c>
      <c r="K281" t="s">
        <v>888</v>
      </c>
      <c r="L281">
        <v>1191</v>
      </c>
      <c r="N281">
        <v>1013</v>
      </c>
      <c r="O281" t="s">
        <v>889</v>
      </c>
      <c r="P281" t="s">
        <v>889</v>
      </c>
      <c r="Q281">
        <v>1</v>
      </c>
      <c r="X281">
        <v>1.34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567</v>
      </c>
      <c r="AG281">
        <v>1.0720000000000001</v>
      </c>
      <c r="AH281">
        <v>2</v>
      </c>
      <c r="AI281">
        <v>50628778</v>
      </c>
      <c r="AJ281">
        <v>229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ROW(Source!A533)</f>
        <v>533</v>
      </c>
      <c r="B282">
        <v>50628794</v>
      </c>
      <c r="C282">
        <v>50628777</v>
      </c>
      <c r="D282">
        <v>46170623</v>
      </c>
      <c r="E282">
        <v>1</v>
      </c>
      <c r="F282">
        <v>1</v>
      </c>
      <c r="G282">
        <v>30570983</v>
      </c>
      <c r="H282">
        <v>2</v>
      </c>
      <c r="I282" t="s">
        <v>1018</v>
      </c>
      <c r="J282" t="s">
        <v>1019</v>
      </c>
      <c r="K282" t="s">
        <v>1020</v>
      </c>
      <c r="L282">
        <v>1368</v>
      </c>
      <c r="N282">
        <v>1011</v>
      </c>
      <c r="O282" t="s">
        <v>893</v>
      </c>
      <c r="P282" t="s">
        <v>893</v>
      </c>
      <c r="Q282">
        <v>1</v>
      </c>
      <c r="X282">
        <v>0.11</v>
      </c>
      <c r="Y282">
        <v>0</v>
      </c>
      <c r="Z282">
        <v>7.11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567</v>
      </c>
      <c r="AG282">
        <v>8.8000000000000009E-2</v>
      </c>
      <c r="AH282">
        <v>2</v>
      </c>
      <c r="AI282">
        <v>50628779</v>
      </c>
      <c r="AJ282">
        <v>230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ROW(Source!A533)</f>
        <v>533</v>
      </c>
      <c r="B283">
        <v>50628795</v>
      </c>
      <c r="C283">
        <v>50628777</v>
      </c>
      <c r="D283">
        <v>46093437</v>
      </c>
      <c r="E283">
        <v>1</v>
      </c>
      <c r="F283">
        <v>1</v>
      </c>
      <c r="G283">
        <v>30570983</v>
      </c>
      <c r="H283">
        <v>2</v>
      </c>
      <c r="I283" t="s">
        <v>1024</v>
      </c>
      <c r="J283" t="s">
        <v>1025</v>
      </c>
      <c r="K283" t="s">
        <v>1026</v>
      </c>
      <c r="L283">
        <v>1368</v>
      </c>
      <c r="N283">
        <v>1011</v>
      </c>
      <c r="O283" t="s">
        <v>893</v>
      </c>
      <c r="P283" t="s">
        <v>893</v>
      </c>
      <c r="Q283">
        <v>1</v>
      </c>
      <c r="X283">
        <v>0.03</v>
      </c>
      <c r="Y283">
        <v>0</v>
      </c>
      <c r="Z283">
        <v>0.35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567</v>
      </c>
      <c r="AG283">
        <v>2.4E-2</v>
      </c>
      <c r="AH283">
        <v>2</v>
      </c>
      <c r="AI283">
        <v>50628780</v>
      </c>
      <c r="AJ283">
        <v>231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ROW(Source!A533)</f>
        <v>533</v>
      </c>
      <c r="B284">
        <v>50628796</v>
      </c>
      <c r="C284">
        <v>50628777</v>
      </c>
      <c r="D284">
        <v>31111826</v>
      </c>
      <c r="E284">
        <v>1</v>
      </c>
      <c r="F284">
        <v>1</v>
      </c>
      <c r="G284">
        <v>30570983</v>
      </c>
      <c r="H284">
        <v>3</v>
      </c>
      <c r="I284" t="s">
        <v>1027</v>
      </c>
      <c r="J284" t="s">
        <v>1028</v>
      </c>
      <c r="K284" t="s">
        <v>1029</v>
      </c>
      <c r="L284">
        <v>1346</v>
      </c>
      <c r="N284">
        <v>1009</v>
      </c>
      <c r="O284" t="s">
        <v>262</v>
      </c>
      <c r="P284" t="s">
        <v>262</v>
      </c>
      <c r="Q284">
        <v>1</v>
      </c>
      <c r="X284">
        <v>1E-3</v>
      </c>
      <c r="Y284">
        <v>13.96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1E-3</v>
      </c>
      <c r="AH284">
        <v>2</v>
      </c>
      <c r="AI284">
        <v>50628781</v>
      </c>
      <c r="AJ284">
        <v>232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ROW(Source!A533)</f>
        <v>533</v>
      </c>
      <c r="B285">
        <v>50628797</v>
      </c>
      <c r="C285">
        <v>50628777</v>
      </c>
      <c r="D285">
        <v>46136793</v>
      </c>
      <c r="E285">
        <v>1</v>
      </c>
      <c r="F285">
        <v>1</v>
      </c>
      <c r="G285">
        <v>30570983</v>
      </c>
      <c r="H285">
        <v>3</v>
      </c>
      <c r="I285" t="s">
        <v>1030</v>
      </c>
      <c r="J285" t="s">
        <v>1031</v>
      </c>
      <c r="K285" t="s">
        <v>1032</v>
      </c>
      <c r="L285">
        <v>1346</v>
      </c>
      <c r="N285">
        <v>1009</v>
      </c>
      <c r="O285" t="s">
        <v>262</v>
      </c>
      <c r="P285" t="s">
        <v>262</v>
      </c>
      <c r="Q285">
        <v>1</v>
      </c>
      <c r="X285">
        <v>3.5999999999999997E-2</v>
      </c>
      <c r="Y285">
        <v>29.9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3.5999999999999997E-2</v>
      </c>
      <c r="AH285">
        <v>2</v>
      </c>
      <c r="AI285">
        <v>50628782</v>
      </c>
      <c r="AJ285">
        <v>233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ROW(Source!A533)</f>
        <v>533</v>
      </c>
      <c r="B286">
        <v>50628798</v>
      </c>
      <c r="C286">
        <v>50628777</v>
      </c>
      <c r="D286">
        <v>46136840</v>
      </c>
      <c r="E286">
        <v>1</v>
      </c>
      <c r="F286">
        <v>1</v>
      </c>
      <c r="G286">
        <v>30570983</v>
      </c>
      <c r="H286">
        <v>3</v>
      </c>
      <c r="I286" t="s">
        <v>1033</v>
      </c>
      <c r="J286" t="s">
        <v>1034</v>
      </c>
      <c r="K286" t="s">
        <v>1035</v>
      </c>
      <c r="L286">
        <v>1348</v>
      </c>
      <c r="N286">
        <v>1009</v>
      </c>
      <c r="O286" t="s">
        <v>84</v>
      </c>
      <c r="P286" t="s">
        <v>84</v>
      </c>
      <c r="Q286">
        <v>1000</v>
      </c>
      <c r="X286">
        <v>6.9999999999999994E-5</v>
      </c>
      <c r="Y286">
        <v>8596.85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6.9999999999999994E-5</v>
      </c>
      <c r="AH286">
        <v>2</v>
      </c>
      <c r="AI286">
        <v>50628783</v>
      </c>
      <c r="AJ286">
        <v>234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ROW(Source!A533)</f>
        <v>533</v>
      </c>
      <c r="B287">
        <v>50628799</v>
      </c>
      <c r="C287">
        <v>50628777</v>
      </c>
      <c r="D287">
        <v>46136870</v>
      </c>
      <c r="E287">
        <v>1</v>
      </c>
      <c r="F287">
        <v>1</v>
      </c>
      <c r="G287">
        <v>30570983</v>
      </c>
      <c r="H287">
        <v>3</v>
      </c>
      <c r="I287" t="s">
        <v>1003</v>
      </c>
      <c r="J287" t="s">
        <v>1004</v>
      </c>
      <c r="K287" t="s">
        <v>1005</v>
      </c>
      <c r="L287">
        <v>1346</v>
      </c>
      <c r="N287">
        <v>1009</v>
      </c>
      <c r="O287" t="s">
        <v>262</v>
      </c>
      <c r="P287" t="s">
        <v>262</v>
      </c>
      <c r="Q287">
        <v>1</v>
      </c>
      <c r="X287">
        <v>1.2E-2</v>
      </c>
      <c r="Y287">
        <v>159.07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1.2E-2</v>
      </c>
      <c r="AH287">
        <v>2</v>
      </c>
      <c r="AI287">
        <v>50628784</v>
      </c>
      <c r="AJ287">
        <v>235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ROW(Source!A533)</f>
        <v>533</v>
      </c>
      <c r="B288">
        <v>50628800</v>
      </c>
      <c r="C288">
        <v>50628777</v>
      </c>
      <c r="D288">
        <v>46136087</v>
      </c>
      <c r="E288">
        <v>1</v>
      </c>
      <c r="F288">
        <v>1</v>
      </c>
      <c r="G288">
        <v>30570983</v>
      </c>
      <c r="H288">
        <v>3</v>
      </c>
      <c r="I288" t="s">
        <v>1036</v>
      </c>
      <c r="J288" t="s">
        <v>1037</v>
      </c>
      <c r="K288" t="s">
        <v>1038</v>
      </c>
      <c r="L288">
        <v>1354</v>
      </c>
      <c r="N288">
        <v>1010</v>
      </c>
      <c r="O288" t="s">
        <v>402</v>
      </c>
      <c r="P288" t="s">
        <v>402</v>
      </c>
      <c r="Q288">
        <v>1</v>
      </c>
      <c r="X288">
        <v>1.3</v>
      </c>
      <c r="Y288">
        <v>3.86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1.3</v>
      </c>
      <c r="AH288">
        <v>2</v>
      </c>
      <c r="AI288">
        <v>50628785</v>
      </c>
      <c r="AJ288">
        <v>236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ROW(Source!A533)</f>
        <v>533</v>
      </c>
      <c r="B289">
        <v>50628801</v>
      </c>
      <c r="C289">
        <v>50628777</v>
      </c>
      <c r="D289">
        <v>46136088</v>
      </c>
      <c r="E289">
        <v>1</v>
      </c>
      <c r="F289">
        <v>1</v>
      </c>
      <c r="G289">
        <v>30570983</v>
      </c>
      <c r="H289">
        <v>3</v>
      </c>
      <c r="I289" t="s">
        <v>1006</v>
      </c>
      <c r="J289" t="s">
        <v>1007</v>
      </c>
      <c r="K289" t="s">
        <v>1008</v>
      </c>
      <c r="L289">
        <v>1354</v>
      </c>
      <c r="N289">
        <v>1010</v>
      </c>
      <c r="O289" t="s">
        <v>402</v>
      </c>
      <c r="P289" t="s">
        <v>402</v>
      </c>
      <c r="Q289">
        <v>1</v>
      </c>
      <c r="X289">
        <v>1.4</v>
      </c>
      <c r="Y289">
        <v>0.89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1.4</v>
      </c>
      <c r="AH289">
        <v>2</v>
      </c>
      <c r="AI289">
        <v>50628786</v>
      </c>
      <c r="AJ289">
        <v>237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ROW(Source!A533)</f>
        <v>533</v>
      </c>
      <c r="B290">
        <v>50628802</v>
      </c>
      <c r="C290">
        <v>50628777</v>
      </c>
      <c r="D290">
        <v>46137340</v>
      </c>
      <c r="E290">
        <v>1</v>
      </c>
      <c r="F290">
        <v>1</v>
      </c>
      <c r="G290">
        <v>30570983</v>
      </c>
      <c r="H290">
        <v>3</v>
      </c>
      <c r="I290" t="s">
        <v>1039</v>
      </c>
      <c r="J290" t="s">
        <v>1040</v>
      </c>
      <c r="K290" t="s">
        <v>1041</v>
      </c>
      <c r="L290">
        <v>1346</v>
      </c>
      <c r="N290">
        <v>1009</v>
      </c>
      <c r="O290" t="s">
        <v>262</v>
      </c>
      <c r="P290" t="s">
        <v>262</v>
      </c>
      <c r="Q290">
        <v>1</v>
      </c>
      <c r="X290">
        <v>6.0000000000000001E-3</v>
      </c>
      <c r="Y290">
        <v>15.11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6.0000000000000001E-3</v>
      </c>
      <c r="AH290">
        <v>2</v>
      </c>
      <c r="AI290">
        <v>50628787</v>
      </c>
      <c r="AJ290">
        <v>238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ROW(Source!A533)</f>
        <v>533</v>
      </c>
      <c r="B291">
        <v>50628803</v>
      </c>
      <c r="C291">
        <v>50628777</v>
      </c>
      <c r="D291">
        <v>31113627</v>
      </c>
      <c r="E291">
        <v>1</v>
      </c>
      <c r="F291">
        <v>1</v>
      </c>
      <c r="G291">
        <v>30570983</v>
      </c>
      <c r="H291">
        <v>3</v>
      </c>
      <c r="I291" t="s">
        <v>1042</v>
      </c>
      <c r="J291" t="s">
        <v>1043</v>
      </c>
      <c r="K291" t="s">
        <v>1044</v>
      </c>
      <c r="L291">
        <v>1346</v>
      </c>
      <c r="N291">
        <v>1009</v>
      </c>
      <c r="O291" t="s">
        <v>262</v>
      </c>
      <c r="P291" t="s">
        <v>262</v>
      </c>
      <c r="Q291">
        <v>1</v>
      </c>
      <c r="X291">
        <v>6.0000000000000001E-3</v>
      </c>
      <c r="Y291">
        <v>23.12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6.0000000000000001E-3</v>
      </c>
      <c r="AH291">
        <v>2</v>
      </c>
      <c r="AI291">
        <v>50628788</v>
      </c>
      <c r="AJ291">
        <v>239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ROW(Source!A533)</f>
        <v>533</v>
      </c>
      <c r="B292">
        <v>50628804</v>
      </c>
      <c r="C292">
        <v>50628777</v>
      </c>
      <c r="D292">
        <v>31114144</v>
      </c>
      <c r="E292">
        <v>1</v>
      </c>
      <c r="F292">
        <v>1</v>
      </c>
      <c r="G292">
        <v>30570983</v>
      </c>
      <c r="H292">
        <v>3</v>
      </c>
      <c r="I292" t="s">
        <v>1045</v>
      </c>
      <c r="J292" t="s">
        <v>1046</v>
      </c>
      <c r="K292" t="s">
        <v>1047</v>
      </c>
      <c r="L292">
        <v>1349</v>
      </c>
      <c r="N292">
        <v>1009</v>
      </c>
      <c r="O292" t="s">
        <v>1048</v>
      </c>
      <c r="P292" t="s">
        <v>1048</v>
      </c>
      <c r="Q292">
        <v>1E-3</v>
      </c>
      <c r="X292">
        <v>1</v>
      </c>
      <c r="Y292">
        <v>7.0000000000000007E-2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</v>
      </c>
      <c r="AH292">
        <v>2</v>
      </c>
      <c r="AI292">
        <v>50628789</v>
      </c>
      <c r="AJ292">
        <v>240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ROW(Source!A533)</f>
        <v>533</v>
      </c>
      <c r="B293">
        <v>50628805</v>
      </c>
      <c r="C293">
        <v>50628777</v>
      </c>
      <c r="D293">
        <v>46148554</v>
      </c>
      <c r="E293">
        <v>1</v>
      </c>
      <c r="F293">
        <v>1</v>
      </c>
      <c r="G293">
        <v>30570983</v>
      </c>
      <c r="H293">
        <v>3</v>
      </c>
      <c r="I293" t="s">
        <v>1049</v>
      </c>
      <c r="J293" t="s">
        <v>1050</v>
      </c>
      <c r="K293" t="s">
        <v>1051</v>
      </c>
      <c r="L293">
        <v>1356</v>
      </c>
      <c r="N293">
        <v>1010</v>
      </c>
      <c r="O293" t="s">
        <v>540</v>
      </c>
      <c r="P293" t="s">
        <v>540</v>
      </c>
      <c r="Q293">
        <v>1000</v>
      </c>
      <c r="X293">
        <v>2E-3</v>
      </c>
      <c r="Y293">
        <v>56.17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2E-3</v>
      </c>
      <c r="AH293">
        <v>2</v>
      </c>
      <c r="AI293">
        <v>50628790</v>
      </c>
      <c r="AJ293">
        <v>242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ROW(Source!A533)</f>
        <v>533</v>
      </c>
      <c r="B294">
        <v>50628806</v>
      </c>
      <c r="C294">
        <v>50628777</v>
      </c>
      <c r="D294">
        <v>46148713</v>
      </c>
      <c r="E294">
        <v>1</v>
      </c>
      <c r="F294">
        <v>1</v>
      </c>
      <c r="G294">
        <v>30570983</v>
      </c>
      <c r="H294">
        <v>3</v>
      </c>
      <c r="I294" t="s">
        <v>1015</v>
      </c>
      <c r="J294" t="s">
        <v>1016</v>
      </c>
      <c r="K294" t="s">
        <v>1017</v>
      </c>
      <c r="L294">
        <v>1354</v>
      </c>
      <c r="N294">
        <v>1010</v>
      </c>
      <c r="O294" t="s">
        <v>402</v>
      </c>
      <c r="P294" t="s">
        <v>402</v>
      </c>
      <c r="Q294">
        <v>1</v>
      </c>
      <c r="X294">
        <v>1</v>
      </c>
      <c r="Y294">
        <v>14.99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</v>
      </c>
      <c r="AH294">
        <v>2</v>
      </c>
      <c r="AI294">
        <v>50628791</v>
      </c>
      <c r="AJ294">
        <v>243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ROW(Source!A533)</f>
        <v>533</v>
      </c>
      <c r="B295">
        <v>50628807</v>
      </c>
      <c r="C295">
        <v>50628777</v>
      </c>
      <c r="D295">
        <v>40406100</v>
      </c>
      <c r="E295">
        <v>30570983</v>
      </c>
      <c r="F295">
        <v>1</v>
      </c>
      <c r="G295">
        <v>30570983</v>
      </c>
      <c r="H295">
        <v>3</v>
      </c>
      <c r="I295" t="s">
        <v>1148</v>
      </c>
      <c r="J295" t="s">
        <v>3</v>
      </c>
      <c r="K295" t="s">
        <v>1166</v>
      </c>
      <c r="L295">
        <v>1346</v>
      </c>
      <c r="N295">
        <v>1009</v>
      </c>
      <c r="O295" t="s">
        <v>262</v>
      </c>
      <c r="P295" t="s">
        <v>262</v>
      </c>
      <c r="Q295">
        <v>1</v>
      </c>
      <c r="X295">
        <v>4.9000000000000002E-2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4.9000000000000002E-2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ROW(Source!A533)</f>
        <v>533</v>
      </c>
      <c r="B296">
        <v>50628808</v>
      </c>
      <c r="C296">
        <v>50628777</v>
      </c>
      <c r="D296">
        <v>45913806</v>
      </c>
      <c r="E296">
        <v>30570983</v>
      </c>
      <c r="F296">
        <v>1</v>
      </c>
      <c r="G296">
        <v>30570983</v>
      </c>
      <c r="H296">
        <v>3</v>
      </c>
      <c r="I296" t="s">
        <v>1167</v>
      </c>
      <c r="J296" t="s">
        <v>3</v>
      </c>
      <c r="K296" t="s">
        <v>1173</v>
      </c>
      <c r="L296">
        <v>1354</v>
      </c>
      <c r="N296">
        <v>1010</v>
      </c>
      <c r="O296" t="s">
        <v>402</v>
      </c>
      <c r="P296" t="s">
        <v>402</v>
      </c>
      <c r="Q296">
        <v>1</v>
      </c>
      <c r="X296">
        <v>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1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ROW(Source!A533)</f>
        <v>533</v>
      </c>
      <c r="B297">
        <v>50628809</v>
      </c>
      <c r="C297">
        <v>50628777</v>
      </c>
      <c r="D297">
        <v>45915805</v>
      </c>
      <c r="E297">
        <v>30570983</v>
      </c>
      <c r="F297">
        <v>1</v>
      </c>
      <c r="G297">
        <v>30570983</v>
      </c>
      <c r="H297">
        <v>3</v>
      </c>
      <c r="I297" t="s">
        <v>1169</v>
      </c>
      <c r="J297" t="s">
        <v>3</v>
      </c>
      <c r="K297" t="s">
        <v>1170</v>
      </c>
      <c r="L297">
        <v>1354</v>
      </c>
      <c r="N297">
        <v>1010</v>
      </c>
      <c r="O297" t="s">
        <v>402</v>
      </c>
      <c r="P297" t="s">
        <v>402</v>
      </c>
      <c r="Q297">
        <v>1</v>
      </c>
      <c r="X297">
        <v>6.1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6.1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ROW(Source!A533)</f>
        <v>533</v>
      </c>
      <c r="B298">
        <v>50628810</v>
      </c>
      <c r="C298">
        <v>50628777</v>
      </c>
      <c r="D298">
        <v>40424682</v>
      </c>
      <c r="E298">
        <v>30570983</v>
      </c>
      <c r="F298">
        <v>1</v>
      </c>
      <c r="G298">
        <v>30570983</v>
      </c>
      <c r="H298">
        <v>3</v>
      </c>
      <c r="I298" t="s">
        <v>1171</v>
      </c>
      <c r="J298" t="s">
        <v>3</v>
      </c>
      <c r="K298" t="s">
        <v>1172</v>
      </c>
      <c r="L298">
        <v>1348</v>
      </c>
      <c r="N298">
        <v>1009</v>
      </c>
      <c r="O298" t="s">
        <v>84</v>
      </c>
      <c r="P298" t="s">
        <v>84</v>
      </c>
      <c r="Q298">
        <v>1000</v>
      </c>
      <c r="X298">
        <v>1E-3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1E-3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ROW(Source!A534)</f>
        <v>534</v>
      </c>
      <c r="B299">
        <v>50628793</v>
      </c>
      <c r="C299">
        <v>50628777</v>
      </c>
      <c r="D299">
        <v>40404405</v>
      </c>
      <c r="E299">
        <v>30570983</v>
      </c>
      <c r="F299">
        <v>1</v>
      </c>
      <c r="G299">
        <v>30570983</v>
      </c>
      <c r="H299">
        <v>1</v>
      </c>
      <c r="I299" t="s">
        <v>887</v>
      </c>
      <c r="J299" t="s">
        <v>3</v>
      </c>
      <c r="K299" t="s">
        <v>888</v>
      </c>
      <c r="L299">
        <v>1191</v>
      </c>
      <c r="N299">
        <v>1013</v>
      </c>
      <c r="O299" t="s">
        <v>889</v>
      </c>
      <c r="P299" t="s">
        <v>889</v>
      </c>
      <c r="Q299">
        <v>1</v>
      </c>
      <c r="X299">
        <v>1.34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567</v>
      </c>
      <c r="AG299">
        <v>1.0720000000000001</v>
      </c>
      <c r="AH299">
        <v>2</v>
      </c>
      <c r="AI299">
        <v>50628778</v>
      </c>
      <c r="AJ299">
        <v>244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ROW(Source!A534)</f>
        <v>534</v>
      </c>
      <c r="B300">
        <v>50628794</v>
      </c>
      <c r="C300">
        <v>50628777</v>
      </c>
      <c r="D300">
        <v>46170623</v>
      </c>
      <c r="E300">
        <v>1</v>
      </c>
      <c r="F300">
        <v>1</v>
      </c>
      <c r="G300">
        <v>30570983</v>
      </c>
      <c r="H300">
        <v>2</v>
      </c>
      <c r="I300" t="s">
        <v>1018</v>
      </c>
      <c r="J300" t="s">
        <v>1019</v>
      </c>
      <c r="K300" t="s">
        <v>1020</v>
      </c>
      <c r="L300">
        <v>1368</v>
      </c>
      <c r="N300">
        <v>1011</v>
      </c>
      <c r="O300" t="s">
        <v>893</v>
      </c>
      <c r="P300" t="s">
        <v>893</v>
      </c>
      <c r="Q300">
        <v>1</v>
      </c>
      <c r="X300">
        <v>0.11</v>
      </c>
      <c r="Y300">
        <v>0</v>
      </c>
      <c r="Z300">
        <v>7.11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567</v>
      </c>
      <c r="AG300">
        <v>8.8000000000000009E-2</v>
      </c>
      <c r="AH300">
        <v>2</v>
      </c>
      <c r="AI300">
        <v>50628779</v>
      </c>
      <c r="AJ300">
        <v>245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ROW(Source!A534)</f>
        <v>534</v>
      </c>
      <c r="B301">
        <v>50628795</v>
      </c>
      <c r="C301">
        <v>50628777</v>
      </c>
      <c r="D301">
        <v>46093437</v>
      </c>
      <c r="E301">
        <v>1</v>
      </c>
      <c r="F301">
        <v>1</v>
      </c>
      <c r="G301">
        <v>30570983</v>
      </c>
      <c r="H301">
        <v>2</v>
      </c>
      <c r="I301" t="s">
        <v>1024</v>
      </c>
      <c r="J301" t="s">
        <v>1025</v>
      </c>
      <c r="K301" t="s">
        <v>1026</v>
      </c>
      <c r="L301">
        <v>1368</v>
      </c>
      <c r="N301">
        <v>1011</v>
      </c>
      <c r="O301" t="s">
        <v>893</v>
      </c>
      <c r="P301" t="s">
        <v>893</v>
      </c>
      <c r="Q301">
        <v>1</v>
      </c>
      <c r="X301">
        <v>0.03</v>
      </c>
      <c r="Y301">
        <v>0</v>
      </c>
      <c r="Z301">
        <v>0.35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567</v>
      </c>
      <c r="AG301">
        <v>2.4E-2</v>
      </c>
      <c r="AH301">
        <v>2</v>
      </c>
      <c r="AI301">
        <v>50628780</v>
      </c>
      <c r="AJ301">
        <v>246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ROW(Source!A534)</f>
        <v>534</v>
      </c>
      <c r="B302">
        <v>50628796</v>
      </c>
      <c r="C302">
        <v>50628777</v>
      </c>
      <c r="D302">
        <v>31111826</v>
      </c>
      <c r="E302">
        <v>1</v>
      </c>
      <c r="F302">
        <v>1</v>
      </c>
      <c r="G302">
        <v>30570983</v>
      </c>
      <c r="H302">
        <v>3</v>
      </c>
      <c r="I302" t="s">
        <v>1027</v>
      </c>
      <c r="J302" t="s">
        <v>1028</v>
      </c>
      <c r="K302" t="s">
        <v>1029</v>
      </c>
      <c r="L302">
        <v>1346</v>
      </c>
      <c r="N302">
        <v>1009</v>
      </c>
      <c r="O302" t="s">
        <v>262</v>
      </c>
      <c r="P302" t="s">
        <v>262</v>
      </c>
      <c r="Q302">
        <v>1</v>
      </c>
      <c r="X302">
        <v>1E-3</v>
      </c>
      <c r="Y302">
        <v>13.96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1E-3</v>
      </c>
      <c r="AH302">
        <v>2</v>
      </c>
      <c r="AI302">
        <v>50628781</v>
      </c>
      <c r="AJ302">
        <v>247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ROW(Source!A534)</f>
        <v>534</v>
      </c>
      <c r="B303">
        <v>50628797</v>
      </c>
      <c r="C303">
        <v>50628777</v>
      </c>
      <c r="D303">
        <v>46136793</v>
      </c>
      <c r="E303">
        <v>1</v>
      </c>
      <c r="F303">
        <v>1</v>
      </c>
      <c r="G303">
        <v>30570983</v>
      </c>
      <c r="H303">
        <v>3</v>
      </c>
      <c r="I303" t="s">
        <v>1030</v>
      </c>
      <c r="J303" t="s">
        <v>1031</v>
      </c>
      <c r="K303" t="s">
        <v>1032</v>
      </c>
      <c r="L303">
        <v>1346</v>
      </c>
      <c r="N303">
        <v>1009</v>
      </c>
      <c r="O303" t="s">
        <v>262</v>
      </c>
      <c r="P303" t="s">
        <v>262</v>
      </c>
      <c r="Q303">
        <v>1</v>
      </c>
      <c r="X303">
        <v>3.5999999999999997E-2</v>
      </c>
      <c r="Y303">
        <v>29.9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3.5999999999999997E-2</v>
      </c>
      <c r="AH303">
        <v>2</v>
      </c>
      <c r="AI303">
        <v>50628782</v>
      </c>
      <c r="AJ303">
        <v>248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ROW(Source!A534)</f>
        <v>534</v>
      </c>
      <c r="B304">
        <v>50628798</v>
      </c>
      <c r="C304">
        <v>50628777</v>
      </c>
      <c r="D304">
        <v>46136840</v>
      </c>
      <c r="E304">
        <v>1</v>
      </c>
      <c r="F304">
        <v>1</v>
      </c>
      <c r="G304">
        <v>30570983</v>
      </c>
      <c r="H304">
        <v>3</v>
      </c>
      <c r="I304" t="s">
        <v>1033</v>
      </c>
      <c r="J304" t="s">
        <v>1034</v>
      </c>
      <c r="K304" t="s">
        <v>1035</v>
      </c>
      <c r="L304">
        <v>1348</v>
      </c>
      <c r="N304">
        <v>1009</v>
      </c>
      <c r="O304" t="s">
        <v>84</v>
      </c>
      <c r="P304" t="s">
        <v>84</v>
      </c>
      <c r="Q304">
        <v>1000</v>
      </c>
      <c r="X304">
        <v>6.9999999999999994E-5</v>
      </c>
      <c r="Y304">
        <v>8596.85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6.9999999999999994E-5</v>
      </c>
      <c r="AH304">
        <v>2</v>
      </c>
      <c r="AI304">
        <v>50628783</v>
      </c>
      <c r="AJ304">
        <v>249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ROW(Source!A534)</f>
        <v>534</v>
      </c>
      <c r="B305">
        <v>50628799</v>
      </c>
      <c r="C305">
        <v>50628777</v>
      </c>
      <c r="D305">
        <v>46136870</v>
      </c>
      <c r="E305">
        <v>1</v>
      </c>
      <c r="F305">
        <v>1</v>
      </c>
      <c r="G305">
        <v>30570983</v>
      </c>
      <c r="H305">
        <v>3</v>
      </c>
      <c r="I305" t="s">
        <v>1003</v>
      </c>
      <c r="J305" t="s">
        <v>1004</v>
      </c>
      <c r="K305" t="s">
        <v>1005</v>
      </c>
      <c r="L305">
        <v>1346</v>
      </c>
      <c r="N305">
        <v>1009</v>
      </c>
      <c r="O305" t="s">
        <v>262</v>
      </c>
      <c r="P305" t="s">
        <v>262</v>
      </c>
      <c r="Q305">
        <v>1</v>
      </c>
      <c r="X305">
        <v>1.2E-2</v>
      </c>
      <c r="Y305">
        <v>159.07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1.2E-2</v>
      </c>
      <c r="AH305">
        <v>2</v>
      </c>
      <c r="AI305">
        <v>50628784</v>
      </c>
      <c r="AJ305">
        <v>250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ROW(Source!A534)</f>
        <v>534</v>
      </c>
      <c r="B306">
        <v>50628800</v>
      </c>
      <c r="C306">
        <v>50628777</v>
      </c>
      <c r="D306">
        <v>46136087</v>
      </c>
      <c r="E306">
        <v>1</v>
      </c>
      <c r="F306">
        <v>1</v>
      </c>
      <c r="G306">
        <v>30570983</v>
      </c>
      <c r="H306">
        <v>3</v>
      </c>
      <c r="I306" t="s">
        <v>1036</v>
      </c>
      <c r="J306" t="s">
        <v>1037</v>
      </c>
      <c r="K306" t="s">
        <v>1038</v>
      </c>
      <c r="L306">
        <v>1354</v>
      </c>
      <c r="N306">
        <v>1010</v>
      </c>
      <c r="O306" t="s">
        <v>402</v>
      </c>
      <c r="P306" t="s">
        <v>402</v>
      </c>
      <c r="Q306">
        <v>1</v>
      </c>
      <c r="X306">
        <v>1.3</v>
      </c>
      <c r="Y306">
        <v>3.86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1.3</v>
      </c>
      <c r="AH306">
        <v>2</v>
      </c>
      <c r="AI306">
        <v>50628785</v>
      </c>
      <c r="AJ306">
        <v>251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ROW(Source!A534)</f>
        <v>534</v>
      </c>
      <c r="B307">
        <v>50628801</v>
      </c>
      <c r="C307">
        <v>50628777</v>
      </c>
      <c r="D307">
        <v>46136088</v>
      </c>
      <c r="E307">
        <v>1</v>
      </c>
      <c r="F307">
        <v>1</v>
      </c>
      <c r="G307">
        <v>30570983</v>
      </c>
      <c r="H307">
        <v>3</v>
      </c>
      <c r="I307" t="s">
        <v>1006</v>
      </c>
      <c r="J307" t="s">
        <v>1007</v>
      </c>
      <c r="K307" t="s">
        <v>1008</v>
      </c>
      <c r="L307">
        <v>1354</v>
      </c>
      <c r="N307">
        <v>1010</v>
      </c>
      <c r="O307" t="s">
        <v>402</v>
      </c>
      <c r="P307" t="s">
        <v>402</v>
      </c>
      <c r="Q307">
        <v>1</v>
      </c>
      <c r="X307">
        <v>1.4</v>
      </c>
      <c r="Y307">
        <v>0.89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1.4</v>
      </c>
      <c r="AH307">
        <v>2</v>
      </c>
      <c r="AI307">
        <v>50628786</v>
      </c>
      <c r="AJ307">
        <v>252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ROW(Source!A534)</f>
        <v>534</v>
      </c>
      <c r="B308">
        <v>50628802</v>
      </c>
      <c r="C308">
        <v>50628777</v>
      </c>
      <c r="D308">
        <v>46137340</v>
      </c>
      <c r="E308">
        <v>1</v>
      </c>
      <c r="F308">
        <v>1</v>
      </c>
      <c r="G308">
        <v>30570983</v>
      </c>
      <c r="H308">
        <v>3</v>
      </c>
      <c r="I308" t="s">
        <v>1039</v>
      </c>
      <c r="J308" t="s">
        <v>1040</v>
      </c>
      <c r="K308" t="s">
        <v>1041</v>
      </c>
      <c r="L308">
        <v>1346</v>
      </c>
      <c r="N308">
        <v>1009</v>
      </c>
      <c r="O308" t="s">
        <v>262</v>
      </c>
      <c r="P308" t="s">
        <v>262</v>
      </c>
      <c r="Q308">
        <v>1</v>
      </c>
      <c r="X308">
        <v>6.0000000000000001E-3</v>
      </c>
      <c r="Y308">
        <v>15.11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6.0000000000000001E-3</v>
      </c>
      <c r="AH308">
        <v>2</v>
      </c>
      <c r="AI308">
        <v>50628787</v>
      </c>
      <c r="AJ308">
        <v>253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ROW(Source!A534)</f>
        <v>534</v>
      </c>
      <c r="B309">
        <v>50628803</v>
      </c>
      <c r="C309">
        <v>50628777</v>
      </c>
      <c r="D309">
        <v>31113627</v>
      </c>
      <c r="E309">
        <v>1</v>
      </c>
      <c r="F309">
        <v>1</v>
      </c>
      <c r="G309">
        <v>30570983</v>
      </c>
      <c r="H309">
        <v>3</v>
      </c>
      <c r="I309" t="s">
        <v>1042</v>
      </c>
      <c r="J309" t="s">
        <v>1043</v>
      </c>
      <c r="K309" t="s">
        <v>1044</v>
      </c>
      <c r="L309">
        <v>1346</v>
      </c>
      <c r="N309">
        <v>1009</v>
      </c>
      <c r="O309" t="s">
        <v>262</v>
      </c>
      <c r="P309" t="s">
        <v>262</v>
      </c>
      <c r="Q309">
        <v>1</v>
      </c>
      <c r="X309">
        <v>6.0000000000000001E-3</v>
      </c>
      <c r="Y309">
        <v>23.12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6.0000000000000001E-3</v>
      </c>
      <c r="AH309">
        <v>2</v>
      </c>
      <c r="AI309">
        <v>50628788</v>
      </c>
      <c r="AJ309">
        <v>254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ROW(Source!A534)</f>
        <v>534</v>
      </c>
      <c r="B310">
        <v>50628804</v>
      </c>
      <c r="C310">
        <v>50628777</v>
      </c>
      <c r="D310">
        <v>31114144</v>
      </c>
      <c r="E310">
        <v>1</v>
      </c>
      <c r="F310">
        <v>1</v>
      </c>
      <c r="G310">
        <v>30570983</v>
      </c>
      <c r="H310">
        <v>3</v>
      </c>
      <c r="I310" t="s">
        <v>1045</v>
      </c>
      <c r="J310" t="s">
        <v>1046</v>
      </c>
      <c r="K310" t="s">
        <v>1047</v>
      </c>
      <c r="L310">
        <v>1349</v>
      </c>
      <c r="N310">
        <v>1009</v>
      </c>
      <c r="O310" t="s">
        <v>1048</v>
      </c>
      <c r="P310" t="s">
        <v>1048</v>
      </c>
      <c r="Q310">
        <v>1E-3</v>
      </c>
      <c r="X310">
        <v>1</v>
      </c>
      <c r="Y310">
        <v>7.0000000000000007E-2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</v>
      </c>
      <c r="AH310">
        <v>2</v>
      </c>
      <c r="AI310">
        <v>50628789</v>
      </c>
      <c r="AJ310">
        <v>255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ROW(Source!A534)</f>
        <v>534</v>
      </c>
      <c r="B311">
        <v>50628805</v>
      </c>
      <c r="C311">
        <v>50628777</v>
      </c>
      <c r="D311">
        <v>46148554</v>
      </c>
      <c r="E311">
        <v>1</v>
      </c>
      <c r="F311">
        <v>1</v>
      </c>
      <c r="G311">
        <v>30570983</v>
      </c>
      <c r="H311">
        <v>3</v>
      </c>
      <c r="I311" t="s">
        <v>1049</v>
      </c>
      <c r="J311" t="s">
        <v>1050</v>
      </c>
      <c r="K311" t="s">
        <v>1051</v>
      </c>
      <c r="L311">
        <v>1356</v>
      </c>
      <c r="N311">
        <v>1010</v>
      </c>
      <c r="O311" t="s">
        <v>540</v>
      </c>
      <c r="P311" t="s">
        <v>540</v>
      </c>
      <c r="Q311">
        <v>1000</v>
      </c>
      <c r="X311">
        <v>2E-3</v>
      </c>
      <c r="Y311">
        <v>56.17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2E-3</v>
      </c>
      <c r="AH311">
        <v>2</v>
      </c>
      <c r="AI311">
        <v>50628790</v>
      </c>
      <c r="AJ311">
        <v>257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ROW(Source!A534)</f>
        <v>534</v>
      </c>
      <c r="B312">
        <v>50628806</v>
      </c>
      <c r="C312">
        <v>50628777</v>
      </c>
      <c r="D312">
        <v>46148713</v>
      </c>
      <c r="E312">
        <v>1</v>
      </c>
      <c r="F312">
        <v>1</v>
      </c>
      <c r="G312">
        <v>30570983</v>
      </c>
      <c r="H312">
        <v>3</v>
      </c>
      <c r="I312" t="s">
        <v>1015</v>
      </c>
      <c r="J312" t="s">
        <v>1016</v>
      </c>
      <c r="K312" t="s">
        <v>1017</v>
      </c>
      <c r="L312">
        <v>1354</v>
      </c>
      <c r="N312">
        <v>1010</v>
      </c>
      <c r="O312" t="s">
        <v>402</v>
      </c>
      <c r="P312" t="s">
        <v>402</v>
      </c>
      <c r="Q312">
        <v>1</v>
      </c>
      <c r="X312">
        <v>1</v>
      </c>
      <c r="Y312">
        <v>14.99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</v>
      </c>
      <c r="AH312">
        <v>2</v>
      </c>
      <c r="AI312">
        <v>50628791</v>
      </c>
      <c r="AJ312">
        <v>258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ROW(Source!A534)</f>
        <v>534</v>
      </c>
      <c r="B313">
        <v>50628807</v>
      </c>
      <c r="C313">
        <v>50628777</v>
      </c>
      <c r="D313">
        <v>40406100</v>
      </c>
      <c r="E313">
        <v>30570983</v>
      </c>
      <c r="F313">
        <v>1</v>
      </c>
      <c r="G313">
        <v>30570983</v>
      </c>
      <c r="H313">
        <v>3</v>
      </c>
      <c r="I313" t="s">
        <v>1148</v>
      </c>
      <c r="J313" t="s">
        <v>3</v>
      </c>
      <c r="K313" t="s">
        <v>1166</v>
      </c>
      <c r="L313">
        <v>1346</v>
      </c>
      <c r="N313">
        <v>1009</v>
      </c>
      <c r="O313" t="s">
        <v>262</v>
      </c>
      <c r="P313" t="s">
        <v>262</v>
      </c>
      <c r="Q313">
        <v>1</v>
      </c>
      <c r="X313">
        <v>4.9000000000000002E-2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4.9000000000000002E-2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ROW(Source!A534)</f>
        <v>534</v>
      </c>
      <c r="B314">
        <v>50628808</v>
      </c>
      <c r="C314">
        <v>50628777</v>
      </c>
      <c r="D314">
        <v>45913806</v>
      </c>
      <c r="E314">
        <v>30570983</v>
      </c>
      <c r="F314">
        <v>1</v>
      </c>
      <c r="G314">
        <v>30570983</v>
      </c>
      <c r="H314">
        <v>3</v>
      </c>
      <c r="I314" t="s">
        <v>1167</v>
      </c>
      <c r="J314" t="s">
        <v>3</v>
      </c>
      <c r="K314" t="s">
        <v>1173</v>
      </c>
      <c r="L314">
        <v>1354</v>
      </c>
      <c r="N314">
        <v>1010</v>
      </c>
      <c r="O314" t="s">
        <v>402</v>
      </c>
      <c r="P314" t="s">
        <v>402</v>
      </c>
      <c r="Q314">
        <v>1</v>
      </c>
      <c r="X314">
        <v>1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1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ROW(Source!A534)</f>
        <v>534</v>
      </c>
      <c r="B315">
        <v>50628809</v>
      </c>
      <c r="C315">
        <v>50628777</v>
      </c>
      <c r="D315">
        <v>45915805</v>
      </c>
      <c r="E315">
        <v>30570983</v>
      </c>
      <c r="F315">
        <v>1</v>
      </c>
      <c r="G315">
        <v>30570983</v>
      </c>
      <c r="H315">
        <v>3</v>
      </c>
      <c r="I315" t="s">
        <v>1169</v>
      </c>
      <c r="J315" t="s">
        <v>3</v>
      </c>
      <c r="K315" t="s">
        <v>1170</v>
      </c>
      <c r="L315">
        <v>1354</v>
      </c>
      <c r="N315">
        <v>1010</v>
      </c>
      <c r="O315" t="s">
        <v>402</v>
      </c>
      <c r="P315" t="s">
        <v>402</v>
      </c>
      <c r="Q315">
        <v>1</v>
      </c>
      <c r="X315">
        <v>6.1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6.1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ROW(Source!A534)</f>
        <v>534</v>
      </c>
      <c r="B316">
        <v>50628810</v>
      </c>
      <c r="C316">
        <v>50628777</v>
      </c>
      <c r="D316">
        <v>40424682</v>
      </c>
      <c r="E316">
        <v>30570983</v>
      </c>
      <c r="F316">
        <v>1</v>
      </c>
      <c r="G316">
        <v>30570983</v>
      </c>
      <c r="H316">
        <v>3</v>
      </c>
      <c r="I316" t="s">
        <v>1171</v>
      </c>
      <c r="J316" t="s">
        <v>3</v>
      </c>
      <c r="K316" t="s">
        <v>1172</v>
      </c>
      <c r="L316">
        <v>1348</v>
      </c>
      <c r="N316">
        <v>1009</v>
      </c>
      <c r="O316" t="s">
        <v>84</v>
      </c>
      <c r="P316" t="s">
        <v>84</v>
      </c>
      <c r="Q316">
        <v>1000</v>
      </c>
      <c r="X316">
        <v>1E-3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1E-3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ROW(Source!A537)</f>
        <v>537</v>
      </c>
      <c r="B317">
        <v>50628820</v>
      </c>
      <c r="C317">
        <v>50628812</v>
      </c>
      <c r="D317">
        <v>40404405</v>
      </c>
      <c r="E317">
        <v>30570983</v>
      </c>
      <c r="F317">
        <v>1</v>
      </c>
      <c r="G317">
        <v>30570983</v>
      </c>
      <c r="H317">
        <v>1</v>
      </c>
      <c r="I317" t="s">
        <v>887</v>
      </c>
      <c r="J317" t="s">
        <v>3</v>
      </c>
      <c r="K317" t="s">
        <v>888</v>
      </c>
      <c r="L317">
        <v>1191</v>
      </c>
      <c r="N317">
        <v>1013</v>
      </c>
      <c r="O317" t="s">
        <v>889</v>
      </c>
      <c r="P317" t="s">
        <v>889</v>
      </c>
      <c r="Q317">
        <v>1</v>
      </c>
      <c r="X317">
        <v>34.1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34.1</v>
      </c>
      <c r="AH317">
        <v>2</v>
      </c>
      <c r="AI317">
        <v>50628813</v>
      </c>
      <c r="AJ317">
        <v>259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ROW(Source!A537)</f>
        <v>537</v>
      </c>
      <c r="B318">
        <v>50628821</v>
      </c>
      <c r="C318">
        <v>50628812</v>
      </c>
      <c r="D318">
        <v>46170867</v>
      </c>
      <c r="E318">
        <v>1</v>
      </c>
      <c r="F318">
        <v>1</v>
      </c>
      <c r="G318">
        <v>30570983</v>
      </c>
      <c r="H318">
        <v>2</v>
      </c>
      <c r="I318" t="s">
        <v>939</v>
      </c>
      <c r="J318" t="s">
        <v>940</v>
      </c>
      <c r="K318" t="s">
        <v>941</v>
      </c>
      <c r="L318">
        <v>1368</v>
      </c>
      <c r="N318">
        <v>1011</v>
      </c>
      <c r="O318" t="s">
        <v>893</v>
      </c>
      <c r="P318" t="s">
        <v>893</v>
      </c>
      <c r="Q318">
        <v>1</v>
      </c>
      <c r="X318">
        <v>0.03</v>
      </c>
      <c r="Y318">
        <v>0</v>
      </c>
      <c r="Z318">
        <v>83.1</v>
      </c>
      <c r="AA318">
        <v>12.62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0.03</v>
      </c>
      <c r="AH318">
        <v>2</v>
      </c>
      <c r="AI318">
        <v>50628814</v>
      </c>
      <c r="AJ318">
        <v>260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ROW(Source!A537)</f>
        <v>537</v>
      </c>
      <c r="B319">
        <v>50628822</v>
      </c>
      <c r="C319">
        <v>50628812</v>
      </c>
      <c r="D319">
        <v>46093437</v>
      </c>
      <c r="E319">
        <v>1</v>
      </c>
      <c r="F319">
        <v>1</v>
      </c>
      <c r="G319">
        <v>30570983</v>
      </c>
      <c r="H319">
        <v>2</v>
      </c>
      <c r="I319" t="s">
        <v>1024</v>
      </c>
      <c r="J319" t="s">
        <v>1025</v>
      </c>
      <c r="K319" t="s">
        <v>1026</v>
      </c>
      <c r="L319">
        <v>1368</v>
      </c>
      <c r="N319">
        <v>1011</v>
      </c>
      <c r="O319" t="s">
        <v>893</v>
      </c>
      <c r="P319" t="s">
        <v>893</v>
      </c>
      <c r="Q319">
        <v>1</v>
      </c>
      <c r="X319">
        <v>4.0999999999999996</v>
      </c>
      <c r="Y319">
        <v>0</v>
      </c>
      <c r="Z319">
        <v>0.35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4.0999999999999996</v>
      </c>
      <c r="AH319">
        <v>2</v>
      </c>
      <c r="AI319">
        <v>50628815</v>
      </c>
      <c r="AJ319">
        <v>261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ROW(Source!A537)</f>
        <v>537</v>
      </c>
      <c r="B320">
        <v>50628823</v>
      </c>
      <c r="C320">
        <v>50628812</v>
      </c>
      <c r="D320">
        <v>46136870</v>
      </c>
      <c r="E320">
        <v>1</v>
      </c>
      <c r="F320">
        <v>1</v>
      </c>
      <c r="G320">
        <v>30570983</v>
      </c>
      <c r="H320">
        <v>3</v>
      </c>
      <c r="I320" t="s">
        <v>1003</v>
      </c>
      <c r="J320" t="s">
        <v>1004</v>
      </c>
      <c r="K320" t="s">
        <v>1005</v>
      </c>
      <c r="L320">
        <v>1346</v>
      </c>
      <c r="N320">
        <v>1009</v>
      </c>
      <c r="O320" t="s">
        <v>262</v>
      </c>
      <c r="P320" t="s">
        <v>262</v>
      </c>
      <c r="Q320">
        <v>1</v>
      </c>
      <c r="X320">
        <v>0.11</v>
      </c>
      <c r="Y320">
        <v>159.07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0.11</v>
      </c>
      <c r="AH320">
        <v>2</v>
      </c>
      <c r="AI320">
        <v>50628816</v>
      </c>
      <c r="AJ320">
        <v>262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ROW(Source!A537)</f>
        <v>537</v>
      </c>
      <c r="B321">
        <v>50628824</v>
      </c>
      <c r="C321">
        <v>50628812</v>
      </c>
      <c r="D321">
        <v>46136088</v>
      </c>
      <c r="E321">
        <v>1</v>
      </c>
      <c r="F321">
        <v>1</v>
      </c>
      <c r="G321">
        <v>30570983</v>
      </c>
      <c r="H321">
        <v>3</v>
      </c>
      <c r="I321" t="s">
        <v>1006</v>
      </c>
      <c r="J321" t="s">
        <v>1007</v>
      </c>
      <c r="K321" t="s">
        <v>1008</v>
      </c>
      <c r="L321">
        <v>1354</v>
      </c>
      <c r="N321">
        <v>1010</v>
      </c>
      <c r="O321" t="s">
        <v>402</v>
      </c>
      <c r="P321" t="s">
        <v>402</v>
      </c>
      <c r="Q321">
        <v>1</v>
      </c>
      <c r="X321">
        <v>1.02</v>
      </c>
      <c r="Y321">
        <v>0.89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1.02</v>
      </c>
      <c r="AH321">
        <v>2</v>
      </c>
      <c r="AI321">
        <v>50628817</v>
      </c>
      <c r="AJ321">
        <v>263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ROW(Source!A537)</f>
        <v>537</v>
      </c>
      <c r="B322">
        <v>50628825</v>
      </c>
      <c r="C322">
        <v>50628812</v>
      </c>
      <c r="D322">
        <v>31113688</v>
      </c>
      <c r="E322">
        <v>1</v>
      </c>
      <c r="F322">
        <v>1</v>
      </c>
      <c r="G322">
        <v>30570983</v>
      </c>
      <c r="H322">
        <v>3</v>
      </c>
      <c r="I322" t="s">
        <v>1052</v>
      </c>
      <c r="J322" t="s">
        <v>1053</v>
      </c>
      <c r="K322" t="s">
        <v>1054</v>
      </c>
      <c r="L322">
        <v>1348</v>
      </c>
      <c r="N322">
        <v>1009</v>
      </c>
      <c r="O322" t="s">
        <v>84</v>
      </c>
      <c r="P322" t="s">
        <v>84</v>
      </c>
      <c r="Q322">
        <v>1000</v>
      </c>
      <c r="X322">
        <v>2.9999999999999997E-4</v>
      </c>
      <c r="Y322">
        <v>10651.81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2.9999999999999997E-4</v>
      </c>
      <c r="AH322">
        <v>2</v>
      </c>
      <c r="AI322">
        <v>50628818</v>
      </c>
      <c r="AJ322">
        <v>264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ROW(Source!A537)</f>
        <v>537</v>
      </c>
      <c r="B323">
        <v>50628826</v>
      </c>
      <c r="C323">
        <v>50628812</v>
      </c>
      <c r="D323">
        <v>45916950</v>
      </c>
      <c r="E323">
        <v>30570983</v>
      </c>
      <c r="F323">
        <v>1</v>
      </c>
      <c r="G323">
        <v>30570983</v>
      </c>
      <c r="H323">
        <v>3</v>
      </c>
      <c r="I323" t="s">
        <v>1174</v>
      </c>
      <c r="J323" t="s">
        <v>3</v>
      </c>
      <c r="K323" t="s">
        <v>1175</v>
      </c>
      <c r="L323">
        <v>1354</v>
      </c>
      <c r="N323">
        <v>1010</v>
      </c>
      <c r="O323" t="s">
        <v>402</v>
      </c>
      <c r="P323" t="s">
        <v>402</v>
      </c>
      <c r="Q323">
        <v>1</v>
      </c>
      <c r="X323">
        <v>102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102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ROW(Source!A537)</f>
        <v>537</v>
      </c>
      <c r="B324">
        <v>50628827</v>
      </c>
      <c r="C324">
        <v>50628812</v>
      </c>
      <c r="D324">
        <v>45917306</v>
      </c>
      <c r="E324">
        <v>30570983</v>
      </c>
      <c r="F324">
        <v>1</v>
      </c>
      <c r="G324">
        <v>30570983</v>
      </c>
      <c r="H324">
        <v>3</v>
      </c>
      <c r="I324" t="s">
        <v>1176</v>
      </c>
      <c r="J324" t="s">
        <v>3</v>
      </c>
      <c r="K324" t="s">
        <v>1177</v>
      </c>
      <c r="L324">
        <v>1354</v>
      </c>
      <c r="N324">
        <v>1010</v>
      </c>
      <c r="O324" t="s">
        <v>402</v>
      </c>
      <c r="P324" t="s">
        <v>402</v>
      </c>
      <c r="Q324">
        <v>1</v>
      </c>
      <c r="X324">
        <v>102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102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ROW(Source!A538)</f>
        <v>538</v>
      </c>
      <c r="B325">
        <v>50628820</v>
      </c>
      <c r="C325">
        <v>50628812</v>
      </c>
      <c r="D325">
        <v>40404405</v>
      </c>
      <c r="E325">
        <v>30570983</v>
      </c>
      <c r="F325">
        <v>1</v>
      </c>
      <c r="G325">
        <v>30570983</v>
      </c>
      <c r="H325">
        <v>1</v>
      </c>
      <c r="I325" t="s">
        <v>887</v>
      </c>
      <c r="J325" t="s">
        <v>3</v>
      </c>
      <c r="K325" t="s">
        <v>888</v>
      </c>
      <c r="L325">
        <v>1191</v>
      </c>
      <c r="N325">
        <v>1013</v>
      </c>
      <c r="O325" t="s">
        <v>889</v>
      </c>
      <c r="P325" t="s">
        <v>889</v>
      </c>
      <c r="Q325">
        <v>1</v>
      </c>
      <c r="X325">
        <v>34.1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34.1</v>
      </c>
      <c r="AH325">
        <v>2</v>
      </c>
      <c r="AI325">
        <v>50628813</v>
      </c>
      <c r="AJ325">
        <v>266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ROW(Source!A538)</f>
        <v>538</v>
      </c>
      <c r="B326">
        <v>50628821</v>
      </c>
      <c r="C326">
        <v>50628812</v>
      </c>
      <c r="D326">
        <v>46170867</v>
      </c>
      <c r="E326">
        <v>1</v>
      </c>
      <c r="F326">
        <v>1</v>
      </c>
      <c r="G326">
        <v>30570983</v>
      </c>
      <c r="H326">
        <v>2</v>
      </c>
      <c r="I326" t="s">
        <v>939</v>
      </c>
      <c r="J326" t="s">
        <v>940</v>
      </c>
      <c r="K326" t="s">
        <v>941</v>
      </c>
      <c r="L326">
        <v>1368</v>
      </c>
      <c r="N326">
        <v>1011</v>
      </c>
      <c r="O326" t="s">
        <v>893</v>
      </c>
      <c r="P326" t="s">
        <v>893</v>
      </c>
      <c r="Q326">
        <v>1</v>
      </c>
      <c r="X326">
        <v>0.03</v>
      </c>
      <c r="Y326">
        <v>0</v>
      </c>
      <c r="Z326">
        <v>83.1</v>
      </c>
      <c r="AA326">
        <v>12.62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0.03</v>
      </c>
      <c r="AH326">
        <v>2</v>
      </c>
      <c r="AI326">
        <v>50628814</v>
      </c>
      <c r="AJ326">
        <v>267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ROW(Source!A538)</f>
        <v>538</v>
      </c>
      <c r="B327">
        <v>50628822</v>
      </c>
      <c r="C327">
        <v>50628812</v>
      </c>
      <c r="D327">
        <v>46093437</v>
      </c>
      <c r="E327">
        <v>1</v>
      </c>
      <c r="F327">
        <v>1</v>
      </c>
      <c r="G327">
        <v>30570983</v>
      </c>
      <c r="H327">
        <v>2</v>
      </c>
      <c r="I327" t="s">
        <v>1024</v>
      </c>
      <c r="J327" t="s">
        <v>1025</v>
      </c>
      <c r="K327" t="s">
        <v>1026</v>
      </c>
      <c r="L327">
        <v>1368</v>
      </c>
      <c r="N327">
        <v>1011</v>
      </c>
      <c r="O327" t="s">
        <v>893</v>
      </c>
      <c r="P327" t="s">
        <v>893</v>
      </c>
      <c r="Q327">
        <v>1</v>
      </c>
      <c r="X327">
        <v>4.0999999999999996</v>
      </c>
      <c r="Y327">
        <v>0</v>
      </c>
      <c r="Z327">
        <v>0.35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4.0999999999999996</v>
      </c>
      <c r="AH327">
        <v>2</v>
      </c>
      <c r="AI327">
        <v>50628815</v>
      </c>
      <c r="AJ327">
        <v>268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ROW(Source!A538)</f>
        <v>538</v>
      </c>
      <c r="B328">
        <v>50628823</v>
      </c>
      <c r="C328">
        <v>50628812</v>
      </c>
      <c r="D328">
        <v>46136870</v>
      </c>
      <c r="E328">
        <v>1</v>
      </c>
      <c r="F328">
        <v>1</v>
      </c>
      <c r="G328">
        <v>30570983</v>
      </c>
      <c r="H328">
        <v>3</v>
      </c>
      <c r="I328" t="s">
        <v>1003</v>
      </c>
      <c r="J328" t="s">
        <v>1004</v>
      </c>
      <c r="K328" t="s">
        <v>1005</v>
      </c>
      <c r="L328">
        <v>1346</v>
      </c>
      <c r="N328">
        <v>1009</v>
      </c>
      <c r="O328" t="s">
        <v>262</v>
      </c>
      <c r="P328" t="s">
        <v>262</v>
      </c>
      <c r="Q328">
        <v>1</v>
      </c>
      <c r="X328">
        <v>0.11</v>
      </c>
      <c r="Y328">
        <v>159.07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0.11</v>
      </c>
      <c r="AH328">
        <v>2</v>
      </c>
      <c r="AI328">
        <v>50628816</v>
      </c>
      <c r="AJ328">
        <v>269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ROW(Source!A538)</f>
        <v>538</v>
      </c>
      <c r="B329">
        <v>50628824</v>
      </c>
      <c r="C329">
        <v>50628812</v>
      </c>
      <c r="D329">
        <v>46136088</v>
      </c>
      <c r="E329">
        <v>1</v>
      </c>
      <c r="F329">
        <v>1</v>
      </c>
      <c r="G329">
        <v>30570983</v>
      </c>
      <c r="H329">
        <v>3</v>
      </c>
      <c r="I329" t="s">
        <v>1006</v>
      </c>
      <c r="J329" t="s">
        <v>1007</v>
      </c>
      <c r="K329" t="s">
        <v>1008</v>
      </c>
      <c r="L329">
        <v>1354</v>
      </c>
      <c r="N329">
        <v>1010</v>
      </c>
      <c r="O329" t="s">
        <v>402</v>
      </c>
      <c r="P329" t="s">
        <v>402</v>
      </c>
      <c r="Q329">
        <v>1</v>
      </c>
      <c r="X329">
        <v>1.02</v>
      </c>
      <c r="Y329">
        <v>0.89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1.02</v>
      </c>
      <c r="AH329">
        <v>2</v>
      </c>
      <c r="AI329">
        <v>50628817</v>
      </c>
      <c r="AJ329">
        <v>270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ROW(Source!A538)</f>
        <v>538</v>
      </c>
      <c r="B330">
        <v>50628825</v>
      </c>
      <c r="C330">
        <v>50628812</v>
      </c>
      <c r="D330">
        <v>31113688</v>
      </c>
      <c r="E330">
        <v>1</v>
      </c>
      <c r="F330">
        <v>1</v>
      </c>
      <c r="G330">
        <v>30570983</v>
      </c>
      <c r="H330">
        <v>3</v>
      </c>
      <c r="I330" t="s">
        <v>1052</v>
      </c>
      <c r="J330" t="s">
        <v>1053</v>
      </c>
      <c r="K330" t="s">
        <v>1054</v>
      </c>
      <c r="L330">
        <v>1348</v>
      </c>
      <c r="N330">
        <v>1009</v>
      </c>
      <c r="O330" t="s">
        <v>84</v>
      </c>
      <c r="P330" t="s">
        <v>84</v>
      </c>
      <c r="Q330">
        <v>1000</v>
      </c>
      <c r="X330">
        <v>2.9999999999999997E-4</v>
      </c>
      <c r="Y330">
        <v>10651.81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2.9999999999999997E-4</v>
      </c>
      <c r="AH330">
        <v>2</v>
      </c>
      <c r="AI330">
        <v>50628818</v>
      </c>
      <c r="AJ330">
        <v>271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ROW(Source!A538)</f>
        <v>538</v>
      </c>
      <c r="B331">
        <v>50628826</v>
      </c>
      <c r="C331">
        <v>50628812</v>
      </c>
      <c r="D331">
        <v>45916950</v>
      </c>
      <c r="E331">
        <v>30570983</v>
      </c>
      <c r="F331">
        <v>1</v>
      </c>
      <c r="G331">
        <v>30570983</v>
      </c>
      <c r="H331">
        <v>3</v>
      </c>
      <c r="I331" t="s">
        <v>1174</v>
      </c>
      <c r="J331" t="s">
        <v>3</v>
      </c>
      <c r="K331" t="s">
        <v>1175</v>
      </c>
      <c r="L331">
        <v>1354</v>
      </c>
      <c r="N331">
        <v>1010</v>
      </c>
      <c r="O331" t="s">
        <v>402</v>
      </c>
      <c r="P331" t="s">
        <v>402</v>
      </c>
      <c r="Q331">
        <v>1</v>
      </c>
      <c r="X331">
        <v>102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</v>
      </c>
      <c r="AG331">
        <v>102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ROW(Source!A538)</f>
        <v>538</v>
      </c>
      <c r="B332">
        <v>50628827</v>
      </c>
      <c r="C332">
        <v>50628812</v>
      </c>
      <c r="D332">
        <v>45917306</v>
      </c>
      <c r="E332">
        <v>30570983</v>
      </c>
      <c r="F332">
        <v>1</v>
      </c>
      <c r="G332">
        <v>30570983</v>
      </c>
      <c r="H332">
        <v>3</v>
      </c>
      <c r="I332" t="s">
        <v>1176</v>
      </c>
      <c r="J332" t="s">
        <v>3</v>
      </c>
      <c r="K332" t="s">
        <v>1177</v>
      </c>
      <c r="L332">
        <v>1354</v>
      </c>
      <c r="N332">
        <v>1010</v>
      </c>
      <c r="O332" t="s">
        <v>402</v>
      </c>
      <c r="P332" t="s">
        <v>402</v>
      </c>
      <c r="Q332">
        <v>1</v>
      </c>
      <c r="X332">
        <v>102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102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ROW(Source!A576)</f>
        <v>576</v>
      </c>
      <c r="B333">
        <v>50628835</v>
      </c>
      <c r="C333">
        <v>50628829</v>
      </c>
      <c r="D333">
        <v>40404405</v>
      </c>
      <c r="E333">
        <v>30570983</v>
      </c>
      <c r="F333">
        <v>1</v>
      </c>
      <c r="G333">
        <v>30570983</v>
      </c>
      <c r="H333">
        <v>1</v>
      </c>
      <c r="I333" t="s">
        <v>887</v>
      </c>
      <c r="J333" t="s">
        <v>3</v>
      </c>
      <c r="K333" t="s">
        <v>888</v>
      </c>
      <c r="L333">
        <v>1191</v>
      </c>
      <c r="N333">
        <v>1013</v>
      </c>
      <c r="O333" t="s">
        <v>889</v>
      </c>
      <c r="P333" t="s">
        <v>889</v>
      </c>
      <c r="Q333">
        <v>1</v>
      </c>
      <c r="X333">
        <v>132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132</v>
      </c>
      <c r="AH333">
        <v>2</v>
      </c>
      <c r="AI333">
        <v>50628830</v>
      </c>
      <c r="AJ333">
        <v>273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ROW(Source!A576)</f>
        <v>576</v>
      </c>
      <c r="B334">
        <v>50628836</v>
      </c>
      <c r="C334">
        <v>50628829</v>
      </c>
      <c r="D334">
        <v>46170867</v>
      </c>
      <c r="E334">
        <v>1</v>
      </c>
      <c r="F334">
        <v>1</v>
      </c>
      <c r="G334">
        <v>30570983</v>
      </c>
      <c r="H334">
        <v>2</v>
      </c>
      <c r="I334" t="s">
        <v>939</v>
      </c>
      <c r="J334" t="s">
        <v>940</v>
      </c>
      <c r="K334" t="s">
        <v>941</v>
      </c>
      <c r="L334">
        <v>1368</v>
      </c>
      <c r="N334">
        <v>1011</v>
      </c>
      <c r="O334" t="s">
        <v>893</v>
      </c>
      <c r="P334" t="s">
        <v>893</v>
      </c>
      <c r="Q334">
        <v>1</v>
      </c>
      <c r="X334">
        <v>2.46</v>
      </c>
      <c r="Y334">
        <v>0</v>
      </c>
      <c r="Z334">
        <v>83.1</v>
      </c>
      <c r="AA334">
        <v>12.62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2.46</v>
      </c>
      <c r="AH334">
        <v>2</v>
      </c>
      <c r="AI334">
        <v>50628831</v>
      </c>
      <c r="AJ334">
        <v>274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ROW(Source!A576)</f>
        <v>576</v>
      </c>
      <c r="B335">
        <v>50628837</v>
      </c>
      <c r="C335">
        <v>50628829</v>
      </c>
      <c r="D335">
        <v>46136038</v>
      </c>
      <c r="E335">
        <v>1</v>
      </c>
      <c r="F335">
        <v>1</v>
      </c>
      <c r="G335">
        <v>30570983</v>
      </c>
      <c r="H335">
        <v>3</v>
      </c>
      <c r="I335" t="s">
        <v>1055</v>
      </c>
      <c r="J335" t="s">
        <v>1056</v>
      </c>
      <c r="K335" t="s">
        <v>1057</v>
      </c>
      <c r="L335">
        <v>1348</v>
      </c>
      <c r="N335">
        <v>1009</v>
      </c>
      <c r="O335" t="s">
        <v>84</v>
      </c>
      <c r="P335" t="s">
        <v>84</v>
      </c>
      <c r="Q335">
        <v>1000</v>
      </c>
      <c r="X335">
        <v>3.15E-3</v>
      </c>
      <c r="Y335">
        <v>1227.3800000000001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3.15E-3</v>
      </c>
      <c r="AH335">
        <v>2</v>
      </c>
      <c r="AI335">
        <v>50628832</v>
      </c>
      <c r="AJ335">
        <v>275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ROW(Source!A576)</f>
        <v>576</v>
      </c>
      <c r="B336">
        <v>50628838</v>
      </c>
      <c r="C336">
        <v>50628829</v>
      </c>
      <c r="D336">
        <v>46148516</v>
      </c>
      <c r="E336">
        <v>1</v>
      </c>
      <c r="F336">
        <v>1</v>
      </c>
      <c r="G336">
        <v>30570983</v>
      </c>
      <c r="H336">
        <v>3</v>
      </c>
      <c r="I336" t="s">
        <v>1012</v>
      </c>
      <c r="J336" t="s">
        <v>1013</v>
      </c>
      <c r="K336" t="s">
        <v>1014</v>
      </c>
      <c r="L336">
        <v>1301</v>
      </c>
      <c r="N336">
        <v>1003</v>
      </c>
      <c r="O336" t="s">
        <v>287</v>
      </c>
      <c r="P336" t="s">
        <v>287</v>
      </c>
      <c r="Q336">
        <v>1</v>
      </c>
      <c r="X336">
        <v>206.79</v>
      </c>
      <c r="Y336">
        <v>0.69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206.79</v>
      </c>
      <c r="AH336">
        <v>2</v>
      </c>
      <c r="AI336">
        <v>50628833</v>
      </c>
      <c r="AJ336">
        <v>276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ROW(Source!A576)</f>
        <v>576</v>
      </c>
      <c r="B337">
        <v>50628839</v>
      </c>
      <c r="C337">
        <v>50628829</v>
      </c>
      <c r="D337">
        <v>40406047</v>
      </c>
      <c r="E337">
        <v>30570983</v>
      </c>
      <c r="F337">
        <v>1</v>
      </c>
      <c r="G337">
        <v>30570983</v>
      </c>
      <c r="H337">
        <v>3</v>
      </c>
      <c r="I337" t="s">
        <v>1178</v>
      </c>
      <c r="J337" t="s">
        <v>3</v>
      </c>
      <c r="K337" t="s">
        <v>1179</v>
      </c>
      <c r="L337">
        <v>1354</v>
      </c>
      <c r="N337">
        <v>1010</v>
      </c>
      <c r="O337" t="s">
        <v>402</v>
      </c>
      <c r="P337" t="s">
        <v>402</v>
      </c>
      <c r="Q337">
        <v>1</v>
      </c>
      <c r="X337">
        <v>204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3</v>
      </c>
      <c r="AG337">
        <v>204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ROW(Source!A576)</f>
        <v>576</v>
      </c>
      <c r="B338">
        <v>50628840</v>
      </c>
      <c r="C338">
        <v>50628829</v>
      </c>
      <c r="D338">
        <v>40413751</v>
      </c>
      <c r="E338">
        <v>30570983</v>
      </c>
      <c r="F338">
        <v>1</v>
      </c>
      <c r="G338">
        <v>30570983</v>
      </c>
      <c r="H338">
        <v>3</v>
      </c>
      <c r="I338" t="s">
        <v>1180</v>
      </c>
      <c r="J338" t="s">
        <v>3</v>
      </c>
      <c r="K338" t="s">
        <v>1181</v>
      </c>
      <c r="L338">
        <v>1354</v>
      </c>
      <c r="N338">
        <v>1010</v>
      </c>
      <c r="O338" t="s">
        <v>402</v>
      </c>
      <c r="P338" t="s">
        <v>402</v>
      </c>
      <c r="Q338">
        <v>1</v>
      </c>
      <c r="X338">
        <v>100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100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ROW(Source!A576)</f>
        <v>576</v>
      </c>
      <c r="B339">
        <v>50628841</v>
      </c>
      <c r="C339">
        <v>50628829</v>
      </c>
      <c r="D339">
        <v>45916704</v>
      </c>
      <c r="E339">
        <v>30570983</v>
      </c>
      <c r="F339">
        <v>1</v>
      </c>
      <c r="G339">
        <v>30570983</v>
      </c>
      <c r="H339">
        <v>3</v>
      </c>
      <c r="I339" t="s">
        <v>1182</v>
      </c>
      <c r="J339" t="s">
        <v>3</v>
      </c>
      <c r="K339" t="s">
        <v>1183</v>
      </c>
      <c r="L339">
        <v>1354</v>
      </c>
      <c r="N339">
        <v>1010</v>
      </c>
      <c r="O339" t="s">
        <v>402</v>
      </c>
      <c r="P339" t="s">
        <v>402</v>
      </c>
      <c r="Q339">
        <v>1</v>
      </c>
      <c r="X339">
        <v>100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100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ROW(Source!A576)</f>
        <v>576</v>
      </c>
      <c r="B340">
        <v>50628842</v>
      </c>
      <c r="C340">
        <v>50628829</v>
      </c>
      <c r="D340">
        <v>45916747</v>
      </c>
      <c r="E340">
        <v>30570983</v>
      </c>
      <c r="F340">
        <v>1</v>
      </c>
      <c r="G340">
        <v>30570983</v>
      </c>
      <c r="H340">
        <v>3</v>
      </c>
      <c r="I340" t="s">
        <v>1184</v>
      </c>
      <c r="J340" t="s">
        <v>3</v>
      </c>
      <c r="K340" t="s">
        <v>1185</v>
      </c>
      <c r="L340">
        <v>1354</v>
      </c>
      <c r="N340">
        <v>1010</v>
      </c>
      <c r="O340" t="s">
        <v>402</v>
      </c>
      <c r="P340" t="s">
        <v>402</v>
      </c>
      <c r="Q340">
        <v>1</v>
      </c>
      <c r="X340">
        <v>204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204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ROW(Source!A576)</f>
        <v>576</v>
      </c>
      <c r="B341">
        <v>50628843</v>
      </c>
      <c r="C341">
        <v>50628829</v>
      </c>
      <c r="D341">
        <v>40414265</v>
      </c>
      <c r="E341">
        <v>30570983</v>
      </c>
      <c r="F341">
        <v>1</v>
      </c>
      <c r="G341">
        <v>30570983</v>
      </c>
      <c r="H341">
        <v>3</v>
      </c>
      <c r="I341" t="s">
        <v>1186</v>
      </c>
      <c r="J341" t="s">
        <v>3</v>
      </c>
      <c r="K341" t="s">
        <v>1187</v>
      </c>
      <c r="L341">
        <v>1358</v>
      </c>
      <c r="N341">
        <v>1010</v>
      </c>
      <c r="O341" t="s">
        <v>453</v>
      </c>
      <c r="P341" t="s">
        <v>453</v>
      </c>
      <c r="Q341">
        <v>10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ROW(Source!A576)</f>
        <v>576</v>
      </c>
      <c r="B342">
        <v>50628844</v>
      </c>
      <c r="C342">
        <v>50628829</v>
      </c>
      <c r="D342">
        <v>40414383</v>
      </c>
      <c r="E342">
        <v>30570983</v>
      </c>
      <c r="F342">
        <v>1</v>
      </c>
      <c r="G342">
        <v>30570983</v>
      </c>
      <c r="H342">
        <v>3</v>
      </c>
      <c r="I342" t="s">
        <v>1160</v>
      </c>
      <c r="J342" t="s">
        <v>3</v>
      </c>
      <c r="K342" t="s">
        <v>1161</v>
      </c>
      <c r="L342">
        <v>1301</v>
      </c>
      <c r="N342">
        <v>1003</v>
      </c>
      <c r="O342" t="s">
        <v>287</v>
      </c>
      <c r="P342" t="s">
        <v>287</v>
      </c>
      <c r="Q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3</v>
      </c>
      <c r="AG342">
        <v>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ROW(Source!A577)</f>
        <v>577</v>
      </c>
      <c r="B343">
        <v>50628835</v>
      </c>
      <c r="C343">
        <v>50628829</v>
      </c>
      <c r="D343">
        <v>40404405</v>
      </c>
      <c r="E343">
        <v>30570983</v>
      </c>
      <c r="F343">
        <v>1</v>
      </c>
      <c r="G343">
        <v>30570983</v>
      </c>
      <c r="H343">
        <v>1</v>
      </c>
      <c r="I343" t="s">
        <v>887</v>
      </c>
      <c r="J343" t="s">
        <v>3</v>
      </c>
      <c r="K343" t="s">
        <v>888</v>
      </c>
      <c r="L343">
        <v>1191</v>
      </c>
      <c r="N343">
        <v>1013</v>
      </c>
      <c r="O343" t="s">
        <v>889</v>
      </c>
      <c r="P343" t="s">
        <v>889</v>
      </c>
      <c r="Q343">
        <v>1</v>
      </c>
      <c r="X343">
        <v>132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3</v>
      </c>
      <c r="AG343">
        <v>132</v>
      </c>
      <c r="AH343">
        <v>2</v>
      </c>
      <c r="AI343">
        <v>50628830</v>
      </c>
      <c r="AJ343">
        <v>278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ROW(Source!A577)</f>
        <v>577</v>
      </c>
      <c r="B344">
        <v>50628836</v>
      </c>
      <c r="C344">
        <v>50628829</v>
      </c>
      <c r="D344">
        <v>46170867</v>
      </c>
      <c r="E344">
        <v>1</v>
      </c>
      <c r="F344">
        <v>1</v>
      </c>
      <c r="G344">
        <v>30570983</v>
      </c>
      <c r="H344">
        <v>2</v>
      </c>
      <c r="I344" t="s">
        <v>939</v>
      </c>
      <c r="J344" t="s">
        <v>940</v>
      </c>
      <c r="K344" t="s">
        <v>941</v>
      </c>
      <c r="L344">
        <v>1368</v>
      </c>
      <c r="N344">
        <v>1011</v>
      </c>
      <c r="O344" t="s">
        <v>893</v>
      </c>
      <c r="P344" t="s">
        <v>893</v>
      </c>
      <c r="Q344">
        <v>1</v>
      </c>
      <c r="X344">
        <v>2.46</v>
      </c>
      <c r="Y344">
        <v>0</v>
      </c>
      <c r="Z344">
        <v>83.1</v>
      </c>
      <c r="AA344">
        <v>12.62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2.46</v>
      </c>
      <c r="AH344">
        <v>2</v>
      </c>
      <c r="AI344">
        <v>50628831</v>
      </c>
      <c r="AJ344">
        <v>279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ROW(Source!A577)</f>
        <v>577</v>
      </c>
      <c r="B345">
        <v>50628837</v>
      </c>
      <c r="C345">
        <v>50628829</v>
      </c>
      <c r="D345">
        <v>46136038</v>
      </c>
      <c r="E345">
        <v>1</v>
      </c>
      <c r="F345">
        <v>1</v>
      </c>
      <c r="G345">
        <v>30570983</v>
      </c>
      <c r="H345">
        <v>3</v>
      </c>
      <c r="I345" t="s">
        <v>1055</v>
      </c>
      <c r="J345" t="s">
        <v>1056</v>
      </c>
      <c r="K345" t="s">
        <v>1057</v>
      </c>
      <c r="L345">
        <v>1348</v>
      </c>
      <c r="N345">
        <v>1009</v>
      </c>
      <c r="O345" t="s">
        <v>84</v>
      </c>
      <c r="P345" t="s">
        <v>84</v>
      </c>
      <c r="Q345">
        <v>1000</v>
      </c>
      <c r="X345">
        <v>3.15E-3</v>
      </c>
      <c r="Y345">
        <v>1227.3800000000001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3.15E-3</v>
      </c>
      <c r="AH345">
        <v>2</v>
      </c>
      <c r="AI345">
        <v>50628832</v>
      </c>
      <c r="AJ345">
        <v>280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ROW(Source!A577)</f>
        <v>577</v>
      </c>
      <c r="B346">
        <v>50628838</v>
      </c>
      <c r="C346">
        <v>50628829</v>
      </c>
      <c r="D346">
        <v>46148516</v>
      </c>
      <c r="E346">
        <v>1</v>
      </c>
      <c r="F346">
        <v>1</v>
      </c>
      <c r="G346">
        <v>30570983</v>
      </c>
      <c r="H346">
        <v>3</v>
      </c>
      <c r="I346" t="s">
        <v>1012</v>
      </c>
      <c r="J346" t="s">
        <v>1013</v>
      </c>
      <c r="K346" t="s">
        <v>1014</v>
      </c>
      <c r="L346">
        <v>1301</v>
      </c>
      <c r="N346">
        <v>1003</v>
      </c>
      <c r="O346" t="s">
        <v>287</v>
      </c>
      <c r="P346" t="s">
        <v>287</v>
      </c>
      <c r="Q346">
        <v>1</v>
      </c>
      <c r="X346">
        <v>206.79</v>
      </c>
      <c r="Y346">
        <v>0.69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206.79</v>
      </c>
      <c r="AH346">
        <v>2</v>
      </c>
      <c r="AI346">
        <v>50628833</v>
      </c>
      <c r="AJ346">
        <v>281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ROW(Source!A577)</f>
        <v>577</v>
      </c>
      <c r="B347">
        <v>50628839</v>
      </c>
      <c r="C347">
        <v>50628829</v>
      </c>
      <c r="D347">
        <v>40406047</v>
      </c>
      <c r="E347">
        <v>30570983</v>
      </c>
      <c r="F347">
        <v>1</v>
      </c>
      <c r="G347">
        <v>30570983</v>
      </c>
      <c r="H347">
        <v>3</v>
      </c>
      <c r="I347" t="s">
        <v>1178</v>
      </c>
      <c r="J347" t="s">
        <v>3</v>
      </c>
      <c r="K347" t="s">
        <v>1179</v>
      </c>
      <c r="L347">
        <v>1354</v>
      </c>
      <c r="N347">
        <v>1010</v>
      </c>
      <c r="O347" t="s">
        <v>402</v>
      </c>
      <c r="P347" t="s">
        <v>402</v>
      </c>
      <c r="Q347">
        <v>1</v>
      </c>
      <c r="X347">
        <v>204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 t="s">
        <v>3</v>
      </c>
      <c r="AG347">
        <v>204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ROW(Source!A577)</f>
        <v>577</v>
      </c>
      <c r="B348">
        <v>50628840</v>
      </c>
      <c r="C348">
        <v>50628829</v>
      </c>
      <c r="D348">
        <v>40413751</v>
      </c>
      <c r="E348">
        <v>30570983</v>
      </c>
      <c r="F348">
        <v>1</v>
      </c>
      <c r="G348">
        <v>30570983</v>
      </c>
      <c r="H348">
        <v>3</v>
      </c>
      <c r="I348" t="s">
        <v>1180</v>
      </c>
      <c r="J348" t="s">
        <v>3</v>
      </c>
      <c r="K348" t="s">
        <v>1181</v>
      </c>
      <c r="L348">
        <v>1354</v>
      </c>
      <c r="N348">
        <v>1010</v>
      </c>
      <c r="O348" t="s">
        <v>402</v>
      </c>
      <c r="P348" t="s">
        <v>402</v>
      </c>
      <c r="Q348">
        <v>1</v>
      </c>
      <c r="X348">
        <v>100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100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ROW(Source!A577)</f>
        <v>577</v>
      </c>
      <c r="B349">
        <v>50628841</v>
      </c>
      <c r="C349">
        <v>50628829</v>
      </c>
      <c r="D349">
        <v>45916704</v>
      </c>
      <c r="E349">
        <v>30570983</v>
      </c>
      <c r="F349">
        <v>1</v>
      </c>
      <c r="G349">
        <v>30570983</v>
      </c>
      <c r="H349">
        <v>3</v>
      </c>
      <c r="I349" t="s">
        <v>1182</v>
      </c>
      <c r="J349" t="s">
        <v>3</v>
      </c>
      <c r="K349" t="s">
        <v>1183</v>
      </c>
      <c r="L349">
        <v>1354</v>
      </c>
      <c r="N349">
        <v>1010</v>
      </c>
      <c r="O349" t="s">
        <v>402</v>
      </c>
      <c r="P349" t="s">
        <v>402</v>
      </c>
      <c r="Q349">
        <v>1</v>
      </c>
      <c r="X349">
        <v>100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3</v>
      </c>
      <c r="AG349">
        <v>100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ROW(Source!A577)</f>
        <v>577</v>
      </c>
      <c r="B350">
        <v>50628842</v>
      </c>
      <c r="C350">
        <v>50628829</v>
      </c>
      <c r="D350">
        <v>45916747</v>
      </c>
      <c r="E350">
        <v>30570983</v>
      </c>
      <c r="F350">
        <v>1</v>
      </c>
      <c r="G350">
        <v>30570983</v>
      </c>
      <c r="H350">
        <v>3</v>
      </c>
      <c r="I350" t="s">
        <v>1184</v>
      </c>
      <c r="J350" t="s">
        <v>3</v>
      </c>
      <c r="K350" t="s">
        <v>1185</v>
      </c>
      <c r="L350">
        <v>1354</v>
      </c>
      <c r="N350">
        <v>1010</v>
      </c>
      <c r="O350" t="s">
        <v>402</v>
      </c>
      <c r="P350" t="s">
        <v>402</v>
      </c>
      <c r="Q350">
        <v>1</v>
      </c>
      <c r="X350">
        <v>204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3</v>
      </c>
      <c r="AG350">
        <v>204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ROW(Source!A577)</f>
        <v>577</v>
      </c>
      <c r="B351">
        <v>50628843</v>
      </c>
      <c r="C351">
        <v>50628829</v>
      </c>
      <c r="D351">
        <v>40414265</v>
      </c>
      <c r="E351">
        <v>30570983</v>
      </c>
      <c r="F351">
        <v>1</v>
      </c>
      <c r="G351">
        <v>30570983</v>
      </c>
      <c r="H351">
        <v>3</v>
      </c>
      <c r="I351" t="s">
        <v>1186</v>
      </c>
      <c r="J351" t="s">
        <v>3</v>
      </c>
      <c r="K351" t="s">
        <v>1187</v>
      </c>
      <c r="L351">
        <v>1358</v>
      </c>
      <c r="N351">
        <v>1010</v>
      </c>
      <c r="O351" t="s">
        <v>453</v>
      </c>
      <c r="P351" t="s">
        <v>453</v>
      </c>
      <c r="Q351">
        <v>10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ROW(Source!A577)</f>
        <v>577</v>
      </c>
      <c r="B352">
        <v>50628844</v>
      </c>
      <c r="C352">
        <v>50628829</v>
      </c>
      <c r="D352">
        <v>40414383</v>
      </c>
      <c r="E352">
        <v>30570983</v>
      </c>
      <c r="F352">
        <v>1</v>
      </c>
      <c r="G352">
        <v>30570983</v>
      </c>
      <c r="H352">
        <v>3</v>
      </c>
      <c r="I352" t="s">
        <v>1160</v>
      </c>
      <c r="J352" t="s">
        <v>3</v>
      </c>
      <c r="K352" t="s">
        <v>1161</v>
      </c>
      <c r="L352">
        <v>1301</v>
      </c>
      <c r="N352">
        <v>1003</v>
      </c>
      <c r="O352" t="s">
        <v>287</v>
      </c>
      <c r="P352" t="s">
        <v>287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ROW(Source!A580)</f>
        <v>580</v>
      </c>
      <c r="B353">
        <v>50628849</v>
      </c>
      <c r="C353">
        <v>50628846</v>
      </c>
      <c r="D353">
        <v>40404405</v>
      </c>
      <c r="E353">
        <v>30570983</v>
      </c>
      <c r="F353">
        <v>1</v>
      </c>
      <c r="G353">
        <v>30570983</v>
      </c>
      <c r="H353">
        <v>1</v>
      </c>
      <c r="I353" t="s">
        <v>887</v>
      </c>
      <c r="J353" t="s">
        <v>3</v>
      </c>
      <c r="K353" t="s">
        <v>888</v>
      </c>
      <c r="L353">
        <v>1191</v>
      </c>
      <c r="N353">
        <v>1013</v>
      </c>
      <c r="O353" t="s">
        <v>889</v>
      </c>
      <c r="P353" t="s">
        <v>889</v>
      </c>
      <c r="Q353">
        <v>1</v>
      </c>
      <c r="X353">
        <v>0.99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0.99</v>
      </c>
      <c r="AH353">
        <v>2</v>
      </c>
      <c r="AI353">
        <v>50628847</v>
      </c>
      <c r="AJ353">
        <v>283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ROW(Source!A581)</f>
        <v>581</v>
      </c>
      <c r="B354">
        <v>50628849</v>
      </c>
      <c r="C354">
        <v>50628846</v>
      </c>
      <c r="D354">
        <v>40404405</v>
      </c>
      <c r="E354">
        <v>30570983</v>
      </c>
      <c r="F354">
        <v>1</v>
      </c>
      <c r="G354">
        <v>30570983</v>
      </c>
      <c r="H354">
        <v>1</v>
      </c>
      <c r="I354" t="s">
        <v>887</v>
      </c>
      <c r="J354" t="s">
        <v>3</v>
      </c>
      <c r="K354" t="s">
        <v>888</v>
      </c>
      <c r="L354">
        <v>1191</v>
      </c>
      <c r="N354">
        <v>1013</v>
      </c>
      <c r="O354" t="s">
        <v>889</v>
      </c>
      <c r="P354" t="s">
        <v>889</v>
      </c>
      <c r="Q354">
        <v>1</v>
      </c>
      <c r="X354">
        <v>0.99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3</v>
      </c>
      <c r="AG354">
        <v>0.99</v>
      </c>
      <c r="AH354">
        <v>2</v>
      </c>
      <c r="AI354">
        <v>50628847</v>
      </c>
      <c r="AJ354">
        <v>285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ROW(Source!A584)</f>
        <v>584</v>
      </c>
      <c r="B355">
        <v>50628859</v>
      </c>
      <c r="C355">
        <v>50628851</v>
      </c>
      <c r="D355">
        <v>40404405</v>
      </c>
      <c r="E355">
        <v>30570983</v>
      </c>
      <c r="F355">
        <v>1</v>
      </c>
      <c r="G355">
        <v>30570983</v>
      </c>
      <c r="H355">
        <v>1</v>
      </c>
      <c r="I355" t="s">
        <v>887</v>
      </c>
      <c r="J355" t="s">
        <v>3</v>
      </c>
      <c r="K355" t="s">
        <v>888</v>
      </c>
      <c r="L355">
        <v>1191</v>
      </c>
      <c r="N355">
        <v>1013</v>
      </c>
      <c r="O355" t="s">
        <v>889</v>
      </c>
      <c r="P355" t="s">
        <v>889</v>
      </c>
      <c r="Q355">
        <v>1</v>
      </c>
      <c r="X355">
        <v>84.67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3</v>
      </c>
      <c r="AG355">
        <v>84.67</v>
      </c>
      <c r="AH355">
        <v>2</v>
      </c>
      <c r="AI355">
        <v>50628852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ROW(Source!A584)</f>
        <v>584</v>
      </c>
      <c r="B356">
        <v>50628860</v>
      </c>
      <c r="C356">
        <v>50628851</v>
      </c>
      <c r="D356">
        <v>46170867</v>
      </c>
      <c r="E356">
        <v>1</v>
      </c>
      <c r="F356">
        <v>1</v>
      </c>
      <c r="G356">
        <v>30570983</v>
      </c>
      <c r="H356">
        <v>2</v>
      </c>
      <c r="I356" t="s">
        <v>939</v>
      </c>
      <c r="J356" t="s">
        <v>940</v>
      </c>
      <c r="K356" t="s">
        <v>941</v>
      </c>
      <c r="L356">
        <v>1368</v>
      </c>
      <c r="N356">
        <v>1011</v>
      </c>
      <c r="O356" t="s">
        <v>893</v>
      </c>
      <c r="P356" t="s">
        <v>893</v>
      </c>
      <c r="Q356">
        <v>1</v>
      </c>
      <c r="X356">
        <v>1.03</v>
      </c>
      <c r="Y356">
        <v>0</v>
      </c>
      <c r="Z356">
        <v>83.1</v>
      </c>
      <c r="AA356">
        <v>12.62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1.03</v>
      </c>
      <c r="AH356">
        <v>2</v>
      </c>
      <c r="AI356">
        <v>50628853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ROW(Source!A584)</f>
        <v>584</v>
      </c>
      <c r="B357">
        <v>50628861</v>
      </c>
      <c r="C357">
        <v>50628851</v>
      </c>
      <c r="D357">
        <v>46093437</v>
      </c>
      <c r="E357">
        <v>1</v>
      </c>
      <c r="F357">
        <v>1</v>
      </c>
      <c r="G357">
        <v>30570983</v>
      </c>
      <c r="H357">
        <v>2</v>
      </c>
      <c r="I357" t="s">
        <v>1024</v>
      </c>
      <c r="J357" t="s">
        <v>1025</v>
      </c>
      <c r="K357" t="s">
        <v>1026</v>
      </c>
      <c r="L357">
        <v>1368</v>
      </c>
      <c r="N357">
        <v>1011</v>
      </c>
      <c r="O357" t="s">
        <v>893</v>
      </c>
      <c r="P357" t="s">
        <v>893</v>
      </c>
      <c r="Q357">
        <v>1</v>
      </c>
      <c r="X357">
        <v>22.08</v>
      </c>
      <c r="Y357">
        <v>0</v>
      </c>
      <c r="Z357">
        <v>0.35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22.08</v>
      </c>
      <c r="AH357">
        <v>2</v>
      </c>
      <c r="AI357">
        <v>50628854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ROW(Source!A584)</f>
        <v>584</v>
      </c>
      <c r="B358">
        <v>50628862</v>
      </c>
      <c r="C358">
        <v>50628851</v>
      </c>
      <c r="D358">
        <v>46136870</v>
      </c>
      <c r="E358">
        <v>1</v>
      </c>
      <c r="F358">
        <v>1</v>
      </c>
      <c r="G358">
        <v>30570983</v>
      </c>
      <c r="H358">
        <v>3</v>
      </c>
      <c r="I358" t="s">
        <v>1003</v>
      </c>
      <c r="J358" t="s">
        <v>1004</v>
      </c>
      <c r="K358" t="s">
        <v>1005</v>
      </c>
      <c r="L358">
        <v>1346</v>
      </c>
      <c r="N358">
        <v>1009</v>
      </c>
      <c r="O358" t="s">
        <v>262</v>
      </c>
      <c r="P358" t="s">
        <v>262</v>
      </c>
      <c r="Q358">
        <v>1</v>
      </c>
      <c r="X358">
        <v>0.21</v>
      </c>
      <c r="Y358">
        <v>159.07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0.21</v>
      </c>
      <c r="AH358">
        <v>2</v>
      </c>
      <c r="AI358">
        <v>50628855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ROW(Source!A584)</f>
        <v>584</v>
      </c>
      <c r="B359">
        <v>50628863</v>
      </c>
      <c r="C359">
        <v>50628851</v>
      </c>
      <c r="D359">
        <v>46136088</v>
      </c>
      <c r="E359">
        <v>1</v>
      </c>
      <c r="F359">
        <v>1</v>
      </c>
      <c r="G359">
        <v>30570983</v>
      </c>
      <c r="H359">
        <v>3</v>
      </c>
      <c r="I359" t="s">
        <v>1006</v>
      </c>
      <c r="J359" t="s">
        <v>1007</v>
      </c>
      <c r="K359" t="s">
        <v>1008</v>
      </c>
      <c r="L359">
        <v>1354</v>
      </c>
      <c r="N359">
        <v>1010</v>
      </c>
      <c r="O359" t="s">
        <v>402</v>
      </c>
      <c r="P359" t="s">
        <v>402</v>
      </c>
      <c r="Q359">
        <v>1</v>
      </c>
      <c r="X359">
        <v>4.08</v>
      </c>
      <c r="Y359">
        <v>0.89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4.08</v>
      </c>
      <c r="AH359">
        <v>2</v>
      </c>
      <c r="AI359">
        <v>50628856</v>
      </c>
      <c r="AJ359">
        <v>291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ROW(Source!A584)</f>
        <v>584</v>
      </c>
      <c r="B360">
        <v>50628864</v>
      </c>
      <c r="C360">
        <v>50628851</v>
      </c>
      <c r="D360">
        <v>46152535</v>
      </c>
      <c r="E360">
        <v>1</v>
      </c>
      <c r="F360">
        <v>1</v>
      </c>
      <c r="G360">
        <v>30570983</v>
      </c>
      <c r="H360">
        <v>3</v>
      </c>
      <c r="I360" t="s">
        <v>1058</v>
      </c>
      <c r="J360" t="s">
        <v>1059</v>
      </c>
      <c r="K360" t="s">
        <v>1060</v>
      </c>
      <c r="L360">
        <v>1303</v>
      </c>
      <c r="N360">
        <v>1003</v>
      </c>
      <c r="O360" t="s">
        <v>531</v>
      </c>
      <c r="P360" t="s">
        <v>531</v>
      </c>
      <c r="Q360">
        <v>1000</v>
      </c>
      <c r="X360">
        <v>1.5299999999999999E-2</v>
      </c>
      <c r="Y360">
        <v>2897.81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1.5299999999999999E-2</v>
      </c>
      <c r="AH360">
        <v>2</v>
      </c>
      <c r="AI360">
        <v>50628857</v>
      </c>
      <c r="AJ360">
        <v>293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ROW(Source!A584)</f>
        <v>584</v>
      </c>
      <c r="B361">
        <v>50628865</v>
      </c>
      <c r="C361">
        <v>50628851</v>
      </c>
      <c r="D361">
        <v>40413681</v>
      </c>
      <c r="E361">
        <v>30570983</v>
      </c>
      <c r="F361">
        <v>1</v>
      </c>
      <c r="G361">
        <v>30570983</v>
      </c>
      <c r="H361">
        <v>3</v>
      </c>
      <c r="I361" t="s">
        <v>1188</v>
      </c>
      <c r="J361" t="s">
        <v>3</v>
      </c>
      <c r="K361" t="s">
        <v>1189</v>
      </c>
      <c r="L361">
        <v>1354</v>
      </c>
      <c r="N361">
        <v>1010</v>
      </c>
      <c r="O361" t="s">
        <v>402</v>
      </c>
      <c r="P361" t="s">
        <v>402</v>
      </c>
      <c r="Q361">
        <v>1</v>
      </c>
      <c r="X361">
        <v>100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100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ROW(Source!A584)</f>
        <v>584</v>
      </c>
      <c r="B362">
        <v>50628866</v>
      </c>
      <c r="C362">
        <v>50628851</v>
      </c>
      <c r="D362">
        <v>40414230</v>
      </c>
      <c r="E362">
        <v>30570983</v>
      </c>
      <c r="F362">
        <v>1</v>
      </c>
      <c r="G362">
        <v>30570983</v>
      </c>
      <c r="H362">
        <v>3</v>
      </c>
      <c r="I362" t="s">
        <v>1190</v>
      </c>
      <c r="J362" t="s">
        <v>3</v>
      </c>
      <c r="K362" t="s">
        <v>1191</v>
      </c>
      <c r="L362">
        <v>1358</v>
      </c>
      <c r="N362">
        <v>1010</v>
      </c>
      <c r="O362" t="s">
        <v>453</v>
      </c>
      <c r="P362" t="s">
        <v>453</v>
      </c>
      <c r="Q362">
        <v>10</v>
      </c>
      <c r="X362">
        <v>10.199999999999999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3</v>
      </c>
      <c r="AG362">
        <v>10.199999999999999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ROW(Source!A585)</f>
        <v>585</v>
      </c>
      <c r="B363">
        <v>50628859</v>
      </c>
      <c r="C363">
        <v>50628851</v>
      </c>
      <c r="D363">
        <v>40404405</v>
      </c>
      <c r="E363">
        <v>30570983</v>
      </c>
      <c r="F363">
        <v>1</v>
      </c>
      <c r="G363">
        <v>30570983</v>
      </c>
      <c r="H363">
        <v>1</v>
      </c>
      <c r="I363" t="s">
        <v>887</v>
      </c>
      <c r="J363" t="s">
        <v>3</v>
      </c>
      <c r="K363" t="s">
        <v>888</v>
      </c>
      <c r="L363">
        <v>1191</v>
      </c>
      <c r="N363">
        <v>1013</v>
      </c>
      <c r="O363" t="s">
        <v>889</v>
      </c>
      <c r="P363" t="s">
        <v>889</v>
      </c>
      <c r="Q363">
        <v>1</v>
      </c>
      <c r="X363">
        <v>84.67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3</v>
      </c>
      <c r="AG363">
        <v>84.67</v>
      </c>
      <c r="AH363">
        <v>2</v>
      </c>
      <c r="AI363">
        <v>50628852</v>
      </c>
      <c r="AJ363">
        <v>294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ROW(Source!A585)</f>
        <v>585</v>
      </c>
      <c r="B364">
        <v>50628860</v>
      </c>
      <c r="C364">
        <v>50628851</v>
      </c>
      <c r="D364">
        <v>46170867</v>
      </c>
      <c r="E364">
        <v>1</v>
      </c>
      <c r="F364">
        <v>1</v>
      </c>
      <c r="G364">
        <v>30570983</v>
      </c>
      <c r="H364">
        <v>2</v>
      </c>
      <c r="I364" t="s">
        <v>939</v>
      </c>
      <c r="J364" t="s">
        <v>940</v>
      </c>
      <c r="K364" t="s">
        <v>941</v>
      </c>
      <c r="L364">
        <v>1368</v>
      </c>
      <c r="N364">
        <v>1011</v>
      </c>
      <c r="O364" t="s">
        <v>893</v>
      </c>
      <c r="P364" t="s">
        <v>893</v>
      </c>
      <c r="Q364">
        <v>1</v>
      </c>
      <c r="X364">
        <v>1.03</v>
      </c>
      <c r="Y364">
        <v>0</v>
      </c>
      <c r="Z364">
        <v>83.1</v>
      </c>
      <c r="AA364">
        <v>12.62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1.03</v>
      </c>
      <c r="AH364">
        <v>2</v>
      </c>
      <c r="AI364">
        <v>50628853</v>
      </c>
      <c r="AJ364">
        <v>295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ROW(Source!A585)</f>
        <v>585</v>
      </c>
      <c r="B365">
        <v>50628861</v>
      </c>
      <c r="C365">
        <v>50628851</v>
      </c>
      <c r="D365">
        <v>46093437</v>
      </c>
      <c r="E365">
        <v>1</v>
      </c>
      <c r="F365">
        <v>1</v>
      </c>
      <c r="G365">
        <v>30570983</v>
      </c>
      <c r="H365">
        <v>2</v>
      </c>
      <c r="I365" t="s">
        <v>1024</v>
      </c>
      <c r="J365" t="s">
        <v>1025</v>
      </c>
      <c r="K365" t="s">
        <v>1026</v>
      </c>
      <c r="L365">
        <v>1368</v>
      </c>
      <c r="N365">
        <v>1011</v>
      </c>
      <c r="O365" t="s">
        <v>893</v>
      </c>
      <c r="P365" t="s">
        <v>893</v>
      </c>
      <c r="Q365">
        <v>1</v>
      </c>
      <c r="X365">
        <v>22.08</v>
      </c>
      <c r="Y365">
        <v>0</v>
      </c>
      <c r="Z365">
        <v>0.35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22.08</v>
      </c>
      <c r="AH365">
        <v>2</v>
      </c>
      <c r="AI365">
        <v>50628854</v>
      </c>
      <c r="AJ365">
        <v>296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ROW(Source!A585)</f>
        <v>585</v>
      </c>
      <c r="B366">
        <v>50628862</v>
      </c>
      <c r="C366">
        <v>50628851</v>
      </c>
      <c r="D366">
        <v>46136870</v>
      </c>
      <c r="E366">
        <v>1</v>
      </c>
      <c r="F366">
        <v>1</v>
      </c>
      <c r="G366">
        <v>30570983</v>
      </c>
      <c r="H366">
        <v>3</v>
      </c>
      <c r="I366" t="s">
        <v>1003</v>
      </c>
      <c r="J366" t="s">
        <v>1004</v>
      </c>
      <c r="K366" t="s">
        <v>1005</v>
      </c>
      <c r="L366">
        <v>1346</v>
      </c>
      <c r="N366">
        <v>1009</v>
      </c>
      <c r="O366" t="s">
        <v>262</v>
      </c>
      <c r="P366" t="s">
        <v>262</v>
      </c>
      <c r="Q366">
        <v>1</v>
      </c>
      <c r="X366">
        <v>0.21</v>
      </c>
      <c r="Y366">
        <v>159.07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0.21</v>
      </c>
      <c r="AH366">
        <v>2</v>
      </c>
      <c r="AI366">
        <v>50628855</v>
      </c>
      <c r="AJ366">
        <v>297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ROW(Source!A585)</f>
        <v>585</v>
      </c>
      <c r="B367">
        <v>50628863</v>
      </c>
      <c r="C367">
        <v>50628851</v>
      </c>
      <c r="D367">
        <v>46136088</v>
      </c>
      <c r="E367">
        <v>1</v>
      </c>
      <c r="F367">
        <v>1</v>
      </c>
      <c r="G367">
        <v>30570983</v>
      </c>
      <c r="H367">
        <v>3</v>
      </c>
      <c r="I367" t="s">
        <v>1006</v>
      </c>
      <c r="J367" t="s">
        <v>1007</v>
      </c>
      <c r="K367" t="s">
        <v>1008</v>
      </c>
      <c r="L367">
        <v>1354</v>
      </c>
      <c r="N367">
        <v>1010</v>
      </c>
      <c r="O367" t="s">
        <v>402</v>
      </c>
      <c r="P367" t="s">
        <v>402</v>
      </c>
      <c r="Q367">
        <v>1</v>
      </c>
      <c r="X367">
        <v>4.08</v>
      </c>
      <c r="Y367">
        <v>0.89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4.08</v>
      </c>
      <c r="AH367">
        <v>2</v>
      </c>
      <c r="AI367">
        <v>50628856</v>
      </c>
      <c r="AJ367">
        <v>298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ROW(Source!A585)</f>
        <v>585</v>
      </c>
      <c r="B368">
        <v>50628864</v>
      </c>
      <c r="C368">
        <v>50628851</v>
      </c>
      <c r="D368">
        <v>46152535</v>
      </c>
      <c r="E368">
        <v>1</v>
      </c>
      <c r="F368">
        <v>1</v>
      </c>
      <c r="G368">
        <v>30570983</v>
      </c>
      <c r="H368">
        <v>3</v>
      </c>
      <c r="I368" t="s">
        <v>1058</v>
      </c>
      <c r="J368" t="s">
        <v>1059</v>
      </c>
      <c r="K368" t="s">
        <v>1060</v>
      </c>
      <c r="L368">
        <v>1303</v>
      </c>
      <c r="N368">
        <v>1003</v>
      </c>
      <c r="O368" t="s">
        <v>531</v>
      </c>
      <c r="P368" t="s">
        <v>531</v>
      </c>
      <c r="Q368">
        <v>1000</v>
      </c>
      <c r="X368">
        <v>1.5299999999999999E-2</v>
      </c>
      <c r="Y368">
        <v>2897.81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1.5299999999999999E-2</v>
      </c>
      <c r="AH368">
        <v>2</v>
      </c>
      <c r="AI368">
        <v>50628857</v>
      </c>
      <c r="AJ368">
        <v>300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ROW(Source!A585)</f>
        <v>585</v>
      </c>
      <c r="B369">
        <v>50628865</v>
      </c>
      <c r="C369">
        <v>50628851</v>
      </c>
      <c r="D369">
        <v>40413681</v>
      </c>
      <c r="E369">
        <v>30570983</v>
      </c>
      <c r="F369">
        <v>1</v>
      </c>
      <c r="G369">
        <v>30570983</v>
      </c>
      <c r="H369">
        <v>3</v>
      </c>
      <c r="I369" t="s">
        <v>1188</v>
      </c>
      <c r="J369" t="s">
        <v>3</v>
      </c>
      <c r="K369" t="s">
        <v>1189</v>
      </c>
      <c r="L369">
        <v>1354</v>
      </c>
      <c r="N369">
        <v>1010</v>
      </c>
      <c r="O369" t="s">
        <v>402</v>
      </c>
      <c r="P369" t="s">
        <v>402</v>
      </c>
      <c r="Q369">
        <v>1</v>
      </c>
      <c r="X369">
        <v>100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 t="s">
        <v>3</v>
      </c>
      <c r="AG369">
        <v>100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ROW(Source!A585)</f>
        <v>585</v>
      </c>
      <c r="B370">
        <v>50628866</v>
      </c>
      <c r="C370">
        <v>50628851</v>
      </c>
      <c r="D370">
        <v>40414230</v>
      </c>
      <c r="E370">
        <v>30570983</v>
      </c>
      <c r="F370">
        <v>1</v>
      </c>
      <c r="G370">
        <v>30570983</v>
      </c>
      <c r="H370">
        <v>3</v>
      </c>
      <c r="I370" t="s">
        <v>1190</v>
      </c>
      <c r="J370" t="s">
        <v>3</v>
      </c>
      <c r="K370" t="s">
        <v>1191</v>
      </c>
      <c r="L370">
        <v>1358</v>
      </c>
      <c r="N370">
        <v>1010</v>
      </c>
      <c r="O370" t="s">
        <v>453</v>
      </c>
      <c r="P370" t="s">
        <v>453</v>
      </c>
      <c r="Q370">
        <v>10</v>
      </c>
      <c r="X370">
        <v>10.199999999999999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10.199999999999999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ROW(Source!A793)</f>
        <v>793</v>
      </c>
      <c r="B371">
        <v>50628461</v>
      </c>
      <c r="C371">
        <v>50628454</v>
      </c>
      <c r="D371">
        <v>40404405</v>
      </c>
      <c r="E371">
        <v>30570983</v>
      </c>
      <c r="F371">
        <v>1</v>
      </c>
      <c r="G371">
        <v>30570983</v>
      </c>
      <c r="H371">
        <v>1</v>
      </c>
      <c r="I371" t="s">
        <v>887</v>
      </c>
      <c r="J371" t="s">
        <v>3</v>
      </c>
      <c r="K371" t="s">
        <v>888</v>
      </c>
      <c r="L371">
        <v>1191</v>
      </c>
      <c r="N371">
        <v>1013</v>
      </c>
      <c r="O371" t="s">
        <v>889</v>
      </c>
      <c r="P371" t="s">
        <v>889</v>
      </c>
      <c r="Q371">
        <v>1</v>
      </c>
      <c r="X371">
        <v>8.49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8.49</v>
      </c>
      <c r="AH371">
        <v>2</v>
      </c>
      <c r="AI371">
        <v>50628455</v>
      </c>
      <c r="AJ371">
        <v>301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ROW(Source!A793)</f>
        <v>793</v>
      </c>
      <c r="B372">
        <v>50628462</v>
      </c>
      <c r="C372">
        <v>50628454</v>
      </c>
      <c r="D372">
        <v>40406154</v>
      </c>
      <c r="E372">
        <v>30570983</v>
      </c>
      <c r="F372">
        <v>1</v>
      </c>
      <c r="G372">
        <v>30570983</v>
      </c>
      <c r="H372">
        <v>2</v>
      </c>
      <c r="I372" t="s">
        <v>897</v>
      </c>
      <c r="J372" t="s">
        <v>3</v>
      </c>
      <c r="K372" t="s">
        <v>898</v>
      </c>
      <c r="L372">
        <v>1344</v>
      </c>
      <c r="N372">
        <v>1008</v>
      </c>
      <c r="O372" t="s">
        <v>899</v>
      </c>
      <c r="P372" t="s">
        <v>899</v>
      </c>
      <c r="Q372">
        <v>1</v>
      </c>
      <c r="X372">
        <v>13.01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13.01</v>
      </c>
      <c r="AH372">
        <v>2</v>
      </c>
      <c r="AI372">
        <v>50628456</v>
      </c>
      <c r="AJ372">
        <v>302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ROW(Source!A793)</f>
        <v>793</v>
      </c>
      <c r="B373">
        <v>50628463</v>
      </c>
      <c r="C373">
        <v>50628454</v>
      </c>
      <c r="D373">
        <v>31117812</v>
      </c>
      <c r="E373">
        <v>1</v>
      </c>
      <c r="F373">
        <v>1</v>
      </c>
      <c r="G373">
        <v>30570983</v>
      </c>
      <c r="H373">
        <v>3</v>
      </c>
      <c r="I373" t="s">
        <v>1061</v>
      </c>
      <c r="J373" t="s">
        <v>1062</v>
      </c>
      <c r="K373" t="s">
        <v>1063</v>
      </c>
      <c r="L373">
        <v>1354</v>
      </c>
      <c r="N373">
        <v>1010</v>
      </c>
      <c r="O373" t="s">
        <v>402</v>
      </c>
      <c r="P373" t="s">
        <v>402</v>
      </c>
      <c r="Q373">
        <v>1</v>
      </c>
      <c r="X373">
        <v>2</v>
      </c>
      <c r="Y373">
        <v>45.95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2</v>
      </c>
      <c r="AH373">
        <v>2</v>
      </c>
      <c r="AI373">
        <v>50628457</v>
      </c>
      <c r="AJ373">
        <v>303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ROW(Source!A793)</f>
        <v>793</v>
      </c>
      <c r="B374">
        <v>50628464</v>
      </c>
      <c r="C374">
        <v>50628454</v>
      </c>
      <c r="D374">
        <v>31117813</v>
      </c>
      <c r="E374">
        <v>1</v>
      </c>
      <c r="F374">
        <v>1</v>
      </c>
      <c r="G374">
        <v>30570983</v>
      </c>
      <c r="H374">
        <v>3</v>
      </c>
      <c r="I374" t="s">
        <v>1064</v>
      </c>
      <c r="J374" t="s">
        <v>1065</v>
      </c>
      <c r="K374" t="s">
        <v>1066</v>
      </c>
      <c r="L374">
        <v>1354</v>
      </c>
      <c r="N374">
        <v>1010</v>
      </c>
      <c r="O374" t="s">
        <v>402</v>
      </c>
      <c r="P374" t="s">
        <v>402</v>
      </c>
      <c r="Q374">
        <v>1</v>
      </c>
      <c r="X374">
        <v>2</v>
      </c>
      <c r="Y374">
        <v>55.09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2</v>
      </c>
      <c r="AH374">
        <v>2</v>
      </c>
      <c r="AI374">
        <v>50628458</v>
      </c>
      <c r="AJ374">
        <v>304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ROW(Source!A793)</f>
        <v>793</v>
      </c>
      <c r="B375">
        <v>50628465</v>
      </c>
      <c r="C375">
        <v>50628454</v>
      </c>
      <c r="D375">
        <v>40420903</v>
      </c>
      <c r="E375">
        <v>30570983</v>
      </c>
      <c r="F375">
        <v>1</v>
      </c>
      <c r="G375">
        <v>30570983</v>
      </c>
      <c r="H375">
        <v>3</v>
      </c>
      <c r="I375" t="s">
        <v>1192</v>
      </c>
      <c r="J375" t="s">
        <v>3</v>
      </c>
      <c r="K375" t="s">
        <v>1193</v>
      </c>
      <c r="L375">
        <v>1035</v>
      </c>
      <c r="N375">
        <v>1013</v>
      </c>
      <c r="O375" t="s">
        <v>1194</v>
      </c>
      <c r="P375" t="s">
        <v>1194</v>
      </c>
      <c r="Q375">
        <v>1</v>
      </c>
      <c r="X375">
        <v>1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 t="s">
        <v>3</v>
      </c>
      <c r="AG375">
        <v>1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ROW(Source!A793)</f>
        <v>793</v>
      </c>
      <c r="B376">
        <v>50628466</v>
      </c>
      <c r="C376">
        <v>50628454</v>
      </c>
      <c r="D376">
        <v>40421893</v>
      </c>
      <c r="E376">
        <v>30570983</v>
      </c>
      <c r="F376">
        <v>1</v>
      </c>
      <c r="G376">
        <v>30570983</v>
      </c>
      <c r="H376">
        <v>3</v>
      </c>
      <c r="I376" t="s">
        <v>1195</v>
      </c>
      <c r="J376" t="s">
        <v>3</v>
      </c>
      <c r="K376" t="s">
        <v>1196</v>
      </c>
      <c r="L376">
        <v>1354</v>
      </c>
      <c r="N376">
        <v>1010</v>
      </c>
      <c r="O376" t="s">
        <v>402</v>
      </c>
      <c r="P376" t="s">
        <v>402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2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ROW(Source!A793)</f>
        <v>793</v>
      </c>
      <c r="B377">
        <v>50628467</v>
      </c>
      <c r="C377">
        <v>50628454</v>
      </c>
      <c r="D377">
        <v>42938370</v>
      </c>
      <c r="E377">
        <v>30570983</v>
      </c>
      <c r="F377">
        <v>1</v>
      </c>
      <c r="G377">
        <v>30570983</v>
      </c>
      <c r="H377">
        <v>3</v>
      </c>
      <c r="I377" t="s">
        <v>1067</v>
      </c>
      <c r="J377" t="s">
        <v>3</v>
      </c>
      <c r="K377" t="s">
        <v>1068</v>
      </c>
      <c r="L377">
        <v>1344</v>
      </c>
      <c r="N377">
        <v>1008</v>
      </c>
      <c r="O377" t="s">
        <v>899</v>
      </c>
      <c r="P377" t="s">
        <v>899</v>
      </c>
      <c r="Q377">
        <v>1</v>
      </c>
      <c r="X377">
        <v>19.95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19.95</v>
      </c>
      <c r="AH377">
        <v>2</v>
      </c>
      <c r="AI377">
        <v>50628459</v>
      </c>
      <c r="AJ377">
        <v>305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ROW(Source!A794)</f>
        <v>794</v>
      </c>
      <c r="B378">
        <v>50628461</v>
      </c>
      <c r="C378">
        <v>50628454</v>
      </c>
      <c r="D378">
        <v>40404405</v>
      </c>
      <c r="E378">
        <v>30570983</v>
      </c>
      <c r="F378">
        <v>1</v>
      </c>
      <c r="G378">
        <v>30570983</v>
      </c>
      <c r="H378">
        <v>1</v>
      </c>
      <c r="I378" t="s">
        <v>887</v>
      </c>
      <c r="J378" t="s">
        <v>3</v>
      </c>
      <c r="K378" t="s">
        <v>888</v>
      </c>
      <c r="L378">
        <v>1191</v>
      </c>
      <c r="N378">
        <v>1013</v>
      </c>
      <c r="O378" t="s">
        <v>889</v>
      </c>
      <c r="P378" t="s">
        <v>889</v>
      </c>
      <c r="Q378">
        <v>1</v>
      </c>
      <c r="X378">
        <v>8.49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1</v>
      </c>
      <c r="AF378" t="s">
        <v>3</v>
      </c>
      <c r="AG378">
        <v>8.49</v>
      </c>
      <c r="AH378">
        <v>2</v>
      </c>
      <c r="AI378">
        <v>50628455</v>
      </c>
      <c r="AJ378">
        <v>307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ROW(Source!A794)</f>
        <v>794</v>
      </c>
      <c r="B379">
        <v>50628462</v>
      </c>
      <c r="C379">
        <v>50628454</v>
      </c>
      <c r="D379">
        <v>40406154</v>
      </c>
      <c r="E379">
        <v>30570983</v>
      </c>
      <c r="F379">
        <v>1</v>
      </c>
      <c r="G379">
        <v>30570983</v>
      </c>
      <c r="H379">
        <v>2</v>
      </c>
      <c r="I379" t="s">
        <v>897</v>
      </c>
      <c r="J379" t="s">
        <v>3</v>
      </c>
      <c r="K379" t="s">
        <v>898</v>
      </c>
      <c r="L379">
        <v>1344</v>
      </c>
      <c r="N379">
        <v>1008</v>
      </c>
      <c r="O379" t="s">
        <v>899</v>
      </c>
      <c r="P379" t="s">
        <v>899</v>
      </c>
      <c r="Q379">
        <v>1</v>
      </c>
      <c r="X379">
        <v>13.01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13.01</v>
      </c>
      <c r="AH379">
        <v>2</v>
      </c>
      <c r="AI379">
        <v>50628456</v>
      </c>
      <c r="AJ379">
        <v>308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ROW(Source!A794)</f>
        <v>794</v>
      </c>
      <c r="B380">
        <v>50628463</v>
      </c>
      <c r="C380">
        <v>50628454</v>
      </c>
      <c r="D380">
        <v>31117812</v>
      </c>
      <c r="E380">
        <v>1</v>
      </c>
      <c r="F380">
        <v>1</v>
      </c>
      <c r="G380">
        <v>30570983</v>
      </c>
      <c r="H380">
        <v>3</v>
      </c>
      <c r="I380" t="s">
        <v>1061</v>
      </c>
      <c r="J380" t="s">
        <v>1062</v>
      </c>
      <c r="K380" t="s">
        <v>1063</v>
      </c>
      <c r="L380">
        <v>1354</v>
      </c>
      <c r="N380">
        <v>1010</v>
      </c>
      <c r="O380" t="s">
        <v>402</v>
      </c>
      <c r="P380" t="s">
        <v>402</v>
      </c>
      <c r="Q380">
        <v>1</v>
      </c>
      <c r="X380">
        <v>2</v>
      </c>
      <c r="Y380">
        <v>45.95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2</v>
      </c>
      <c r="AH380">
        <v>2</v>
      </c>
      <c r="AI380">
        <v>50628457</v>
      </c>
      <c r="AJ380">
        <v>309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ROW(Source!A794)</f>
        <v>794</v>
      </c>
      <c r="B381">
        <v>50628464</v>
      </c>
      <c r="C381">
        <v>50628454</v>
      </c>
      <c r="D381">
        <v>31117813</v>
      </c>
      <c r="E381">
        <v>1</v>
      </c>
      <c r="F381">
        <v>1</v>
      </c>
      <c r="G381">
        <v>30570983</v>
      </c>
      <c r="H381">
        <v>3</v>
      </c>
      <c r="I381" t="s">
        <v>1064</v>
      </c>
      <c r="J381" t="s">
        <v>1065</v>
      </c>
      <c r="K381" t="s">
        <v>1066</v>
      </c>
      <c r="L381">
        <v>1354</v>
      </c>
      <c r="N381">
        <v>1010</v>
      </c>
      <c r="O381" t="s">
        <v>402</v>
      </c>
      <c r="P381" t="s">
        <v>402</v>
      </c>
      <c r="Q381">
        <v>1</v>
      </c>
      <c r="X381">
        <v>2</v>
      </c>
      <c r="Y381">
        <v>55.09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2</v>
      </c>
      <c r="AH381">
        <v>2</v>
      </c>
      <c r="AI381">
        <v>50628458</v>
      </c>
      <c r="AJ381">
        <v>310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ROW(Source!A794)</f>
        <v>794</v>
      </c>
      <c r="B382">
        <v>50628465</v>
      </c>
      <c r="C382">
        <v>50628454</v>
      </c>
      <c r="D382">
        <v>40420903</v>
      </c>
      <c r="E382">
        <v>30570983</v>
      </c>
      <c r="F382">
        <v>1</v>
      </c>
      <c r="G382">
        <v>30570983</v>
      </c>
      <c r="H382">
        <v>3</v>
      </c>
      <c r="I382" t="s">
        <v>1192</v>
      </c>
      <c r="J382" t="s">
        <v>3</v>
      </c>
      <c r="K382" t="s">
        <v>1193</v>
      </c>
      <c r="L382">
        <v>1035</v>
      </c>
      <c r="N382">
        <v>1013</v>
      </c>
      <c r="O382" t="s">
        <v>1194</v>
      </c>
      <c r="P382" t="s">
        <v>1194</v>
      </c>
      <c r="Q382">
        <v>1</v>
      </c>
      <c r="X382">
        <v>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1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ROW(Source!A794)</f>
        <v>794</v>
      </c>
      <c r="B383">
        <v>50628466</v>
      </c>
      <c r="C383">
        <v>50628454</v>
      </c>
      <c r="D383">
        <v>40421893</v>
      </c>
      <c r="E383">
        <v>30570983</v>
      </c>
      <c r="F383">
        <v>1</v>
      </c>
      <c r="G383">
        <v>30570983</v>
      </c>
      <c r="H383">
        <v>3</v>
      </c>
      <c r="I383" t="s">
        <v>1195</v>
      </c>
      <c r="J383" t="s">
        <v>3</v>
      </c>
      <c r="K383" t="s">
        <v>1196</v>
      </c>
      <c r="L383">
        <v>1354</v>
      </c>
      <c r="N383">
        <v>1010</v>
      </c>
      <c r="O383" t="s">
        <v>402</v>
      </c>
      <c r="P383" t="s">
        <v>402</v>
      </c>
      <c r="Q383">
        <v>1</v>
      </c>
      <c r="X383">
        <v>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3</v>
      </c>
      <c r="AG383">
        <v>2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ROW(Source!A794)</f>
        <v>794</v>
      </c>
      <c r="B384">
        <v>50628467</v>
      </c>
      <c r="C384">
        <v>50628454</v>
      </c>
      <c r="D384">
        <v>42938370</v>
      </c>
      <c r="E384">
        <v>30570983</v>
      </c>
      <c r="F384">
        <v>1</v>
      </c>
      <c r="G384">
        <v>30570983</v>
      </c>
      <c r="H384">
        <v>3</v>
      </c>
      <c r="I384" t="s">
        <v>1067</v>
      </c>
      <c r="J384" t="s">
        <v>3</v>
      </c>
      <c r="K384" t="s">
        <v>1068</v>
      </c>
      <c r="L384">
        <v>1344</v>
      </c>
      <c r="N384">
        <v>1008</v>
      </c>
      <c r="O384" t="s">
        <v>899</v>
      </c>
      <c r="P384" t="s">
        <v>899</v>
      </c>
      <c r="Q384">
        <v>1</v>
      </c>
      <c r="X384">
        <v>19.95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19.95</v>
      </c>
      <c r="AH384">
        <v>2</v>
      </c>
      <c r="AI384">
        <v>50628459</v>
      </c>
      <c r="AJ384">
        <v>311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ROW(Source!A797)</f>
        <v>797</v>
      </c>
      <c r="B385">
        <v>50628475</v>
      </c>
      <c r="C385">
        <v>50628469</v>
      </c>
      <c r="D385">
        <v>40404405</v>
      </c>
      <c r="E385">
        <v>30570983</v>
      </c>
      <c r="F385">
        <v>1</v>
      </c>
      <c r="G385">
        <v>30570983</v>
      </c>
      <c r="H385">
        <v>1</v>
      </c>
      <c r="I385" t="s">
        <v>887</v>
      </c>
      <c r="J385" t="s">
        <v>3</v>
      </c>
      <c r="K385" t="s">
        <v>888</v>
      </c>
      <c r="L385">
        <v>1191</v>
      </c>
      <c r="N385">
        <v>1013</v>
      </c>
      <c r="O385" t="s">
        <v>889</v>
      </c>
      <c r="P385" t="s">
        <v>889</v>
      </c>
      <c r="Q385">
        <v>1</v>
      </c>
      <c r="X385">
        <v>3.63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3.63</v>
      </c>
      <c r="AH385">
        <v>2</v>
      </c>
      <c r="AI385">
        <v>50628470</v>
      </c>
      <c r="AJ385">
        <v>313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ROW(Source!A797)</f>
        <v>797</v>
      </c>
      <c r="B386">
        <v>50628476</v>
      </c>
      <c r="C386">
        <v>50628469</v>
      </c>
      <c r="D386">
        <v>40406154</v>
      </c>
      <c r="E386">
        <v>30570983</v>
      </c>
      <c r="F386">
        <v>1</v>
      </c>
      <c r="G386">
        <v>30570983</v>
      </c>
      <c r="H386">
        <v>2</v>
      </c>
      <c r="I386" t="s">
        <v>897</v>
      </c>
      <c r="J386" t="s">
        <v>3</v>
      </c>
      <c r="K386" t="s">
        <v>898</v>
      </c>
      <c r="L386">
        <v>1344</v>
      </c>
      <c r="N386">
        <v>1008</v>
      </c>
      <c r="O386" t="s">
        <v>899</v>
      </c>
      <c r="P386" t="s">
        <v>899</v>
      </c>
      <c r="Q386">
        <v>1</v>
      </c>
      <c r="X386">
        <v>7.72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7.72</v>
      </c>
      <c r="AH386">
        <v>2</v>
      </c>
      <c r="AI386">
        <v>50628471</v>
      </c>
      <c r="AJ386">
        <v>314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ROW(Source!A797)</f>
        <v>797</v>
      </c>
      <c r="B387">
        <v>50628477</v>
      </c>
      <c r="C387">
        <v>50628469</v>
      </c>
      <c r="D387">
        <v>40420852</v>
      </c>
      <c r="E387">
        <v>30570983</v>
      </c>
      <c r="F387">
        <v>1</v>
      </c>
      <c r="G387">
        <v>30570983</v>
      </c>
      <c r="H387">
        <v>3</v>
      </c>
      <c r="I387" t="s">
        <v>1197</v>
      </c>
      <c r="J387" t="s">
        <v>3</v>
      </c>
      <c r="K387" t="s">
        <v>1198</v>
      </c>
      <c r="L387">
        <v>1354</v>
      </c>
      <c r="N387">
        <v>1010</v>
      </c>
      <c r="O387" t="s">
        <v>402</v>
      </c>
      <c r="P387" t="s">
        <v>402</v>
      </c>
      <c r="Q387">
        <v>1</v>
      </c>
      <c r="X387">
        <v>1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1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ROW(Source!A797)</f>
        <v>797</v>
      </c>
      <c r="B388">
        <v>50628478</v>
      </c>
      <c r="C388">
        <v>50628469</v>
      </c>
      <c r="D388">
        <v>42938370</v>
      </c>
      <c r="E388">
        <v>30570983</v>
      </c>
      <c r="F388">
        <v>1</v>
      </c>
      <c r="G388">
        <v>30570983</v>
      </c>
      <c r="H388">
        <v>3</v>
      </c>
      <c r="I388" t="s">
        <v>1067</v>
      </c>
      <c r="J388" t="s">
        <v>3</v>
      </c>
      <c r="K388" t="s">
        <v>1068</v>
      </c>
      <c r="L388">
        <v>1344</v>
      </c>
      <c r="N388">
        <v>1008</v>
      </c>
      <c r="O388" t="s">
        <v>899</v>
      </c>
      <c r="P388" t="s">
        <v>899</v>
      </c>
      <c r="Q388">
        <v>1</v>
      </c>
      <c r="X388">
        <v>2.66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2.66</v>
      </c>
      <c r="AH388">
        <v>2</v>
      </c>
      <c r="AI388">
        <v>50628473</v>
      </c>
      <c r="AJ388">
        <v>317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ROW(Source!A798)</f>
        <v>798</v>
      </c>
      <c r="B389">
        <v>50628475</v>
      </c>
      <c r="C389">
        <v>50628469</v>
      </c>
      <c r="D389">
        <v>40404405</v>
      </c>
      <c r="E389">
        <v>30570983</v>
      </c>
      <c r="F389">
        <v>1</v>
      </c>
      <c r="G389">
        <v>30570983</v>
      </c>
      <c r="H389">
        <v>1</v>
      </c>
      <c r="I389" t="s">
        <v>887</v>
      </c>
      <c r="J389" t="s">
        <v>3</v>
      </c>
      <c r="K389" t="s">
        <v>888</v>
      </c>
      <c r="L389">
        <v>1191</v>
      </c>
      <c r="N389">
        <v>1013</v>
      </c>
      <c r="O389" t="s">
        <v>889</v>
      </c>
      <c r="P389" t="s">
        <v>889</v>
      </c>
      <c r="Q389">
        <v>1</v>
      </c>
      <c r="X389">
        <v>3.63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 t="s">
        <v>3</v>
      </c>
      <c r="AG389">
        <v>3.63</v>
      </c>
      <c r="AH389">
        <v>2</v>
      </c>
      <c r="AI389">
        <v>50628470</v>
      </c>
      <c r="AJ389">
        <v>318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ROW(Source!A798)</f>
        <v>798</v>
      </c>
      <c r="B390">
        <v>50628476</v>
      </c>
      <c r="C390">
        <v>50628469</v>
      </c>
      <c r="D390">
        <v>40406154</v>
      </c>
      <c r="E390">
        <v>30570983</v>
      </c>
      <c r="F390">
        <v>1</v>
      </c>
      <c r="G390">
        <v>30570983</v>
      </c>
      <c r="H390">
        <v>2</v>
      </c>
      <c r="I390" t="s">
        <v>897</v>
      </c>
      <c r="J390" t="s">
        <v>3</v>
      </c>
      <c r="K390" t="s">
        <v>898</v>
      </c>
      <c r="L390">
        <v>1344</v>
      </c>
      <c r="N390">
        <v>1008</v>
      </c>
      <c r="O390" t="s">
        <v>899</v>
      </c>
      <c r="P390" t="s">
        <v>899</v>
      </c>
      <c r="Q390">
        <v>1</v>
      </c>
      <c r="X390">
        <v>7.72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7.72</v>
      </c>
      <c r="AH390">
        <v>2</v>
      </c>
      <c r="AI390">
        <v>50628471</v>
      </c>
      <c r="AJ390">
        <v>319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ROW(Source!A798)</f>
        <v>798</v>
      </c>
      <c r="B391">
        <v>50628477</v>
      </c>
      <c r="C391">
        <v>50628469</v>
      </c>
      <c r="D391">
        <v>40420852</v>
      </c>
      <c r="E391">
        <v>30570983</v>
      </c>
      <c r="F391">
        <v>1</v>
      </c>
      <c r="G391">
        <v>30570983</v>
      </c>
      <c r="H391">
        <v>3</v>
      </c>
      <c r="I391" t="s">
        <v>1197</v>
      </c>
      <c r="J391" t="s">
        <v>3</v>
      </c>
      <c r="K391" t="s">
        <v>1198</v>
      </c>
      <c r="L391">
        <v>1354</v>
      </c>
      <c r="N391">
        <v>1010</v>
      </c>
      <c r="O391" t="s">
        <v>402</v>
      </c>
      <c r="P391" t="s">
        <v>402</v>
      </c>
      <c r="Q391">
        <v>1</v>
      </c>
      <c r="X391">
        <v>1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1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ROW(Source!A798)</f>
        <v>798</v>
      </c>
      <c r="B392">
        <v>50628478</v>
      </c>
      <c r="C392">
        <v>50628469</v>
      </c>
      <c r="D392">
        <v>42938370</v>
      </c>
      <c r="E392">
        <v>30570983</v>
      </c>
      <c r="F392">
        <v>1</v>
      </c>
      <c r="G392">
        <v>30570983</v>
      </c>
      <c r="H392">
        <v>3</v>
      </c>
      <c r="I392" t="s">
        <v>1067</v>
      </c>
      <c r="J392" t="s">
        <v>3</v>
      </c>
      <c r="K392" t="s">
        <v>1068</v>
      </c>
      <c r="L392">
        <v>1344</v>
      </c>
      <c r="N392">
        <v>1008</v>
      </c>
      <c r="O392" t="s">
        <v>899</v>
      </c>
      <c r="P392" t="s">
        <v>899</v>
      </c>
      <c r="Q392">
        <v>1</v>
      </c>
      <c r="X392">
        <v>2.66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2.66</v>
      </c>
      <c r="AH392">
        <v>2</v>
      </c>
      <c r="AI392">
        <v>50628473</v>
      </c>
      <c r="AJ392">
        <v>322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ROW(Source!A803)</f>
        <v>803</v>
      </c>
      <c r="B393">
        <v>50628488</v>
      </c>
      <c r="C393">
        <v>50628481</v>
      </c>
      <c r="D393">
        <v>40404405</v>
      </c>
      <c r="E393">
        <v>30570983</v>
      </c>
      <c r="F393">
        <v>1</v>
      </c>
      <c r="G393">
        <v>30570983</v>
      </c>
      <c r="H393">
        <v>1</v>
      </c>
      <c r="I393" t="s">
        <v>887</v>
      </c>
      <c r="J393" t="s">
        <v>3</v>
      </c>
      <c r="K393" t="s">
        <v>888</v>
      </c>
      <c r="L393">
        <v>1191</v>
      </c>
      <c r="N393">
        <v>1013</v>
      </c>
      <c r="O393" t="s">
        <v>889</v>
      </c>
      <c r="P393" t="s">
        <v>889</v>
      </c>
      <c r="Q393">
        <v>1</v>
      </c>
      <c r="X393">
        <v>13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1</v>
      </c>
      <c r="AF393" t="s">
        <v>3</v>
      </c>
      <c r="AG393">
        <v>13</v>
      </c>
      <c r="AH393">
        <v>2</v>
      </c>
      <c r="AI393">
        <v>50628482</v>
      </c>
      <c r="AJ393">
        <v>323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ROW(Source!A803)</f>
        <v>803</v>
      </c>
      <c r="B394">
        <v>50628489</v>
      </c>
      <c r="C394">
        <v>50628481</v>
      </c>
      <c r="D394">
        <v>40406154</v>
      </c>
      <c r="E394">
        <v>30570983</v>
      </c>
      <c r="F394">
        <v>1</v>
      </c>
      <c r="G394">
        <v>30570983</v>
      </c>
      <c r="H394">
        <v>2</v>
      </c>
      <c r="I394" t="s">
        <v>897</v>
      </c>
      <c r="J394" t="s">
        <v>3</v>
      </c>
      <c r="K394" t="s">
        <v>898</v>
      </c>
      <c r="L394">
        <v>1344</v>
      </c>
      <c r="N394">
        <v>1008</v>
      </c>
      <c r="O394" t="s">
        <v>899</v>
      </c>
      <c r="P394" t="s">
        <v>899</v>
      </c>
      <c r="Q394">
        <v>1</v>
      </c>
      <c r="X394">
        <v>15.26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15.26</v>
      </c>
      <c r="AH394">
        <v>2</v>
      </c>
      <c r="AI394">
        <v>50628483</v>
      </c>
      <c r="AJ394">
        <v>324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ROW(Source!A803)</f>
        <v>803</v>
      </c>
      <c r="B395">
        <v>50628490</v>
      </c>
      <c r="C395">
        <v>50628481</v>
      </c>
      <c r="D395">
        <v>31117811</v>
      </c>
      <c r="E395">
        <v>1</v>
      </c>
      <c r="F395">
        <v>1</v>
      </c>
      <c r="G395">
        <v>30570983</v>
      </c>
      <c r="H395">
        <v>3</v>
      </c>
      <c r="I395" t="s">
        <v>1069</v>
      </c>
      <c r="J395" t="s">
        <v>1070</v>
      </c>
      <c r="K395" t="s">
        <v>1071</v>
      </c>
      <c r="L395">
        <v>1354</v>
      </c>
      <c r="N395">
        <v>1010</v>
      </c>
      <c r="O395" t="s">
        <v>402</v>
      </c>
      <c r="P395" t="s">
        <v>402</v>
      </c>
      <c r="Q395">
        <v>1</v>
      </c>
      <c r="X395">
        <v>1</v>
      </c>
      <c r="Y395">
        <v>37.630000000000003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1</v>
      </c>
      <c r="AH395">
        <v>2</v>
      </c>
      <c r="AI395">
        <v>50628484</v>
      </c>
      <c r="AJ395">
        <v>325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ROW(Source!A803)</f>
        <v>803</v>
      </c>
      <c r="B396">
        <v>50628491</v>
      </c>
      <c r="C396">
        <v>50628481</v>
      </c>
      <c r="D396">
        <v>31117812</v>
      </c>
      <c r="E396">
        <v>1</v>
      </c>
      <c r="F396">
        <v>1</v>
      </c>
      <c r="G396">
        <v>30570983</v>
      </c>
      <c r="H396">
        <v>3</v>
      </c>
      <c r="I396" t="s">
        <v>1061</v>
      </c>
      <c r="J396" t="s">
        <v>1062</v>
      </c>
      <c r="K396" t="s">
        <v>1063</v>
      </c>
      <c r="L396">
        <v>1354</v>
      </c>
      <c r="N396">
        <v>1010</v>
      </c>
      <c r="O396" t="s">
        <v>402</v>
      </c>
      <c r="P396" t="s">
        <v>402</v>
      </c>
      <c r="Q396">
        <v>1</v>
      </c>
      <c r="X396">
        <v>1</v>
      </c>
      <c r="Y396">
        <v>45.95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1</v>
      </c>
      <c r="AH396">
        <v>2</v>
      </c>
      <c r="AI396">
        <v>50628485</v>
      </c>
      <c r="AJ396">
        <v>326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ROW(Source!A803)</f>
        <v>803</v>
      </c>
      <c r="B397">
        <v>50628492</v>
      </c>
      <c r="C397">
        <v>50628481</v>
      </c>
      <c r="D397">
        <v>40417970</v>
      </c>
      <c r="E397">
        <v>30570983</v>
      </c>
      <c r="F397">
        <v>1</v>
      </c>
      <c r="G397">
        <v>30570983</v>
      </c>
      <c r="H397">
        <v>3</v>
      </c>
      <c r="I397" t="s">
        <v>1199</v>
      </c>
      <c r="J397" t="s">
        <v>3</v>
      </c>
      <c r="K397" t="s">
        <v>1200</v>
      </c>
      <c r="L397">
        <v>1354</v>
      </c>
      <c r="N397">
        <v>1010</v>
      </c>
      <c r="O397" t="s">
        <v>402</v>
      </c>
      <c r="P397" t="s">
        <v>402</v>
      </c>
      <c r="Q397">
        <v>1</v>
      </c>
      <c r="X397">
        <v>1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3</v>
      </c>
      <c r="AG397">
        <v>1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ROW(Source!A803)</f>
        <v>803</v>
      </c>
      <c r="B398">
        <v>50628493</v>
      </c>
      <c r="C398">
        <v>50628481</v>
      </c>
      <c r="D398">
        <v>42938370</v>
      </c>
      <c r="E398">
        <v>30570983</v>
      </c>
      <c r="F398">
        <v>1</v>
      </c>
      <c r="G398">
        <v>30570983</v>
      </c>
      <c r="H398">
        <v>3</v>
      </c>
      <c r="I398" t="s">
        <v>1067</v>
      </c>
      <c r="J398" t="s">
        <v>3</v>
      </c>
      <c r="K398" t="s">
        <v>1068</v>
      </c>
      <c r="L398">
        <v>1344</v>
      </c>
      <c r="N398">
        <v>1008</v>
      </c>
      <c r="O398" t="s">
        <v>899</v>
      </c>
      <c r="P398" t="s">
        <v>899</v>
      </c>
      <c r="Q398">
        <v>1</v>
      </c>
      <c r="X398">
        <v>19.18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19.18</v>
      </c>
      <c r="AH398">
        <v>2</v>
      </c>
      <c r="AI398">
        <v>50628487</v>
      </c>
      <c r="AJ398">
        <v>328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ROW(Source!A804)</f>
        <v>804</v>
      </c>
      <c r="B399">
        <v>50628488</v>
      </c>
      <c r="C399">
        <v>50628481</v>
      </c>
      <c r="D399">
        <v>40404405</v>
      </c>
      <c r="E399">
        <v>30570983</v>
      </c>
      <c r="F399">
        <v>1</v>
      </c>
      <c r="G399">
        <v>30570983</v>
      </c>
      <c r="H399">
        <v>1</v>
      </c>
      <c r="I399" t="s">
        <v>887</v>
      </c>
      <c r="J399" t="s">
        <v>3</v>
      </c>
      <c r="K399" t="s">
        <v>888</v>
      </c>
      <c r="L399">
        <v>1191</v>
      </c>
      <c r="N399">
        <v>1013</v>
      </c>
      <c r="O399" t="s">
        <v>889</v>
      </c>
      <c r="P399" t="s">
        <v>889</v>
      </c>
      <c r="Q399">
        <v>1</v>
      </c>
      <c r="X399">
        <v>13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1</v>
      </c>
      <c r="AF399" t="s">
        <v>3</v>
      </c>
      <c r="AG399">
        <v>13</v>
      </c>
      <c r="AH399">
        <v>2</v>
      </c>
      <c r="AI399">
        <v>50628482</v>
      </c>
      <c r="AJ399">
        <v>329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ROW(Source!A804)</f>
        <v>804</v>
      </c>
      <c r="B400">
        <v>50628489</v>
      </c>
      <c r="C400">
        <v>50628481</v>
      </c>
      <c r="D400">
        <v>40406154</v>
      </c>
      <c r="E400">
        <v>30570983</v>
      </c>
      <c r="F400">
        <v>1</v>
      </c>
      <c r="G400">
        <v>30570983</v>
      </c>
      <c r="H400">
        <v>2</v>
      </c>
      <c r="I400" t="s">
        <v>897</v>
      </c>
      <c r="J400" t="s">
        <v>3</v>
      </c>
      <c r="K400" t="s">
        <v>898</v>
      </c>
      <c r="L400">
        <v>1344</v>
      </c>
      <c r="N400">
        <v>1008</v>
      </c>
      <c r="O400" t="s">
        <v>899</v>
      </c>
      <c r="P400" t="s">
        <v>899</v>
      </c>
      <c r="Q400">
        <v>1</v>
      </c>
      <c r="X400">
        <v>15.26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15.26</v>
      </c>
      <c r="AH400">
        <v>2</v>
      </c>
      <c r="AI400">
        <v>50628483</v>
      </c>
      <c r="AJ400">
        <v>330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ROW(Source!A804)</f>
        <v>804</v>
      </c>
      <c r="B401">
        <v>50628490</v>
      </c>
      <c r="C401">
        <v>50628481</v>
      </c>
      <c r="D401">
        <v>31117811</v>
      </c>
      <c r="E401">
        <v>1</v>
      </c>
      <c r="F401">
        <v>1</v>
      </c>
      <c r="G401">
        <v>30570983</v>
      </c>
      <c r="H401">
        <v>3</v>
      </c>
      <c r="I401" t="s">
        <v>1069</v>
      </c>
      <c r="J401" t="s">
        <v>1070</v>
      </c>
      <c r="K401" t="s">
        <v>1071</v>
      </c>
      <c r="L401">
        <v>1354</v>
      </c>
      <c r="N401">
        <v>1010</v>
      </c>
      <c r="O401" t="s">
        <v>402</v>
      </c>
      <c r="P401" t="s">
        <v>402</v>
      </c>
      <c r="Q401">
        <v>1</v>
      </c>
      <c r="X401">
        <v>1</v>
      </c>
      <c r="Y401">
        <v>37.630000000000003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1</v>
      </c>
      <c r="AH401">
        <v>2</v>
      </c>
      <c r="AI401">
        <v>50628484</v>
      </c>
      <c r="AJ401">
        <v>331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ROW(Source!A804)</f>
        <v>804</v>
      </c>
      <c r="B402">
        <v>50628491</v>
      </c>
      <c r="C402">
        <v>50628481</v>
      </c>
      <c r="D402">
        <v>31117812</v>
      </c>
      <c r="E402">
        <v>1</v>
      </c>
      <c r="F402">
        <v>1</v>
      </c>
      <c r="G402">
        <v>30570983</v>
      </c>
      <c r="H402">
        <v>3</v>
      </c>
      <c r="I402" t="s">
        <v>1061</v>
      </c>
      <c r="J402" t="s">
        <v>1062</v>
      </c>
      <c r="K402" t="s">
        <v>1063</v>
      </c>
      <c r="L402">
        <v>1354</v>
      </c>
      <c r="N402">
        <v>1010</v>
      </c>
      <c r="O402" t="s">
        <v>402</v>
      </c>
      <c r="P402" t="s">
        <v>402</v>
      </c>
      <c r="Q402">
        <v>1</v>
      </c>
      <c r="X402">
        <v>1</v>
      </c>
      <c r="Y402">
        <v>45.95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1</v>
      </c>
      <c r="AH402">
        <v>2</v>
      </c>
      <c r="AI402">
        <v>50628485</v>
      </c>
      <c r="AJ402">
        <v>332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ROW(Source!A804)</f>
        <v>804</v>
      </c>
      <c r="B403">
        <v>50628492</v>
      </c>
      <c r="C403">
        <v>50628481</v>
      </c>
      <c r="D403">
        <v>40417970</v>
      </c>
      <c r="E403">
        <v>30570983</v>
      </c>
      <c r="F403">
        <v>1</v>
      </c>
      <c r="G403">
        <v>30570983</v>
      </c>
      <c r="H403">
        <v>3</v>
      </c>
      <c r="I403" t="s">
        <v>1199</v>
      </c>
      <c r="J403" t="s">
        <v>3</v>
      </c>
      <c r="K403" t="s">
        <v>1200</v>
      </c>
      <c r="L403">
        <v>1354</v>
      </c>
      <c r="N403">
        <v>1010</v>
      </c>
      <c r="O403" t="s">
        <v>402</v>
      </c>
      <c r="P403" t="s">
        <v>402</v>
      </c>
      <c r="Q403">
        <v>1</v>
      </c>
      <c r="X403">
        <v>1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3</v>
      </c>
      <c r="AG403">
        <v>1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ROW(Source!A804)</f>
        <v>804</v>
      </c>
      <c r="B404">
        <v>50628493</v>
      </c>
      <c r="C404">
        <v>50628481</v>
      </c>
      <c r="D404">
        <v>42938370</v>
      </c>
      <c r="E404">
        <v>30570983</v>
      </c>
      <c r="F404">
        <v>1</v>
      </c>
      <c r="G404">
        <v>30570983</v>
      </c>
      <c r="H404">
        <v>3</v>
      </c>
      <c r="I404" t="s">
        <v>1067</v>
      </c>
      <c r="J404" t="s">
        <v>3</v>
      </c>
      <c r="K404" t="s">
        <v>1068</v>
      </c>
      <c r="L404">
        <v>1344</v>
      </c>
      <c r="N404">
        <v>1008</v>
      </c>
      <c r="O404" t="s">
        <v>899</v>
      </c>
      <c r="P404" t="s">
        <v>899</v>
      </c>
      <c r="Q404">
        <v>1</v>
      </c>
      <c r="X404">
        <v>19.18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19.18</v>
      </c>
      <c r="AH404">
        <v>2</v>
      </c>
      <c r="AI404">
        <v>50628487</v>
      </c>
      <c r="AJ404">
        <v>334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ROW(Source!A807)</f>
        <v>807</v>
      </c>
      <c r="B405">
        <v>50628503</v>
      </c>
      <c r="C405">
        <v>50628495</v>
      </c>
      <c r="D405">
        <v>40404405</v>
      </c>
      <c r="E405">
        <v>30570983</v>
      </c>
      <c r="F405">
        <v>1</v>
      </c>
      <c r="G405">
        <v>30570983</v>
      </c>
      <c r="H405">
        <v>1</v>
      </c>
      <c r="I405" t="s">
        <v>887</v>
      </c>
      <c r="J405" t="s">
        <v>3</v>
      </c>
      <c r="K405" t="s">
        <v>888</v>
      </c>
      <c r="L405">
        <v>1191</v>
      </c>
      <c r="N405">
        <v>1013</v>
      </c>
      <c r="O405" t="s">
        <v>889</v>
      </c>
      <c r="P405" t="s">
        <v>889</v>
      </c>
      <c r="Q405">
        <v>1</v>
      </c>
      <c r="X405">
        <v>0.75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</v>
      </c>
      <c r="AG405">
        <v>0.75</v>
      </c>
      <c r="AH405">
        <v>2</v>
      </c>
      <c r="AI405">
        <v>50628496</v>
      </c>
      <c r="AJ405">
        <v>335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ROW(Source!A807)</f>
        <v>807</v>
      </c>
      <c r="B406">
        <v>50628504</v>
      </c>
      <c r="C406">
        <v>50628495</v>
      </c>
      <c r="D406">
        <v>46170623</v>
      </c>
      <c r="E406">
        <v>1</v>
      </c>
      <c r="F406">
        <v>1</v>
      </c>
      <c r="G406">
        <v>30570983</v>
      </c>
      <c r="H406">
        <v>2</v>
      </c>
      <c r="I406" t="s">
        <v>1018</v>
      </c>
      <c r="J406" t="s">
        <v>1019</v>
      </c>
      <c r="K406" t="s">
        <v>1020</v>
      </c>
      <c r="L406">
        <v>1368</v>
      </c>
      <c r="N406">
        <v>1011</v>
      </c>
      <c r="O406" t="s">
        <v>893</v>
      </c>
      <c r="P406" t="s">
        <v>893</v>
      </c>
      <c r="Q406">
        <v>1</v>
      </c>
      <c r="X406">
        <v>0.24</v>
      </c>
      <c r="Y406">
        <v>0</v>
      </c>
      <c r="Z406">
        <v>7.11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0.24</v>
      </c>
      <c r="AH406">
        <v>2</v>
      </c>
      <c r="AI406">
        <v>50628497</v>
      </c>
      <c r="AJ406">
        <v>336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ROW(Source!A807)</f>
        <v>807</v>
      </c>
      <c r="B407">
        <v>50628505</v>
      </c>
      <c r="C407">
        <v>50628495</v>
      </c>
      <c r="D407">
        <v>46170867</v>
      </c>
      <c r="E407">
        <v>1</v>
      </c>
      <c r="F407">
        <v>1</v>
      </c>
      <c r="G407">
        <v>30570983</v>
      </c>
      <c r="H407">
        <v>2</v>
      </c>
      <c r="I407" t="s">
        <v>939</v>
      </c>
      <c r="J407" t="s">
        <v>940</v>
      </c>
      <c r="K407" t="s">
        <v>941</v>
      </c>
      <c r="L407">
        <v>1368</v>
      </c>
      <c r="N407">
        <v>1011</v>
      </c>
      <c r="O407" t="s">
        <v>893</v>
      </c>
      <c r="P407" t="s">
        <v>893</v>
      </c>
      <c r="Q407">
        <v>1</v>
      </c>
      <c r="X407">
        <v>3.2000000000000001E-2</v>
      </c>
      <c r="Y407">
        <v>0</v>
      </c>
      <c r="Z407">
        <v>83.1</v>
      </c>
      <c r="AA407">
        <v>12.62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3.2000000000000001E-2</v>
      </c>
      <c r="AH407">
        <v>2</v>
      </c>
      <c r="AI407">
        <v>50628498</v>
      </c>
      <c r="AJ407">
        <v>337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ROW(Source!A807)</f>
        <v>807</v>
      </c>
      <c r="B408">
        <v>50628506</v>
      </c>
      <c r="C408">
        <v>50628495</v>
      </c>
      <c r="D408">
        <v>46170215</v>
      </c>
      <c r="E408">
        <v>1</v>
      </c>
      <c r="F408">
        <v>1</v>
      </c>
      <c r="G408">
        <v>30570983</v>
      </c>
      <c r="H408">
        <v>2</v>
      </c>
      <c r="I408" t="s">
        <v>1072</v>
      </c>
      <c r="J408" t="s">
        <v>1073</v>
      </c>
      <c r="K408" t="s">
        <v>1074</v>
      </c>
      <c r="L408">
        <v>1368</v>
      </c>
      <c r="N408">
        <v>1011</v>
      </c>
      <c r="O408" t="s">
        <v>893</v>
      </c>
      <c r="P408" t="s">
        <v>893</v>
      </c>
      <c r="Q408">
        <v>1</v>
      </c>
      <c r="X408">
        <v>1E-3</v>
      </c>
      <c r="Y408">
        <v>0</v>
      </c>
      <c r="Z408">
        <v>179.17</v>
      </c>
      <c r="AA408">
        <v>16.93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1E-3</v>
      </c>
      <c r="AH408">
        <v>2</v>
      </c>
      <c r="AI408">
        <v>50628499</v>
      </c>
      <c r="AJ408">
        <v>338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ROW(Source!A807)</f>
        <v>807</v>
      </c>
      <c r="B409">
        <v>50628507</v>
      </c>
      <c r="C409">
        <v>50628495</v>
      </c>
      <c r="D409">
        <v>40406154</v>
      </c>
      <c r="E409">
        <v>30570983</v>
      </c>
      <c r="F409">
        <v>1</v>
      </c>
      <c r="G409">
        <v>30570983</v>
      </c>
      <c r="H409">
        <v>2</v>
      </c>
      <c r="I409" t="s">
        <v>897</v>
      </c>
      <c r="J409" t="s">
        <v>3</v>
      </c>
      <c r="K409" t="s">
        <v>898</v>
      </c>
      <c r="L409">
        <v>1344</v>
      </c>
      <c r="N409">
        <v>1008</v>
      </c>
      <c r="O409" t="s">
        <v>899</v>
      </c>
      <c r="P409" t="s">
        <v>899</v>
      </c>
      <c r="Q409">
        <v>1</v>
      </c>
      <c r="X409">
        <v>0.03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0.03</v>
      </c>
      <c r="AH409">
        <v>2</v>
      </c>
      <c r="AI409">
        <v>50628500</v>
      </c>
      <c r="AJ409">
        <v>339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ROW(Source!A807)</f>
        <v>807</v>
      </c>
      <c r="B410">
        <v>50628508</v>
      </c>
      <c r="C410">
        <v>50628495</v>
      </c>
      <c r="D410">
        <v>46136783</v>
      </c>
      <c r="E410">
        <v>1</v>
      </c>
      <c r="F410">
        <v>1</v>
      </c>
      <c r="G410">
        <v>30570983</v>
      </c>
      <c r="H410">
        <v>3</v>
      </c>
      <c r="I410" t="s">
        <v>1075</v>
      </c>
      <c r="J410" t="s">
        <v>1076</v>
      </c>
      <c r="K410" t="s">
        <v>1077</v>
      </c>
      <c r="L410">
        <v>1348</v>
      </c>
      <c r="N410">
        <v>1009</v>
      </c>
      <c r="O410" t="s">
        <v>84</v>
      </c>
      <c r="P410" t="s">
        <v>84</v>
      </c>
      <c r="Q410">
        <v>1000</v>
      </c>
      <c r="X410">
        <v>6.9999999999999994E-5</v>
      </c>
      <c r="Y410">
        <v>7191.81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6.9999999999999994E-5</v>
      </c>
      <c r="AH410">
        <v>2</v>
      </c>
      <c r="AI410">
        <v>50628501</v>
      </c>
      <c r="AJ410">
        <v>340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ROW(Source!A807)</f>
        <v>807</v>
      </c>
      <c r="B411">
        <v>50628509</v>
      </c>
      <c r="C411">
        <v>50628495</v>
      </c>
      <c r="D411">
        <v>40411755</v>
      </c>
      <c r="E411">
        <v>30570983</v>
      </c>
      <c r="F411">
        <v>1</v>
      </c>
      <c r="G411">
        <v>30570983</v>
      </c>
      <c r="H411">
        <v>3</v>
      </c>
      <c r="I411" t="s">
        <v>1201</v>
      </c>
      <c r="J411" t="s">
        <v>3</v>
      </c>
      <c r="K411" t="s">
        <v>1202</v>
      </c>
      <c r="L411">
        <v>1354</v>
      </c>
      <c r="N411">
        <v>1010</v>
      </c>
      <c r="O411" t="s">
        <v>402</v>
      </c>
      <c r="P411" t="s">
        <v>402</v>
      </c>
      <c r="Q411">
        <v>1</v>
      </c>
      <c r="X411">
        <v>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3</v>
      </c>
      <c r="AG411">
        <v>1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ROW(Source!A808)</f>
        <v>808</v>
      </c>
      <c r="B412">
        <v>50628503</v>
      </c>
      <c r="C412">
        <v>50628495</v>
      </c>
      <c r="D412">
        <v>40404405</v>
      </c>
      <c r="E412">
        <v>30570983</v>
      </c>
      <c r="F412">
        <v>1</v>
      </c>
      <c r="G412">
        <v>30570983</v>
      </c>
      <c r="H412">
        <v>1</v>
      </c>
      <c r="I412" t="s">
        <v>887</v>
      </c>
      <c r="J412" t="s">
        <v>3</v>
      </c>
      <c r="K412" t="s">
        <v>888</v>
      </c>
      <c r="L412">
        <v>1191</v>
      </c>
      <c r="N412">
        <v>1013</v>
      </c>
      <c r="O412" t="s">
        <v>889</v>
      </c>
      <c r="P412" t="s">
        <v>889</v>
      </c>
      <c r="Q412">
        <v>1</v>
      </c>
      <c r="X412">
        <v>0.75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1</v>
      </c>
      <c r="AF412" t="s">
        <v>3</v>
      </c>
      <c r="AG412">
        <v>0.75</v>
      </c>
      <c r="AH412">
        <v>2</v>
      </c>
      <c r="AI412">
        <v>50628496</v>
      </c>
      <c r="AJ412">
        <v>342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ROW(Source!A808)</f>
        <v>808</v>
      </c>
      <c r="B413">
        <v>50628504</v>
      </c>
      <c r="C413">
        <v>50628495</v>
      </c>
      <c r="D413">
        <v>46170623</v>
      </c>
      <c r="E413">
        <v>1</v>
      </c>
      <c r="F413">
        <v>1</v>
      </c>
      <c r="G413">
        <v>30570983</v>
      </c>
      <c r="H413">
        <v>2</v>
      </c>
      <c r="I413" t="s">
        <v>1018</v>
      </c>
      <c r="J413" t="s">
        <v>1019</v>
      </c>
      <c r="K413" t="s">
        <v>1020</v>
      </c>
      <c r="L413">
        <v>1368</v>
      </c>
      <c r="N413">
        <v>1011</v>
      </c>
      <c r="O413" t="s">
        <v>893</v>
      </c>
      <c r="P413" t="s">
        <v>893</v>
      </c>
      <c r="Q413">
        <v>1</v>
      </c>
      <c r="X413">
        <v>0.24</v>
      </c>
      <c r="Y413">
        <v>0</v>
      </c>
      <c r="Z413">
        <v>7.11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0.24</v>
      </c>
      <c r="AH413">
        <v>2</v>
      </c>
      <c r="AI413">
        <v>50628497</v>
      </c>
      <c r="AJ413">
        <v>343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ROW(Source!A808)</f>
        <v>808</v>
      </c>
      <c r="B414">
        <v>50628505</v>
      </c>
      <c r="C414">
        <v>50628495</v>
      </c>
      <c r="D414">
        <v>46170867</v>
      </c>
      <c r="E414">
        <v>1</v>
      </c>
      <c r="F414">
        <v>1</v>
      </c>
      <c r="G414">
        <v>30570983</v>
      </c>
      <c r="H414">
        <v>2</v>
      </c>
      <c r="I414" t="s">
        <v>939</v>
      </c>
      <c r="J414" t="s">
        <v>940</v>
      </c>
      <c r="K414" t="s">
        <v>941</v>
      </c>
      <c r="L414">
        <v>1368</v>
      </c>
      <c r="N414">
        <v>1011</v>
      </c>
      <c r="O414" t="s">
        <v>893</v>
      </c>
      <c r="P414" t="s">
        <v>893</v>
      </c>
      <c r="Q414">
        <v>1</v>
      </c>
      <c r="X414">
        <v>3.2000000000000001E-2</v>
      </c>
      <c r="Y414">
        <v>0</v>
      </c>
      <c r="Z414">
        <v>83.1</v>
      </c>
      <c r="AA414">
        <v>12.62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3.2000000000000001E-2</v>
      </c>
      <c r="AH414">
        <v>2</v>
      </c>
      <c r="AI414">
        <v>50628498</v>
      </c>
      <c r="AJ414">
        <v>344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ROW(Source!A808)</f>
        <v>808</v>
      </c>
      <c r="B415">
        <v>50628506</v>
      </c>
      <c r="C415">
        <v>50628495</v>
      </c>
      <c r="D415">
        <v>46170215</v>
      </c>
      <c r="E415">
        <v>1</v>
      </c>
      <c r="F415">
        <v>1</v>
      </c>
      <c r="G415">
        <v>30570983</v>
      </c>
      <c r="H415">
        <v>2</v>
      </c>
      <c r="I415" t="s">
        <v>1072</v>
      </c>
      <c r="J415" t="s">
        <v>1073</v>
      </c>
      <c r="K415" t="s">
        <v>1074</v>
      </c>
      <c r="L415">
        <v>1368</v>
      </c>
      <c r="N415">
        <v>1011</v>
      </c>
      <c r="O415" t="s">
        <v>893</v>
      </c>
      <c r="P415" t="s">
        <v>893</v>
      </c>
      <c r="Q415">
        <v>1</v>
      </c>
      <c r="X415">
        <v>1E-3</v>
      </c>
      <c r="Y415">
        <v>0</v>
      </c>
      <c r="Z415">
        <v>179.17</v>
      </c>
      <c r="AA415">
        <v>16.93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1E-3</v>
      </c>
      <c r="AH415">
        <v>2</v>
      </c>
      <c r="AI415">
        <v>50628499</v>
      </c>
      <c r="AJ415">
        <v>345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ROW(Source!A808)</f>
        <v>808</v>
      </c>
      <c r="B416">
        <v>50628507</v>
      </c>
      <c r="C416">
        <v>50628495</v>
      </c>
      <c r="D416">
        <v>40406154</v>
      </c>
      <c r="E416">
        <v>30570983</v>
      </c>
      <c r="F416">
        <v>1</v>
      </c>
      <c r="G416">
        <v>30570983</v>
      </c>
      <c r="H416">
        <v>2</v>
      </c>
      <c r="I416" t="s">
        <v>897</v>
      </c>
      <c r="J416" t="s">
        <v>3</v>
      </c>
      <c r="K416" t="s">
        <v>898</v>
      </c>
      <c r="L416">
        <v>1344</v>
      </c>
      <c r="N416">
        <v>1008</v>
      </c>
      <c r="O416" t="s">
        <v>899</v>
      </c>
      <c r="P416" t="s">
        <v>899</v>
      </c>
      <c r="Q416">
        <v>1</v>
      </c>
      <c r="X416">
        <v>0.03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0.03</v>
      </c>
      <c r="AH416">
        <v>2</v>
      </c>
      <c r="AI416">
        <v>50628500</v>
      </c>
      <c r="AJ416">
        <v>346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ROW(Source!A808)</f>
        <v>808</v>
      </c>
      <c r="B417">
        <v>50628508</v>
      </c>
      <c r="C417">
        <v>50628495</v>
      </c>
      <c r="D417">
        <v>46136783</v>
      </c>
      <c r="E417">
        <v>1</v>
      </c>
      <c r="F417">
        <v>1</v>
      </c>
      <c r="G417">
        <v>30570983</v>
      </c>
      <c r="H417">
        <v>3</v>
      </c>
      <c r="I417" t="s">
        <v>1075</v>
      </c>
      <c r="J417" t="s">
        <v>1076</v>
      </c>
      <c r="K417" t="s">
        <v>1077</v>
      </c>
      <c r="L417">
        <v>1348</v>
      </c>
      <c r="N417">
        <v>1009</v>
      </c>
      <c r="O417" t="s">
        <v>84</v>
      </c>
      <c r="P417" t="s">
        <v>84</v>
      </c>
      <c r="Q417">
        <v>1000</v>
      </c>
      <c r="X417">
        <v>6.9999999999999994E-5</v>
      </c>
      <c r="Y417">
        <v>7191.81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6.9999999999999994E-5</v>
      </c>
      <c r="AH417">
        <v>2</v>
      </c>
      <c r="AI417">
        <v>50628501</v>
      </c>
      <c r="AJ417">
        <v>347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ROW(Source!A808)</f>
        <v>808</v>
      </c>
      <c r="B418">
        <v>50628509</v>
      </c>
      <c r="C418">
        <v>50628495</v>
      </c>
      <c r="D418">
        <v>40411755</v>
      </c>
      <c r="E418">
        <v>30570983</v>
      </c>
      <c r="F418">
        <v>1</v>
      </c>
      <c r="G418">
        <v>30570983</v>
      </c>
      <c r="H418">
        <v>3</v>
      </c>
      <c r="I418" t="s">
        <v>1201</v>
      </c>
      <c r="J418" t="s">
        <v>3</v>
      </c>
      <c r="K418" t="s">
        <v>1202</v>
      </c>
      <c r="L418">
        <v>1354</v>
      </c>
      <c r="N418">
        <v>1010</v>
      </c>
      <c r="O418" t="s">
        <v>402</v>
      </c>
      <c r="P418" t="s">
        <v>402</v>
      </c>
      <c r="Q418">
        <v>1</v>
      </c>
      <c r="X418">
        <v>1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3</v>
      </c>
      <c r="AG418">
        <v>1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ROW(Source!A811)</f>
        <v>811</v>
      </c>
      <c r="B419">
        <v>50628518</v>
      </c>
      <c r="C419">
        <v>50628511</v>
      </c>
      <c r="D419">
        <v>40404405</v>
      </c>
      <c r="E419">
        <v>30570983</v>
      </c>
      <c r="F419">
        <v>1</v>
      </c>
      <c r="G419">
        <v>30570983</v>
      </c>
      <c r="H419">
        <v>1</v>
      </c>
      <c r="I419" t="s">
        <v>887</v>
      </c>
      <c r="J419" t="s">
        <v>3</v>
      </c>
      <c r="K419" t="s">
        <v>888</v>
      </c>
      <c r="L419">
        <v>1191</v>
      </c>
      <c r="N419">
        <v>1013</v>
      </c>
      <c r="O419" t="s">
        <v>889</v>
      </c>
      <c r="P419" t="s">
        <v>889</v>
      </c>
      <c r="Q419">
        <v>1</v>
      </c>
      <c r="X419">
        <v>0.22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1</v>
      </c>
      <c r="AF419" t="s">
        <v>3</v>
      </c>
      <c r="AG419">
        <v>0.22</v>
      </c>
      <c r="AH419">
        <v>2</v>
      </c>
      <c r="AI419">
        <v>50628512</v>
      </c>
      <c r="AJ419">
        <v>349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ROW(Source!A811)</f>
        <v>811</v>
      </c>
      <c r="B420">
        <v>50628519</v>
      </c>
      <c r="C420">
        <v>50628511</v>
      </c>
      <c r="D420">
        <v>31112719</v>
      </c>
      <c r="E420">
        <v>1</v>
      </c>
      <c r="F420">
        <v>1</v>
      </c>
      <c r="G420">
        <v>30570983</v>
      </c>
      <c r="H420">
        <v>3</v>
      </c>
      <c r="I420" t="s">
        <v>1078</v>
      </c>
      <c r="J420" t="s">
        <v>1079</v>
      </c>
      <c r="K420" t="s">
        <v>1080</v>
      </c>
      <c r="L420">
        <v>1346</v>
      </c>
      <c r="N420">
        <v>1009</v>
      </c>
      <c r="O420" t="s">
        <v>262</v>
      </c>
      <c r="P420" t="s">
        <v>262</v>
      </c>
      <c r="Q420">
        <v>1</v>
      </c>
      <c r="X420">
        <v>0.01</v>
      </c>
      <c r="Y420">
        <v>38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0.01</v>
      </c>
      <c r="AH420">
        <v>2</v>
      </c>
      <c r="AI420">
        <v>50628513</v>
      </c>
      <c r="AJ420">
        <v>350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ROW(Source!A811)</f>
        <v>811</v>
      </c>
      <c r="B421">
        <v>50628520</v>
      </c>
      <c r="C421">
        <v>50628511</v>
      </c>
      <c r="D421">
        <v>31110936</v>
      </c>
      <c r="E421">
        <v>1</v>
      </c>
      <c r="F421">
        <v>1</v>
      </c>
      <c r="G421">
        <v>30570983</v>
      </c>
      <c r="H421">
        <v>3</v>
      </c>
      <c r="I421" t="s">
        <v>1081</v>
      </c>
      <c r="J421" t="s">
        <v>1082</v>
      </c>
      <c r="K421" t="s">
        <v>1083</v>
      </c>
      <c r="L421">
        <v>1348</v>
      </c>
      <c r="N421">
        <v>1009</v>
      </c>
      <c r="O421" t="s">
        <v>84</v>
      </c>
      <c r="P421" t="s">
        <v>84</v>
      </c>
      <c r="Q421">
        <v>1000</v>
      </c>
      <c r="X421">
        <v>3.0000000000000001E-5</v>
      </c>
      <c r="Y421">
        <v>16222.39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3.0000000000000001E-5</v>
      </c>
      <c r="AH421">
        <v>2</v>
      </c>
      <c r="AI421">
        <v>50628514</v>
      </c>
      <c r="AJ421">
        <v>351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ROW(Source!A811)</f>
        <v>811</v>
      </c>
      <c r="B422">
        <v>50628521</v>
      </c>
      <c r="C422">
        <v>50628511</v>
      </c>
      <c r="D422">
        <v>31111138</v>
      </c>
      <c r="E422">
        <v>1</v>
      </c>
      <c r="F422">
        <v>1</v>
      </c>
      <c r="G422">
        <v>30570983</v>
      </c>
      <c r="H422">
        <v>3</v>
      </c>
      <c r="I422" t="s">
        <v>1084</v>
      </c>
      <c r="J422" t="s">
        <v>1085</v>
      </c>
      <c r="K422" t="s">
        <v>1086</v>
      </c>
      <c r="L422">
        <v>1346</v>
      </c>
      <c r="N422">
        <v>1009</v>
      </c>
      <c r="O422" t="s">
        <v>262</v>
      </c>
      <c r="P422" t="s">
        <v>262</v>
      </c>
      <c r="Q422">
        <v>1</v>
      </c>
      <c r="X422">
        <v>3.0000000000000001E-3</v>
      </c>
      <c r="Y422">
        <v>20.190000000000001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3.0000000000000001E-3</v>
      </c>
      <c r="AH422">
        <v>2</v>
      </c>
      <c r="AI422">
        <v>50628515</v>
      </c>
      <c r="AJ422">
        <v>352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ROW(Source!A811)</f>
        <v>811</v>
      </c>
      <c r="B423">
        <v>50628522</v>
      </c>
      <c r="C423">
        <v>50628511</v>
      </c>
      <c r="D423">
        <v>40418256</v>
      </c>
      <c r="E423">
        <v>30570983</v>
      </c>
      <c r="F423">
        <v>1</v>
      </c>
      <c r="G423">
        <v>30570983</v>
      </c>
      <c r="H423">
        <v>3</v>
      </c>
      <c r="I423" t="s">
        <v>1203</v>
      </c>
      <c r="J423" t="s">
        <v>3</v>
      </c>
      <c r="K423" t="s">
        <v>1204</v>
      </c>
      <c r="L423">
        <v>1354</v>
      </c>
      <c r="N423">
        <v>1010</v>
      </c>
      <c r="O423" t="s">
        <v>402</v>
      </c>
      <c r="P423" t="s">
        <v>402</v>
      </c>
      <c r="Q423">
        <v>1</v>
      </c>
      <c r="X423">
        <v>1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 t="s">
        <v>3</v>
      </c>
      <c r="AG423">
        <v>1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ROW(Source!A811)</f>
        <v>811</v>
      </c>
      <c r="B424">
        <v>50628523</v>
      </c>
      <c r="C424">
        <v>50628511</v>
      </c>
      <c r="D424">
        <v>40419173</v>
      </c>
      <c r="E424">
        <v>30570983</v>
      </c>
      <c r="F424">
        <v>1</v>
      </c>
      <c r="G424">
        <v>30570983</v>
      </c>
      <c r="H424">
        <v>3</v>
      </c>
      <c r="I424" t="s">
        <v>1205</v>
      </c>
      <c r="J424" t="s">
        <v>3</v>
      </c>
      <c r="K424" t="s">
        <v>1206</v>
      </c>
      <c r="L424">
        <v>1354</v>
      </c>
      <c r="N424">
        <v>1010</v>
      </c>
      <c r="O424" t="s">
        <v>402</v>
      </c>
      <c r="P424" t="s">
        <v>402</v>
      </c>
      <c r="Q424">
        <v>1</v>
      </c>
      <c r="X424">
        <v>1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1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ROW(Source!A812)</f>
        <v>812</v>
      </c>
      <c r="B425">
        <v>50628518</v>
      </c>
      <c r="C425">
        <v>50628511</v>
      </c>
      <c r="D425">
        <v>40404405</v>
      </c>
      <c r="E425">
        <v>30570983</v>
      </c>
      <c r="F425">
        <v>1</v>
      </c>
      <c r="G425">
        <v>30570983</v>
      </c>
      <c r="H425">
        <v>1</v>
      </c>
      <c r="I425" t="s">
        <v>887</v>
      </c>
      <c r="J425" t="s">
        <v>3</v>
      </c>
      <c r="K425" t="s">
        <v>888</v>
      </c>
      <c r="L425">
        <v>1191</v>
      </c>
      <c r="N425">
        <v>1013</v>
      </c>
      <c r="O425" t="s">
        <v>889</v>
      </c>
      <c r="P425" t="s">
        <v>889</v>
      </c>
      <c r="Q425">
        <v>1</v>
      </c>
      <c r="X425">
        <v>0.22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3</v>
      </c>
      <c r="AG425">
        <v>0.22</v>
      </c>
      <c r="AH425">
        <v>2</v>
      </c>
      <c r="AI425">
        <v>50628512</v>
      </c>
      <c r="AJ425">
        <v>355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ROW(Source!A812)</f>
        <v>812</v>
      </c>
      <c r="B426">
        <v>50628519</v>
      </c>
      <c r="C426">
        <v>50628511</v>
      </c>
      <c r="D426">
        <v>31112719</v>
      </c>
      <c r="E426">
        <v>1</v>
      </c>
      <c r="F426">
        <v>1</v>
      </c>
      <c r="G426">
        <v>30570983</v>
      </c>
      <c r="H426">
        <v>3</v>
      </c>
      <c r="I426" t="s">
        <v>1078</v>
      </c>
      <c r="J426" t="s">
        <v>1079</v>
      </c>
      <c r="K426" t="s">
        <v>1080</v>
      </c>
      <c r="L426">
        <v>1346</v>
      </c>
      <c r="N426">
        <v>1009</v>
      </c>
      <c r="O426" t="s">
        <v>262</v>
      </c>
      <c r="P426" t="s">
        <v>262</v>
      </c>
      <c r="Q426">
        <v>1</v>
      </c>
      <c r="X426">
        <v>0.01</v>
      </c>
      <c r="Y426">
        <v>38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0.01</v>
      </c>
      <c r="AH426">
        <v>2</v>
      </c>
      <c r="AI426">
        <v>50628513</v>
      </c>
      <c r="AJ426">
        <v>356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ROW(Source!A812)</f>
        <v>812</v>
      </c>
      <c r="B427">
        <v>50628520</v>
      </c>
      <c r="C427">
        <v>50628511</v>
      </c>
      <c r="D427">
        <v>31110936</v>
      </c>
      <c r="E427">
        <v>1</v>
      </c>
      <c r="F427">
        <v>1</v>
      </c>
      <c r="G427">
        <v>30570983</v>
      </c>
      <c r="H427">
        <v>3</v>
      </c>
      <c r="I427" t="s">
        <v>1081</v>
      </c>
      <c r="J427" t="s">
        <v>1082</v>
      </c>
      <c r="K427" t="s">
        <v>1083</v>
      </c>
      <c r="L427">
        <v>1348</v>
      </c>
      <c r="N427">
        <v>1009</v>
      </c>
      <c r="O427" t="s">
        <v>84</v>
      </c>
      <c r="P427" t="s">
        <v>84</v>
      </c>
      <c r="Q427">
        <v>1000</v>
      </c>
      <c r="X427">
        <v>3.0000000000000001E-5</v>
      </c>
      <c r="Y427">
        <v>16222.39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3.0000000000000001E-5</v>
      </c>
      <c r="AH427">
        <v>2</v>
      </c>
      <c r="AI427">
        <v>50628514</v>
      </c>
      <c r="AJ427">
        <v>357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ROW(Source!A812)</f>
        <v>812</v>
      </c>
      <c r="B428">
        <v>50628521</v>
      </c>
      <c r="C428">
        <v>50628511</v>
      </c>
      <c r="D428">
        <v>31111138</v>
      </c>
      <c r="E428">
        <v>1</v>
      </c>
      <c r="F428">
        <v>1</v>
      </c>
      <c r="G428">
        <v>30570983</v>
      </c>
      <c r="H428">
        <v>3</v>
      </c>
      <c r="I428" t="s">
        <v>1084</v>
      </c>
      <c r="J428" t="s">
        <v>1085</v>
      </c>
      <c r="K428" t="s">
        <v>1086</v>
      </c>
      <c r="L428">
        <v>1346</v>
      </c>
      <c r="N428">
        <v>1009</v>
      </c>
      <c r="O428" t="s">
        <v>262</v>
      </c>
      <c r="P428" t="s">
        <v>262</v>
      </c>
      <c r="Q428">
        <v>1</v>
      </c>
      <c r="X428">
        <v>3.0000000000000001E-3</v>
      </c>
      <c r="Y428">
        <v>20.190000000000001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3.0000000000000001E-3</v>
      </c>
      <c r="AH428">
        <v>2</v>
      </c>
      <c r="AI428">
        <v>50628515</v>
      </c>
      <c r="AJ428">
        <v>358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ROW(Source!A812)</f>
        <v>812</v>
      </c>
      <c r="B429">
        <v>50628522</v>
      </c>
      <c r="C429">
        <v>50628511</v>
      </c>
      <c r="D429">
        <v>40418256</v>
      </c>
      <c r="E429">
        <v>30570983</v>
      </c>
      <c r="F429">
        <v>1</v>
      </c>
      <c r="G429">
        <v>30570983</v>
      </c>
      <c r="H429">
        <v>3</v>
      </c>
      <c r="I429" t="s">
        <v>1203</v>
      </c>
      <c r="J429" t="s">
        <v>3</v>
      </c>
      <c r="K429" t="s">
        <v>1204</v>
      </c>
      <c r="L429">
        <v>1354</v>
      </c>
      <c r="N429">
        <v>1010</v>
      </c>
      <c r="O429" t="s">
        <v>402</v>
      </c>
      <c r="P429" t="s">
        <v>402</v>
      </c>
      <c r="Q429">
        <v>1</v>
      </c>
      <c r="X429">
        <v>1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3</v>
      </c>
      <c r="AG429">
        <v>1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ROW(Source!A812)</f>
        <v>812</v>
      </c>
      <c r="B430">
        <v>50628523</v>
      </c>
      <c r="C430">
        <v>50628511</v>
      </c>
      <c r="D430">
        <v>40419173</v>
      </c>
      <c r="E430">
        <v>30570983</v>
      </c>
      <c r="F430">
        <v>1</v>
      </c>
      <c r="G430">
        <v>30570983</v>
      </c>
      <c r="H430">
        <v>3</v>
      </c>
      <c r="I430" t="s">
        <v>1205</v>
      </c>
      <c r="J430" t="s">
        <v>3</v>
      </c>
      <c r="K430" t="s">
        <v>1206</v>
      </c>
      <c r="L430">
        <v>1354</v>
      </c>
      <c r="N430">
        <v>1010</v>
      </c>
      <c r="O430" t="s">
        <v>402</v>
      </c>
      <c r="P430" t="s">
        <v>402</v>
      </c>
      <c r="Q430">
        <v>1</v>
      </c>
      <c r="X430">
        <v>1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3</v>
      </c>
      <c r="AG430">
        <v>1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ROW(Source!A817)</f>
        <v>817</v>
      </c>
      <c r="B431">
        <v>50628533</v>
      </c>
      <c r="C431">
        <v>50628526</v>
      </c>
      <c r="D431">
        <v>40404405</v>
      </c>
      <c r="E431">
        <v>30570983</v>
      </c>
      <c r="F431">
        <v>1</v>
      </c>
      <c r="G431">
        <v>30570983</v>
      </c>
      <c r="H431">
        <v>1</v>
      </c>
      <c r="I431" t="s">
        <v>887</v>
      </c>
      <c r="J431" t="s">
        <v>3</v>
      </c>
      <c r="K431" t="s">
        <v>888</v>
      </c>
      <c r="L431">
        <v>1191</v>
      </c>
      <c r="N431">
        <v>1013</v>
      </c>
      <c r="O431" t="s">
        <v>889</v>
      </c>
      <c r="P431" t="s">
        <v>889</v>
      </c>
      <c r="Q431">
        <v>1</v>
      </c>
      <c r="X431">
        <v>0.31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1</v>
      </c>
      <c r="AF431" t="s">
        <v>3</v>
      </c>
      <c r="AG431">
        <v>0.31</v>
      </c>
      <c r="AH431">
        <v>2</v>
      </c>
      <c r="AI431">
        <v>50628527</v>
      </c>
      <c r="AJ431">
        <v>361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ROW(Source!A817)</f>
        <v>817</v>
      </c>
      <c r="B432">
        <v>50628534</v>
      </c>
      <c r="C432">
        <v>50628526</v>
      </c>
      <c r="D432">
        <v>31112719</v>
      </c>
      <c r="E432">
        <v>1</v>
      </c>
      <c r="F432">
        <v>1</v>
      </c>
      <c r="G432">
        <v>30570983</v>
      </c>
      <c r="H432">
        <v>3</v>
      </c>
      <c r="I432" t="s">
        <v>1078</v>
      </c>
      <c r="J432" t="s">
        <v>1079</v>
      </c>
      <c r="K432" t="s">
        <v>1080</v>
      </c>
      <c r="L432">
        <v>1346</v>
      </c>
      <c r="N432">
        <v>1009</v>
      </c>
      <c r="O432" t="s">
        <v>262</v>
      </c>
      <c r="P432" t="s">
        <v>262</v>
      </c>
      <c r="Q432">
        <v>1</v>
      </c>
      <c r="X432">
        <v>0.01</v>
      </c>
      <c r="Y432">
        <v>38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0.01</v>
      </c>
      <c r="AH432">
        <v>2</v>
      </c>
      <c r="AI432">
        <v>50628528</v>
      </c>
      <c r="AJ432">
        <v>362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ROW(Source!A817)</f>
        <v>817</v>
      </c>
      <c r="B433">
        <v>50628535</v>
      </c>
      <c r="C433">
        <v>50628526</v>
      </c>
      <c r="D433">
        <v>31110936</v>
      </c>
      <c r="E433">
        <v>1</v>
      </c>
      <c r="F433">
        <v>1</v>
      </c>
      <c r="G433">
        <v>30570983</v>
      </c>
      <c r="H433">
        <v>3</v>
      </c>
      <c r="I433" t="s">
        <v>1081</v>
      </c>
      <c r="J433" t="s">
        <v>1082</v>
      </c>
      <c r="K433" t="s">
        <v>1083</v>
      </c>
      <c r="L433">
        <v>1348</v>
      </c>
      <c r="N433">
        <v>1009</v>
      </c>
      <c r="O433" t="s">
        <v>84</v>
      </c>
      <c r="P433" t="s">
        <v>84</v>
      </c>
      <c r="Q433">
        <v>1000</v>
      </c>
      <c r="X433">
        <v>3.0000000000000001E-5</v>
      </c>
      <c r="Y433">
        <v>16222.39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3.0000000000000001E-5</v>
      </c>
      <c r="AH433">
        <v>2</v>
      </c>
      <c r="AI433">
        <v>50628529</v>
      </c>
      <c r="AJ433">
        <v>363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ROW(Source!A817)</f>
        <v>817</v>
      </c>
      <c r="B434">
        <v>50628536</v>
      </c>
      <c r="C434">
        <v>50628526</v>
      </c>
      <c r="D434">
        <v>31111029</v>
      </c>
      <c r="E434">
        <v>1</v>
      </c>
      <c r="F434">
        <v>1</v>
      </c>
      <c r="G434">
        <v>30570983</v>
      </c>
      <c r="H434">
        <v>3</v>
      </c>
      <c r="I434" t="s">
        <v>1087</v>
      </c>
      <c r="J434" t="s">
        <v>1088</v>
      </c>
      <c r="K434" t="s">
        <v>1089</v>
      </c>
      <c r="L434">
        <v>1296</v>
      </c>
      <c r="N434">
        <v>1002</v>
      </c>
      <c r="O434" t="s">
        <v>978</v>
      </c>
      <c r="P434" t="s">
        <v>978</v>
      </c>
      <c r="Q434">
        <v>1</v>
      </c>
      <c r="X434">
        <v>9.1700000000000004E-2</v>
      </c>
      <c r="Y434">
        <v>6.04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9.1700000000000004E-2</v>
      </c>
      <c r="AH434">
        <v>2</v>
      </c>
      <c r="AI434">
        <v>50628530</v>
      </c>
      <c r="AJ434">
        <v>364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ROW(Source!A817)</f>
        <v>817</v>
      </c>
      <c r="B435">
        <v>50628537</v>
      </c>
      <c r="C435">
        <v>50628526</v>
      </c>
      <c r="D435">
        <v>31111138</v>
      </c>
      <c r="E435">
        <v>1</v>
      </c>
      <c r="F435">
        <v>1</v>
      </c>
      <c r="G435">
        <v>30570983</v>
      </c>
      <c r="H435">
        <v>3</v>
      </c>
      <c r="I435" t="s">
        <v>1084</v>
      </c>
      <c r="J435" t="s">
        <v>1085</v>
      </c>
      <c r="K435" t="s">
        <v>1086</v>
      </c>
      <c r="L435">
        <v>1346</v>
      </c>
      <c r="N435">
        <v>1009</v>
      </c>
      <c r="O435" t="s">
        <v>262</v>
      </c>
      <c r="P435" t="s">
        <v>262</v>
      </c>
      <c r="Q435">
        <v>1</v>
      </c>
      <c r="X435">
        <v>3.0000000000000001E-3</v>
      </c>
      <c r="Y435">
        <v>20.190000000000001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3.0000000000000001E-3</v>
      </c>
      <c r="AH435">
        <v>2</v>
      </c>
      <c r="AI435">
        <v>50628531</v>
      </c>
      <c r="AJ435">
        <v>365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ROW(Source!A817)</f>
        <v>817</v>
      </c>
      <c r="B436">
        <v>50628538</v>
      </c>
      <c r="C436">
        <v>50628526</v>
      </c>
      <c r="D436">
        <v>40419164</v>
      </c>
      <c r="E436">
        <v>30570983</v>
      </c>
      <c r="F436">
        <v>1</v>
      </c>
      <c r="G436">
        <v>30570983</v>
      </c>
      <c r="H436">
        <v>3</v>
      </c>
      <c r="I436" t="s">
        <v>1207</v>
      </c>
      <c r="J436" t="s">
        <v>3</v>
      </c>
      <c r="K436" t="s">
        <v>1208</v>
      </c>
      <c r="L436">
        <v>1354</v>
      </c>
      <c r="N436">
        <v>1010</v>
      </c>
      <c r="O436" t="s">
        <v>402</v>
      </c>
      <c r="P436" t="s">
        <v>402</v>
      </c>
      <c r="Q436">
        <v>1</v>
      </c>
      <c r="X436">
        <v>1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</v>
      </c>
      <c r="AG436">
        <v>1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ROW(Source!A818)</f>
        <v>818</v>
      </c>
      <c r="B437">
        <v>50628533</v>
      </c>
      <c r="C437">
        <v>50628526</v>
      </c>
      <c r="D437">
        <v>40404405</v>
      </c>
      <c r="E437">
        <v>30570983</v>
      </c>
      <c r="F437">
        <v>1</v>
      </c>
      <c r="G437">
        <v>30570983</v>
      </c>
      <c r="H437">
        <v>1</v>
      </c>
      <c r="I437" t="s">
        <v>887</v>
      </c>
      <c r="J437" t="s">
        <v>3</v>
      </c>
      <c r="K437" t="s">
        <v>888</v>
      </c>
      <c r="L437">
        <v>1191</v>
      </c>
      <c r="N437">
        <v>1013</v>
      </c>
      <c r="O437" t="s">
        <v>889</v>
      </c>
      <c r="P437" t="s">
        <v>889</v>
      </c>
      <c r="Q437">
        <v>1</v>
      </c>
      <c r="X437">
        <v>0.31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1</v>
      </c>
      <c r="AF437" t="s">
        <v>3</v>
      </c>
      <c r="AG437">
        <v>0.31</v>
      </c>
      <c r="AH437">
        <v>2</v>
      </c>
      <c r="AI437">
        <v>50628527</v>
      </c>
      <c r="AJ437">
        <v>367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ROW(Source!A818)</f>
        <v>818</v>
      </c>
      <c r="B438">
        <v>50628534</v>
      </c>
      <c r="C438">
        <v>50628526</v>
      </c>
      <c r="D438">
        <v>31112719</v>
      </c>
      <c r="E438">
        <v>1</v>
      </c>
      <c r="F438">
        <v>1</v>
      </c>
      <c r="G438">
        <v>30570983</v>
      </c>
      <c r="H438">
        <v>3</v>
      </c>
      <c r="I438" t="s">
        <v>1078</v>
      </c>
      <c r="J438" t="s">
        <v>1079</v>
      </c>
      <c r="K438" t="s">
        <v>1080</v>
      </c>
      <c r="L438">
        <v>1346</v>
      </c>
      <c r="N438">
        <v>1009</v>
      </c>
      <c r="O438" t="s">
        <v>262</v>
      </c>
      <c r="P438" t="s">
        <v>262</v>
      </c>
      <c r="Q438">
        <v>1</v>
      </c>
      <c r="X438">
        <v>0.01</v>
      </c>
      <c r="Y438">
        <v>38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0.01</v>
      </c>
      <c r="AH438">
        <v>2</v>
      </c>
      <c r="AI438">
        <v>50628528</v>
      </c>
      <c r="AJ438">
        <v>368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ROW(Source!A818)</f>
        <v>818</v>
      </c>
      <c r="B439">
        <v>50628535</v>
      </c>
      <c r="C439">
        <v>50628526</v>
      </c>
      <c r="D439">
        <v>31110936</v>
      </c>
      <c r="E439">
        <v>1</v>
      </c>
      <c r="F439">
        <v>1</v>
      </c>
      <c r="G439">
        <v>30570983</v>
      </c>
      <c r="H439">
        <v>3</v>
      </c>
      <c r="I439" t="s">
        <v>1081</v>
      </c>
      <c r="J439" t="s">
        <v>1082</v>
      </c>
      <c r="K439" t="s">
        <v>1083</v>
      </c>
      <c r="L439">
        <v>1348</v>
      </c>
      <c r="N439">
        <v>1009</v>
      </c>
      <c r="O439" t="s">
        <v>84</v>
      </c>
      <c r="P439" t="s">
        <v>84</v>
      </c>
      <c r="Q439">
        <v>1000</v>
      </c>
      <c r="X439">
        <v>3.0000000000000001E-5</v>
      </c>
      <c r="Y439">
        <v>16222.39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3.0000000000000001E-5</v>
      </c>
      <c r="AH439">
        <v>2</v>
      </c>
      <c r="AI439">
        <v>50628529</v>
      </c>
      <c r="AJ439">
        <v>369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ROW(Source!A818)</f>
        <v>818</v>
      </c>
      <c r="B440">
        <v>50628536</v>
      </c>
      <c r="C440">
        <v>50628526</v>
      </c>
      <c r="D440">
        <v>31111029</v>
      </c>
      <c r="E440">
        <v>1</v>
      </c>
      <c r="F440">
        <v>1</v>
      </c>
      <c r="G440">
        <v>30570983</v>
      </c>
      <c r="H440">
        <v>3</v>
      </c>
      <c r="I440" t="s">
        <v>1087</v>
      </c>
      <c r="J440" t="s">
        <v>1088</v>
      </c>
      <c r="K440" t="s">
        <v>1089</v>
      </c>
      <c r="L440">
        <v>1296</v>
      </c>
      <c r="N440">
        <v>1002</v>
      </c>
      <c r="O440" t="s">
        <v>978</v>
      </c>
      <c r="P440" t="s">
        <v>978</v>
      </c>
      <c r="Q440">
        <v>1</v>
      </c>
      <c r="X440">
        <v>9.1700000000000004E-2</v>
      </c>
      <c r="Y440">
        <v>6.04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9.1700000000000004E-2</v>
      </c>
      <c r="AH440">
        <v>2</v>
      </c>
      <c r="AI440">
        <v>50628530</v>
      </c>
      <c r="AJ440">
        <v>370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ROW(Source!A818)</f>
        <v>818</v>
      </c>
      <c r="B441">
        <v>50628537</v>
      </c>
      <c r="C441">
        <v>50628526</v>
      </c>
      <c r="D441">
        <v>31111138</v>
      </c>
      <c r="E441">
        <v>1</v>
      </c>
      <c r="F441">
        <v>1</v>
      </c>
      <c r="G441">
        <v>30570983</v>
      </c>
      <c r="H441">
        <v>3</v>
      </c>
      <c r="I441" t="s">
        <v>1084</v>
      </c>
      <c r="J441" t="s">
        <v>1085</v>
      </c>
      <c r="K441" t="s">
        <v>1086</v>
      </c>
      <c r="L441">
        <v>1346</v>
      </c>
      <c r="N441">
        <v>1009</v>
      </c>
      <c r="O441" t="s">
        <v>262</v>
      </c>
      <c r="P441" t="s">
        <v>262</v>
      </c>
      <c r="Q441">
        <v>1</v>
      </c>
      <c r="X441">
        <v>3.0000000000000001E-3</v>
      </c>
      <c r="Y441">
        <v>20.190000000000001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3.0000000000000001E-3</v>
      </c>
      <c r="AH441">
        <v>2</v>
      </c>
      <c r="AI441">
        <v>50628531</v>
      </c>
      <c r="AJ441">
        <v>371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ROW(Source!A818)</f>
        <v>818</v>
      </c>
      <c r="B442">
        <v>50628538</v>
      </c>
      <c r="C442">
        <v>50628526</v>
      </c>
      <c r="D442">
        <v>40419164</v>
      </c>
      <c r="E442">
        <v>30570983</v>
      </c>
      <c r="F442">
        <v>1</v>
      </c>
      <c r="G442">
        <v>30570983</v>
      </c>
      <c r="H442">
        <v>3</v>
      </c>
      <c r="I442" t="s">
        <v>1207</v>
      </c>
      <c r="J442" t="s">
        <v>3</v>
      </c>
      <c r="K442" t="s">
        <v>1208</v>
      </c>
      <c r="L442">
        <v>1354</v>
      </c>
      <c r="N442">
        <v>1010</v>
      </c>
      <c r="O442" t="s">
        <v>402</v>
      </c>
      <c r="P442" t="s">
        <v>402</v>
      </c>
      <c r="Q442">
        <v>1</v>
      </c>
      <c r="X442">
        <v>1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3</v>
      </c>
      <c r="AG442">
        <v>1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ROW(Source!A821)</f>
        <v>821</v>
      </c>
      <c r="B443">
        <v>50628549</v>
      </c>
      <c r="C443">
        <v>50628540</v>
      </c>
      <c r="D443">
        <v>40404405</v>
      </c>
      <c r="E443">
        <v>30570983</v>
      </c>
      <c r="F443">
        <v>1</v>
      </c>
      <c r="G443">
        <v>30570983</v>
      </c>
      <c r="H443">
        <v>1</v>
      </c>
      <c r="I443" t="s">
        <v>887</v>
      </c>
      <c r="J443" t="s">
        <v>3</v>
      </c>
      <c r="K443" t="s">
        <v>888</v>
      </c>
      <c r="L443">
        <v>1191</v>
      </c>
      <c r="N443">
        <v>1013</v>
      </c>
      <c r="O443" t="s">
        <v>889</v>
      </c>
      <c r="P443" t="s">
        <v>889</v>
      </c>
      <c r="Q443">
        <v>1</v>
      </c>
      <c r="X443">
        <v>1.59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1</v>
      </c>
      <c r="AF443" t="s">
        <v>3</v>
      </c>
      <c r="AG443">
        <v>1.59</v>
      </c>
      <c r="AH443">
        <v>2</v>
      </c>
      <c r="AI443">
        <v>50628541</v>
      </c>
      <c r="AJ443">
        <v>373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ROW(Source!A821)</f>
        <v>821</v>
      </c>
      <c r="B444">
        <v>50628550</v>
      </c>
      <c r="C444">
        <v>50628540</v>
      </c>
      <c r="D444">
        <v>46170867</v>
      </c>
      <c r="E444">
        <v>1</v>
      </c>
      <c r="F444">
        <v>1</v>
      </c>
      <c r="G444">
        <v>30570983</v>
      </c>
      <c r="H444">
        <v>2</v>
      </c>
      <c r="I444" t="s">
        <v>939</v>
      </c>
      <c r="J444" t="s">
        <v>940</v>
      </c>
      <c r="K444" t="s">
        <v>941</v>
      </c>
      <c r="L444">
        <v>1368</v>
      </c>
      <c r="N444">
        <v>1011</v>
      </c>
      <c r="O444" t="s">
        <v>893</v>
      </c>
      <c r="P444" t="s">
        <v>893</v>
      </c>
      <c r="Q444">
        <v>1</v>
      </c>
      <c r="X444">
        <v>0.06</v>
      </c>
      <c r="Y444">
        <v>0</v>
      </c>
      <c r="Z444">
        <v>83.1</v>
      </c>
      <c r="AA444">
        <v>12.62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0.06</v>
      </c>
      <c r="AH444">
        <v>2</v>
      </c>
      <c r="AI444">
        <v>50628542</v>
      </c>
      <c r="AJ444">
        <v>374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ROW(Source!A821)</f>
        <v>821</v>
      </c>
      <c r="B445">
        <v>50628551</v>
      </c>
      <c r="C445">
        <v>50628540</v>
      </c>
      <c r="D445">
        <v>46170215</v>
      </c>
      <c r="E445">
        <v>1</v>
      </c>
      <c r="F445">
        <v>1</v>
      </c>
      <c r="G445">
        <v>30570983</v>
      </c>
      <c r="H445">
        <v>2</v>
      </c>
      <c r="I445" t="s">
        <v>1072</v>
      </c>
      <c r="J445" t="s">
        <v>1073</v>
      </c>
      <c r="K445" t="s">
        <v>1074</v>
      </c>
      <c r="L445">
        <v>1368</v>
      </c>
      <c r="N445">
        <v>1011</v>
      </c>
      <c r="O445" t="s">
        <v>893</v>
      </c>
      <c r="P445" t="s">
        <v>893</v>
      </c>
      <c r="Q445">
        <v>1</v>
      </c>
      <c r="X445">
        <v>0.02</v>
      </c>
      <c r="Y445">
        <v>0</v>
      </c>
      <c r="Z445">
        <v>179.17</v>
      </c>
      <c r="AA445">
        <v>16.93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0.02</v>
      </c>
      <c r="AH445">
        <v>2</v>
      </c>
      <c r="AI445">
        <v>50628543</v>
      </c>
      <c r="AJ445">
        <v>375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ROW(Source!A821)</f>
        <v>821</v>
      </c>
      <c r="B446">
        <v>50628552</v>
      </c>
      <c r="C446">
        <v>50628540</v>
      </c>
      <c r="D446">
        <v>31112719</v>
      </c>
      <c r="E446">
        <v>1</v>
      </c>
      <c r="F446">
        <v>1</v>
      </c>
      <c r="G446">
        <v>30570983</v>
      </c>
      <c r="H446">
        <v>3</v>
      </c>
      <c r="I446" t="s">
        <v>1078</v>
      </c>
      <c r="J446" t="s">
        <v>1079</v>
      </c>
      <c r="K446" t="s">
        <v>1080</v>
      </c>
      <c r="L446">
        <v>1346</v>
      </c>
      <c r="N446">
        <v>1009</v>
      </c>
      <c r="O446" t="s">
        <v>262</v>
      </c>
      <c r="P446" t="s">
        <v>262</v>
      </c>
      <c r="Q446">
        <v>1</v>
      </c>
      <c r="X446">
        <v>0.04</v>
      </c>
      <c r="Y446">
        <v>38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0.04</v>
      </c>
      <c r="AH446">
        <v>2</v>
      </c>
      <c r="AI446">
        <v>50628544</v>
      </c>
      <c r="AJ446">
        <v>376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ROW(Source!A821)</f>
        <v>821</v>
      </c>
      <c r="B447">
        <v>50628553</v>
      </c>
      <c r="C447">
        <v>50628540</v>
      </c>
      <c r="D447">
        <v>46136203</v>
      </c>
      <c r="E447">
        <v>1</v>
      </c>
      <c r="F447">
        <v>1</v>
      </c>
      <c r="G447">
        <v>30570983</v>
      </c>
      <c r="H447">
        <v>3</v>
      </c>
      <c r="I447" t="s">
        <v>1081</v>
      </c>
      <c r="J447" t="s">
        <v>1090</v>
      </c>
      <c r="K447" t="s">
        <v>1091</v>
      </c>
      <c r="L447">
        <v>1348</v>
      </c>
      <c r="N447">
        <v>1009</v>
      </c>
      <c r="O447" t="s">
        <v>84</v>
      </c>
      <c r="P447" t="s">
        <v>84</v>
      </c>
      <c r="Q447">
        <v>1000</v>
      </c>
      <c r="X447">
        <v>1E-4</v>
      </c>
      <c r="Y447">
        <v>16222.39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1E-4</v>
      </c>
      <c r="AH447">
        <v>2</v>
      </c>
      <c r="AI447">
        <v>50628545</v>
      </c>
      <c r="AJ447">
        <v>377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ROW(Source!A821)</f>
        <v>821</v>
      </c>
      <c r="B448">
        <v>50628554</v>
      </c>
      <c r="C448">
        <v>50628540</v>
      </c>
      <c r="D448">
        <v>46136327</v>
      </c>
      <c r="E448">
        <v>1</v>
      </c>
      <c r="F448">
        <v>1</v>
      </c>
      <c r="G448">
        <v>30570983</v>
      </c>
      <c r="H448">
        <v>3</v>
      </c>
      <c r="I448" t="s">
        <v>1084</v>
      </c>
      <c r="J448" t="s">
        <v>1092</v>
      </c>
      <c r="K448" t="s">
        <v>1093</v>
      </c>
      <c r="L448">
        <v>1346</v>
      </c>
      <c r="N448">
        <v>1009</v>
      </c>
      <c r="O448" t="s">
        <v>262</v>
      </c>
      <c r="P448" t="s">
        <v>262</v>
      </c>
      <c r="Q448">
        <v>1</v>
      </c>
      <c r="X448">
        <v>0.01</v>
      </c>
      <c r="Y448">
        <v>20.190000000000001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0.01</v>
      </c>
      <c r="AH448">
        <v>2</v>
      </c>
      <c r="AI448">
        <v>50628546</v>
      </c>
      <c r="AJ448">
        <v>378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ROW(Source!A821)</f>
        <v>821</v>
      </c>
      <c r="B449">
        <v>50628555</v>
      </c>
      <c r="C449">
        <v>50628540</v>
      </c>
      <c r="D449">
        <v>46146544</v>
      </c>
      <c r="E449">
        <v>1</v>
      </c>
      <c r="F449">
        <v>1</v>
      </c>
      <c r="G449">
        <v>30570983</v>
      </c>
      <c r="H449">
        <v>3</v>
      </c>
      <c r="I449" t="s">
        <v>1094</v>
      </c>
      <c r="J449" t="s">
        <v>1095</v>
      </c>
      <c r="K449" t="s">
        <v>1096</v>
      </c>
      <c r="L449">
        <v>1346</v>
      </c>
      <c r="N449">
        <v>1009</v>
      </c>
      <c r="O449" t="s">
        <v>262</v>
      </c>
      <c r="P449" t="s">
        <v>262</v>
      </c>
      <c r="Q449">
        <v>1</v>
      </c>
      <c r="X449">
        <v>1.374E-2</v>
      </c>
      <c r="Y449">
        <v>19.29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1.374E-2</v>
      </c>
      <c r="AH449">
        <v>2</v>
      </c>
      <c r="AI449">
        <v>50628547</v>
      </c>
      <c r="AJ449">
        <v>380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ROW(Source!A821)</f>
        <v>821</v>
      </c>
      <c r="B450">
        <v>50628556</v>
      </c>
      <c r="C450">
        <v>50628540</v>
      </c>
      <c r="D450">
        <v>40407384</v>
      </c>
      <c r="E450">
        <v>30570983</v>
      </c>
      <c r="F450">
        <v>1</v>
      </c>
      <c r="G450">
        <v>30570983</v>
      </c>
      <c r="H450">
        <v>3</v>
      </c>
      <c r="I450" t="s">
        <v>1209</v>
      </c>
      <c r="J450" t="s">
        <v>3</v>
      </c>
      <c r="K450" t="s">
        <v>1210</v>
      </c>
      <c r="L450">
        <v>1354</v>
      </c>
      <c r="N450">
        <v>1010</v>
      </c>
      <c r="O450" t="s">
        <v>402</v>
      </c>
      <c r="P450" t="s">
        <v>402</v>
      </c>
      <c r="Q450">
        <v>1</v>
      </c>
      <c r="X450">
        <v>1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3</v>
      </c>
      <c r="AG450">
        <v>1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ROW(Source!A821)</f>
        <v>821</v>
      </c>
      <c r="B451">
        <v>50628557</v>
      </c>
      <c r="C451">
        <v>50628540</v>
      </c>
      <c r="D451">
        <v>40420891</v>
      </c>
      <c r="E451">
        <v>30570983</v>
      </c>
      <c r="F451">
        <v>1</v>
      </c>
      <c r="G451">
        <v>30570983</v>
      </c>
      <c r="H451">
        <v>3</v>
      </c>
      <c r="I451" t="s">
        <v>1211</v>
      </c>
      <c r="J451" t="s">
        <v>3</v>
      </c>
      <c r="K451" t="s">
        <v>1212</v>
      </c>
      <c r="L451">
        <v>1354</v>
      </c>
      <c r="N451">
        <v>1010</v>
      </c>
      <c r="O451" t="s">
        <v>402</v>
      </c>
      <c r="P451" t="s">
        <v>402</v>
      </c>
      <c r="Q451">
        <v>1</v>
      </c>
      <c r="X451">
        <v>1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3</v>
      </c>
      <c r="AG451">
        <v>1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ROW(Source!A822)</f>
        <v>822</v>
      </c>
      <c r="B452">
        <v>50628549</v>
      </c>
      <c r="C452">
        <v>50628540</v>
      </c>
      <c r="D452">
        <v>40404405</v>
      </c>
      <c r="E452">
        <v>30570983</v>
      </c>
      <c r="F452">
        <v>1</v>
      </c>
      <c r="G452">
        <v>30570983</v>
      </c>
      <c r="H452">
        <v>1</v>
      </c>
      <c r="I452" t="s">
        <v>887</v>
      </c>
      <c r="J452" t="s">
        <v>3</v>
      </c>
      <c r="K452" t="s">
        <v>888</v>
      </c>
      <c r="L452">
        <v>1191</v>
      </c>
      <c r="N452">
        <v>1013</v>
      </c>
      <c r="O452" t="s">
        <v>889</v>
      </c>
      <c r="P452" t="s">
        <v>889</v>
      </c>
      <c r="Q452">
        <v>1</v>
      </c>
      <c r="X452">
        <v>1.59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1</v>
      </c>
      <c r="AF452" t="s">
        <v>3</v>
      </c>
      <c r="AG452">
        <v>1.59</v>
      </c>
      <c r="AH452">
        <v>2</v>
      </c>
      <c r="AI452">
        <v>50628541</v>
      </c>
      <c r="AJ452">
        <v>381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ROW(Source!A822)</f>
        <v>822</v>
      </c>
      <c r="B453">
        <v>50628550</v>
      </c>
      <c r="C453">
        <v>50628540</v>
      </c>
      <c r="D453">
        <v>46170867</v>
      </c>
      <c r="E453">
        <v>1</v>
      </c>
      <c r="F453">
        <v>1</v>
      </c>
      <c r="G453">
        <v>30570983</v>
      </c>
      <c r="H453">
        <v>2</v>
      </c>
      <c r="I453" t="s">
        <v>939</v>
      </c>
      <c r="J453" t="s">
        <v>940</v>
      </c>
      <c r="K453" t="s">
        <v>941</v>
      </c>
      <c r="L453">
        <v>1368</v>
      </c>
      <c r="N453">
        <v>1011</v>
      </c>
      <c r="O453" t="s">
        <v>893</v>
      </c>
      <c r="P453" t="s">
        <v>893</v>
      </c>
      <c r="Q453">
        <v>1</v>
      </c>
      <c r="X453">
        <v>0.06</v>
      </c>
      <c r="Y453">
        <v>0</v>
      </c>
      <c r="Z453">
        <v>83.1</v>
      </c>
      <c r="AA453">
        <v>12.62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0.06</v>
      </c>
      <c r="AH453">
        <v>2</v>
      </c>
      <c r="AI453">
        <v>50628542</v>
      </c>
      <c r="AJ453">
        <v>382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ROW(Source!A822)</f>
        <v>822</v>
      </c>
      <c r="B454">
        <v>50628551</v>
      </c>
      <c r="C454">
        <v>50628540</v>
      </c>
      <c r="D454">
        <v>46170215</v>
      </c>
      <c r="E454">
        <v>1</v>
      </c>
      <c r="F454">
        <v>1</v>
      </c>
      <c r="G454">
        <v>30570983</v>
      </c>
      <c r="H454">
        <v>2</v>
      </c>
      <c r="I454" t="s">
        <v>1072</v>
      </c>
      <c r="J454" t="s">
        <v>1073</v>
      </c>
      <c r="K454" t="s">
        <v>1074</v>
      </c>
      <c r="L454">
        <v>1368</v>
      </c>
      <c r="N454">
        <v>1011</v>
      </c>
      <c r="O454" t="s">
        <v>893</v>
      </c>
      <c r="P454" t="s">
        <v>893</v>
      </c>
      <c r="Q454">
        <v>1</v>
      </c>
      <c r="X454">
        <v>0.02</v>
      </c>
      <c r="Y454">
        <v>0</v>
      </c>
      <c r="Z454">
        <v>179.17</v>
      </c>
      <c r="AA454">
        <v>16.93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50628543</v>
      </c>
      <c r="AJ454">
        <v>383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ROW(Source!A822)</f>
        <v>822</v>
      </c>
      <c r="B455">
        <v>50628552</v>
      </c>
      <c r="C455">
        <v>50628540</v>
      </c>
      <c r="D455">
        <v>31112719</v>
      </c>
      <c r="E455">
        <v>1</v>
      </c>
      <c r="F455">
        <v>1</v>
      </c>
      <c r="G455">
        <v>30570983</v>
      </c>
      <c r="H455">
        <v>3</v>
      </c>
      <c r="I455" t="s">
        <v>1078</v>
      </c>
      <c r="J455" t="s">
        <v>1079</v>
      </c>
      <c r="K455" t="s">
        <v>1080</v>
      </c>
      <c r="L455">
        <v>1346</v>
      </c>
      <c r="N455">
        <v>1009</v>
      </c>
      <c r="O455" t="s">
        <v>262</v>
      </c>
      <c r="P455" t="s">
        <v>262</v>
      </c>
      <c r="Q455">
        <v>1</v>
      </c>
      <c r="X455">
        <v>0.04</v>
      </c>
      <c r="Y455">
        <v>38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0.04</v>
      </c>
      <c r="AH455">
        <v>2</v>
      </c>
      <c r="AI455">
        <v>50628544</v>
      </c>
      <c r="AJ455">
        <v>384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ROW(Source!A822)</f>
        <v>822</v>
      </c>
      <c r="B456">
        <v>50628553</v>
      </c>
      <c r="C456">
        <v>50628540</v>
      </c>
      <c r="D456">
        <v>46136203</v>
      </c>
      <c r="E456">
        <v>1</v>
      </c>
      <c r="F456">
        <v>1</v>
      </c>
      <c r="G456">
        <v>30570983</v>
      </c>
      <c r="H456">
        <v>3</v>
      </c>
      <c r="I456" t="s">
        <v>1081</v>
      </c>
      <c r="J456" t="s">
        <v>1090</v>
      </c>
      <c r="K456" t="s">
        <v>1091</v>
      </c>
      <c r="L456">
        <v>1348</v>
      </c>
      <c r="N456">
        <v>1009</v>
      </c>
      <c r="O456" t="s">
        <v>84</v>
      </c>
      <c r="P456" t="s">
        <v>84</v>
      </c>
      <c r="Q456">
        <v>1000</v>
      </c>
      <c r="X456">
        <v>1E-4</v>
      </c>
      <c r="Y456">
        <v>16222.39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1E-4</v>
      </c>
      <c r="AH456">
        <v>2</v>
      </c>
      <c r="AI456">
        <v>50628545</v>
      </c>
      <c r="AJ456">
        <v>385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ROW(Source!A822)</f>
        <v>822</v>
      </c>
      <c r="B457">
        <v>50628554</v>
      </c>
      <c r="C457">
        <v>50628540</v>
      </c>
      <c r="D457">
        <v>46136327</v>
      </c>
      <c r="E457">
        <v>1</v>
      </c>
      <c r="F457">
        <v>1</v>
      </c>
      <c r="G457">
        <v>30570983</v>
      </c>
      <c r="H457">
        <v>3</v>
      </c>
      <c r="I457" t="s">
        <v>1084</v>
      </c>
      <c r="J457" t="s">
        <v>1092</v>
      </c>
      <c r="K457" t="s">
        <v>1093</v>
      </c>
      <c r="L457">
        <v>1346</v>
      </c>
      <c r="N457">
        <v>1009</v>
      </c>
      <c r="O457" t="s">
        <v>262</v>
      </c>
      <c r="P457" t="s">
        <v>262</v>
      </c>
      <c r="Q457">
        <v>1</v>
      </c>
      <c r="X457">
        <v>0.01</v>
      </c>
      <c r="Y457">
        <v>20.190000000000001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0.01</v>
      </c>
      <c r="AH457">
        <v>2</v>
      </c>
      <c r="AI457">
        <v>50628546</v>
      </c>
      <c r="AJ457">
        <v>386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ROW(Source!A822)</f>
        <v>822</v>
      </c>
      <c r="B458">
        <v>50628555</v>
      </c>
      <c r="C458">
        <v>50628540</v>
      </c>
      <c r="D458">
        <v>46146544</v>
      </c>
      <c r="E458">
        <v>1</v>
      </c>
      <c r="F458">
        <v>1</v>
      </c>
      <c r="G458">
        <v>30570983</v>
      </c>
      <c r="H458">
        <v>3</v>
      </c>
      <c r="I458" t="s">
        <v>1094</v>
      </c>
      <c r="J458" t="s">
        <v>1095</v>
      </c>
      <c r="K458" t="s">
        <v>1096</v>
      </c>
      <c r="L458">
        <v>1346</v>
      </c>
      <c r="N458">
        <v>1009</v>
      </c>
      <c r="O458" t="s">
        <v>262</v>
      </c>
      <c r="P458" t="s">
        <v>262</v>
      </c>
      <c r="Q458">
        <v>1</v>
      </c>
      <c r="X458">
        <v>1.374E-2</v>
      </c>
      <c r="Y458">
        <v>19.29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1.374E-2</v>
      </c>
      <c r="AH458">
        <v>2</v>
      </c>
      <c r="AI458">
        <v>50628547</v>
      </c>
      <c r="AJ458">
        <v>388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ROW(Source!A822)</f>
        <v>822</v>
      </c>
      <c r="B459">
        <v>50628556</v>
      </c>
      <c r="C459">
        <v>50628540</v>
      </c>
      <c r="D459">
        <v>40407384</v>
      </c>
      <c r="E459">
        <v>30570983</v>
      </c>
      <c r="F459">
        <v>1</v>
      </c>
      <c r="G459">
        <v>30570983</v>
      </c>
      <c r="H459">
        <v>3</v>
      </c>
      <c r="I459" t="s">
        <v>1209</v>
      </c>
      <c r="J459" t="s">
        <v>3</v>
      </c>
      <c r="K459" t="s">
        <v>1210</v>
      </c>
      <c r="L459">
        <v>1354</v>
      </c>
      <c r="N459">
        <v>1010</v>
      </c>
      <c r="O459" t="s">
        <v>402</v>
      </c>
      <c r="P459" t="s">
        <v>402</v>
      </c>
      <c r="Q459">
        <v>1</v>
      </c>
      <c r="X459">
        <v>1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 t="s">
        <v>3</v>
      </c>
      <c r="AG459">
        <v>1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ROW(Source!A822)</f>
        <v>822</v>
      </c>
      <c r="B460">
        <v>50628557</v>
      </c>
      <c r="C460">
        <v>50628540</v>
      </c>
      <c r="D460">
        <v>40420891</v>
      </c>
      <c r="E460">
        <v>30570983</v>
      </c>
      <c r="F460">
        <v>1</v>
      </c>
      <c r="G460">
        <v>30570983</v>
      </c>
      <c r="H460">
        <v>3</v>
      </c>
      <c r="I460" t="s">
        <v>1211</v>
      </c>
      <c r="J460" t="s">
        <v>3</v>
      </c>
      <c r="K460" t="s">
        <v>1212</v>
      </c>
      <c r="L460">
        <v>1354</v>
      </c>
      <c r="N460">
        <v>1010</v>
      </c>
      <c r="O460" t="s">
        <v>402</v>
      </c>
      <c r="P460" t="s">
        <v>402</v>
      </c>
      <c r="Q460">
        <v>1</v>
      </c>
      <c r="X460">
        <v>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 t="s">
        <v>3</v>
      </c>
      <c r="AG460">
        <v>1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ROW(Source!A825)</f>
        <v>825</v>
      </c>
      <c r="B461">
        <v>50628569</v>
      </c>
      <c r="C461">
        <v>50628559</v>
      </c>
      <c r="D461">
        <v>40404405</v>
      </c>
      <c r="E461">
        <v>30570983</v>
      </c>
      <c r="F461">
        <v>1</v>
      </c>
      <c r="G461">
        <v>30570983</v>
      </c>
      <c r="H461">
        <v>1</v>
      </c>
      <c r="I461" t="s">
        <v>887</v>
      </c>
      <c r="J461" t="s">
        <v>3</v>
      </c>
      <c r="K461" t="s">
        <v>888</v>
      </c>
      <c r="L461">
        <v>1191</v>
      </c>
      <c r="N461">
        <v>1013</v>
      </c>
      <c r="O461" t="s">
        <v>889</v>
      </c>
      <c r="P461" t="s">
        <v>889</v>
      </c>
      <c r="Q461">
        <v>1</v>
      </c>
      <c r="X461">
        <v>1.47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</v>
      </c>
      <c r="AF461" t="s">
        <v>3</v>
      </c>
      <c r="AG461">
        <v>1.47</v>
      </c>
      <c r="AH461">
        <v>2</v>
      </c>
      <c r="AI461">
        <v>50628560</v>
      </c>
      <c r="AJ461">
        <v>389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ROW(Source!A825)</f>
        <v>825</v>
      </c>
      <c r="B462">
        <v>50628570</v>
      </c>
      <c r="C462">
        <v>50628559</v>
      </c>
      <c r="D462">
        <v>46170623</v>
      </c>
      <c r="E462">
        <v>1</v>
      </c>
      <c r="F462">
        <v>1</v>
      </c>
      <c r="G462">
        <v>30570983</v>
      </c>
      <c r="H462">
        <v>2</v>
      </c>
      <c r="I462" t="s">
        <v>1018</v>
      </c>
      <c r="J462" t="s">
        <v>1019</v>
      </c>
      <c r="K462" t="s">
        <v>1020</v>
      </c>
      <c r="L462">
        <v>1368</v>
      </c>
      <c r="N462">
        <v>1011</v>
      </c>
      <c r="O462" t="s">
        <v>893</v>
      </c>
      <c r="P462" t="s">
        <v>893</v>
      </c>
      <c r="Q462">
        <v>1</v>
      </c>
      <c r="X462">
        <v>0.35</v>
      </c>
      <c r="Y462">
        <v>0</v>
      </c>
      <c r="Z462">
        <v>7.11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0.35</v>
      </c>
      <c r="AH462">
        <v>2</v>
      </c>
      <c r="AI462">
        <v>50628561</v>
      </c>
      <c r="AJ462">
        <v>390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ROW(Source!A825)</f>
        <v>825</v>
      </c>
      <c r="B463">
        <v>50628571</v>
      </c>
      <c r="C463">
        <v>50628559</v>
      </c>
      <c r="D463">
        <v>46170867</v>
      </c>
      <c r="E463">
        <v>1</v>
      </c>
      <c r="F463">
        <v>1</v>
      </c>
      <c r="G463">
        <v>30570983</v>
      </c>
      <c r="H463">
        <v>2</v>
      </c>
      <c r="I463" t="s">
        <v>939</v>
      </c>
      <c r="J463" t="s">
        <v>940</v>
      </c>
      <c r="K463" t="s">
        <v>941</v>
      </c>
      <c r="L463">
        <v>1368</v>
      </c>
      <c r="N463">
        <v>1011</v>
      </c>
      <c r="O463" t="s">
        <v>893</v>
      </c>
      <c r="P463" t="s">
        <v>893</v>
      </c>
      <c r="Q463">
        <v>1</v>
      </c>
      <c r="X463">
        <v>0.01</v>
      </c>
      <c r="Y463">
        <v>0</v>
      </c>
      <c r="Z463">
        <v>83.1</v>
      </c>
      <c r="AA463">
        <v>12.62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0.01</v>
      </c>
      <c r="AH463">
        <v>2</v>
      </c>
      <c r="AI463">
        <v>50628562</v>
      </c>
      <c r="AJ463">
        <v>391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ROW(Source!A825)</f>
        <v>825</v>
      </c>
      <c r="B464">
        <v>50628572</v>
      </c>
      <c r="C464">
        <v>50628559</v>
      </c>
      <c r="D464">
        <v>46136839</v>
      </c>
      <c r="E464">
        <v>1</v>
      </c>
      <c r="F464">
        <v>1</v>
      </c>
      <c r="G464">
        <v>30570983</v>
      </c>
      <c r="H464">
        <v>3</v>
      </c>
      <c r="I464" t="s">
        <v>1097</v>
      </c>
      <c r="J464" t="s">
        <v>1098</v>
      </c>
      <c r="K464" t="s">
        <v>1099</v>
      </c>
      <c r="L464">
        <v>1348</v>
      </c>
      <c r="N464">
        <v>1009</v>
      </c>
      <c r="O464" t="s">
        <v>84</v>
      </c>
      <c r="P464" t="s">
        <v>84</v>
      </c>
      <c r="Q464">
        <v>1000</v>
      </c>
      <c r="X464">
        <v>1.3999999999999999E-4</v>
      </c>
      <c r="Y464">
        <v>9885.49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1.3999999999999999E-4</v>
      </c>
      <c r="AH464">
        <v>2</v>
      </c>
      <c r="AI464">
        <v>50628563</v>
      </c>
      <c r="AJ464">
        <v>392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ROW(Source!A825)</f>
        <v>825</v>
      </c>
      <c r="B465">
        <v>50628573</v>
      </c>
      <c r="C465">
        <v>50628559</v>
      </c>
      <c r="D465">
        <v>46135994</v>
      </c>
      <c r="E465">
        <v>1</v>
      </c>
      <c r="F465">
        <v>1</v>
      </c>
      <c r="G465">
        <v>30570983</v>
      </c>
      <c r="H465">
        <v>3</v>
      </c>
      <c r="I465" t="s">
        <v>1100</v>
      </c>
      <c r="J465" t="s">
        <v>1101</v>
      </c>
      <c r="K465" t="s">
        <v>1102</v>
      </c>
      <c r="L465">
        <v>1348</v>
      </c>
      <c r="N465">
        <v>1009</v>
      </c>
      <c r="O465" t="s">
        <v>84</v>
      </c>
      <c r="P465" t="s">
        <v>84</v>
      </c>
      <c r="Q465">
        <v>1000</v>
      </c>
      <c r="X465">
        <v>1.1000000000000001E-3</v>
      </c>
      <c r="Y465">
        <v>17876.91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1.1000000000000001E-3</v>
      </c>
      <c r="AH465">
        <v>2</v>
      </c>
      <c r="AI465">
        <v>50628564</v>
      </c>
      <c r="AJ465">
        <v>393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ROW(Source!A825)</f>
        <v>825</v>
      </c>
      <c r="B466">
        <v>50628574</v>
      </c>
      <c r="C466">
        <v>50628559</v>
      </c>
      <c r="D466">
        <v>46146544</v>
      </c>
      <c r="E466">
        <v>1</v>
      </c>
      <c r="F466">
        <v>1</v>
      </c>
      <c r="G466">
        <v>30570983</v>
      </c>
      <c r="H466">
        <v>3</v>
      </c>
      <c r="I466" t="s">
        <v>1094</v>
      </c>
      <c r="J466" t="s">
        <v>1095</v>
      </c>
      <c r="K466" t="s">
        <v>1096</v>
      </c>
      <c r="L466">
        <v>1346</v>
      </c>
      <c r="N466">
        <v>1009</v>
      </c>
      <c r="O466" t="s">
        <v>262</v>
      </c>
      <c r="P466" t="s">
        <v>262</v>
      </c>
      <c r="Q466">
        <v>1</v>
      </c>
      <c r="X466">
        <v>0.02</v>
      </c>
      <c r="Y466">
        <v>19.29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0.02</v>
      </c>
      <c r="AH466">
        <v>2</v>
      </c>
      <c r="AI466">
        <v>50628565</v>
      </c>
      <c r="AJ466">
        <v>397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ROW(Source!A825)</f>
        <v>825</v>
      </c>
      <c r="B467">
        <v>50628575</v>
      </c>
      <c r="C467">
        <v>50628559</v>
      </c>
      <c r="D467">
        <v>40407384</v>
      </c>
      <c r="E467">
        <v>30570983</v>
      </c>
      <c r="F467">
        <v>1</v>
      </c>
      <c r="G467">
        <v>30570983</v>
      </c>
      <c r="H467">
        <v>3</v>
      </c>
      <c r="I467" t="s">
        <v>1209</v>
      </c>
      <c r="J467" t="s">
        <v>3</v>
      </c>
      <c r="K467" t="s">
        <v>1213</v>
      </c>
      <c r="L467">
        <v>1354</v>
      </c>
      <c r="N467">
        <v>1010</v>
      </c>
      <c r="O467" t="s">
        <v>402</v>
      </c>
      <c r="P467" t="s">
        <v>402</v>
      </c>
      <c r="Q467">
        <v>1</v>
      </c>
      <c r="X467">
        <v>2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 t="s">
        <v>3</v>
      </c>
      <c r="AG467">
        <v>2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ROW(Source!A825)</f>
        <v>825</v>
      </c>
      <c r="B468">
        <v>50628576</v>
      </c>
      <c r="C468">
        <v>50628559</v>
      </c>
      <c r="D468">
        <v>40418217</v>
      </c>
      <c r="E468">
        <v>30570983</v>
      </c>
      <c r="F468">
        <v>1</v>
      </c>
      <c r="G468">
        <v>30570983</v>
      </c>
      <c r="H468">
        <v>3</v>
      </c>
      <c r="I468" t="s">
        <v>1214</v>
      </c>
      <c r="J468" t="s">
        <v>3</v>
      </c>
      <c r="K468" t="s">
        <v>1215</v>
      </c>
      <c r="L468">
        <v>1354</v>
      </c>
      <c r="N468">
        <v>1010</v>
      </c>
      <c r="O468" t="s">
        <v>402</v>
      </c>
      <c r="P468" t="s">
        <v>402</v>
      </c>
      <c r="Q468">
        <v>1</v>
      </c>
      <c r="X468">
        <v>1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 t="s">
        <v>3</v>
      </c>
      <c r="AG468">
        <v>1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ROW(Source!A826)</f>
        <v>826</v>
      </c>
      <c r="B469">
        <v>50628569</v>
      </c>
      <c r="C469">
        <v>50628559</v>
      </c>
      <c r="D469">
        <v>40404405</v>
      </c>
      <c r="E469">
        <v>30570983</v>
      </c>
      <c r="F469">
        <v>1</v>
      </c>
      <c r="G469">
        <v>30570983</v>
      </c>
      <c r="H469">
        <v>1</v>
      </c>
      <c r="I469" t="s">
        <v>887</v>
      </c>
      <c r="J469" t="s">
        <v>3</v>
      </c>
      <c r="K469" t="s">
        <v>888</v>
      </c>
      <c r="L469">
        <v>1191</v>
      </c>
      <c r="N469">
        <v>1013</v>
      </c>
      <c r="O469" t="s">
        <v>889</v>
      </c>
      <c r="P469" t="s">
        <v>889</v>
      </c>
      <c r="Q469">
        <v>1</v>
      </c>
      <c r="X469">
        <v>1.47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1</v>
      </c>
      <c r="AF469" t="s">
        <v>3</v>
      </c>
      <c r="AG469">
        <v>1.47</v>
      </c>
      <c r="AH469">
        <v>2</v>
      </c>
      <c r="AI469">
        <v>50628560</v>
      </c>
      <c r="AJ469">
        <v>398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ROW(Source!A826)</f>
        <v>826</v>
      </c>
      <c r="B470">
        <v>50628570</v>
      </c>
      <c r="C470">
        <v>50628559</v>
      </c>
      <c r="D470">
        <v>46170623</v>
      </c>
      <c r="E470">
        <v>1</v>
      </c>
      <c r="F470">
        <v>1</v>
      </c>
      <c r="G470">
        <v>30570983</v>
      </c>
      <c r="H470">
        <v>2</v>
      </c>
      <c r="I470" t="s">
        <v>1018</v>
      </c>
      <c r="J470" t="s">
        <v>1019</v>
      </c>
      <c r="K470" t="s">
        <v>1020</v>
      </c>
      <c r="L470">
        <v>1368</v>
      </c>
      <c r="N470">
        <v>1011</v>
      </c>
      <c r="O470" t="s">
        <v>893</v>
      </c>
      <c r="P470" t="s">
        <v>893</v>
      </c>
      <c r="Q470">
        <v>1</v>
      </c>
      <c r="X470">
        <v>0.35</v>
      </c>
      <c r="Y470">
        <v>0</v>
      </c>
      <c r="Z470">
        <v>7.11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0.35</v>
      </c>
      <c r="AH470">
        <v>2</v>
      </c>
      <c r="AI470">
        <v>50628561</v>
      </c>
      <c r="AJ470">
        <v>399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ROW(Source!A826)</f>
        <v>826</v>
      </c>
      <c r="B471">
        <v>50628571</v>
      </c>
      <c r="C471">
        <v>50628559</v>
      </c>
      <c r="D471">
        <v>46170867</v>
      </c>
      <c r="E471">
        <v>1</v>
      </c>
      <c r="F471">
        <v>1</v>
      </c>
      <c r="G471">
        <v>30570983</v>
      </c>
      <c r="H471">
        <v>2</v>
      </c>
      <c r="I471" t="s">
        <v>939</v>
      </c>
      <c r="J471" t="s">
        <v>940</v>
      </c>
      <c r="K471" t="s">
        <v>941</v>
      </c>
      <c r="L471">
        <v>1368</v>
      </c>
      <c r="N471">
        <v>1011</v>
      </c>
      <c r="O471" t="s">
        <v>893</v>
      </c>
      <c r="P471" t="s">
        <v>893</v>
      </c>
      <c r="Q471">
        <v>1</v>
      </c>
      <c r="X471">
        <v>0.01</v>
      </c>
      <c r="Y471">
        <v>0</v>
      </c>
      <c r="Z471">
        <v>83.1</v>
      </c>
      <c r="AA471">
        <v>12.62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0.01</v>
      </c>
      <c r="AH471">
        <v>2</v>
      </c>
      <c r="AI471">
        <v>50628562</v>
      </c>
      <c r="AJ471">
        <v>400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ROW(Source!A826)</f>
        <v>826</v>
      </c>
      <c r="B472">
        <v>50628572</v>
      </c>
      <c r="C472">
        <v>50628559</v>
      </c>
      <c r="D472">
        <v>46136839</v>
      </c>
      <c r="E472">
        <v>1</v>
      </c>
      <c r="F472">
        <v>1</v>
      </c>
      <c r="G472">
        <v>30570983</v>
      </c>
      <c r="H472">
        <v>3</v>
      </c>
      <c r="I472" t="s">
        <v>1097</v>
      </c>
      <c r="J472" t="s">
        <v>1098</v>
      </c>
      <c r="K472" t="s">
        <v>1099</v>
      </c>
      <c r="L472">
        <v>1348</v>
      </c>
      <c r="N472">
        <v>1009</v>
      </c>
      <c r="O472" t="s">
        <v>84</v>
      </c>
      <c r="P472" t="s">
        <v>84</v>
      </c>
      <c r="Q472">
        <v>1000</v>
      </c>
      <c r="X472">
        <v>1.3999999999999999E-4</v>
      </c>
      <c r="Y472">
        <v>9885.49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1.3999999999999999E-4</v>
      </c>
      <c r="AH472">
        <v>2</v>
      </c>
      <c r="AI472">
        <v>50628563</v>
      </c>
      <c r="AJ472">
        <v>401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ROW(Source!A826)</f>
        <v>826</v>
      </c>
      <c r="B473">
        <v>50628573</v>
      </c>
      <c r="C473">
        <v>50628559</v>
      </c>
      <c r="D473">
        <v>46135994</v>
      </c>
      <c r="E473">
        <v>1</v>
      </c>
      <c r="F473">
        <v>1</v>
      </c>
      <c r="G473">
        <v>30570983</v>
      </c>
      <c r="H473">
        <v>3</v>
      </c>
      <c r="I473" t="s">
        <v>1100</v>
      </c>
      <c r="J473" t="s">
        <v>1101</v>
      </c>
      <c r="K473" t="s">
        <v>1102</v>
      </c>
      <c r="L473">
        <v>1348</v>
      </c>
      <c r="N473">
        <v>1009</v>
      </c>
      <c r="O473" t="s">
        <v>84</v>
      </c>
      <c r="P473" t="s">
        <v>84</v>
      </c>
      <c r="Q473">
        <v>1000</v>
      </c>
      <c r="X473">
        <v>1.1000000000000001E-3</v>
      </c>
      <c r="Y473">
        <v>17876.91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1.1000000000000001E-3</v>
      </c>
      <c r="AH473">
        <v>2</v>
      </c>
      <c r="AI473">
        <v>50628564</v>
      </c>
      <c r="AJ473">
        <v>402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ROW(Source!A826)</f>
        <v>826</v>
      </c>
      <c r="B474">
        <v>50628574</v>
      </c>
      <c r="C474">
        <v>50628559</v>
      </c>
      <c r="D474">
        <v>46146544</v>
      </c>
      <c r="E474">
        <v>1</v>
      </c>
      <c r="F474">
        <v>1</v>
      </c>
      <c r="G474">
        <v>30570983</v>
      </c>
      <c r="H474">
        <v>3</v>
      </c>
      <c r="I474" t="s">
        <v>1094</v>
      </c>
      <c r="J474" t="s">
        <v>1095</v>
      </c>
      <c r="K474" t="s">
        <v>1096</v>
      </c>
      <c r="L474">
        <v>1346</v>
      </c>
      <c r="N474">
        <v>1009</v>
      </c>
      <c r="O474" t="s">
        <v>262</v>
      </c>
      <c r="P474" t="s">
        <v>262</v>
      </c>
      <c r="Q474">
        <v>1</v>
      </c>
      <c r="X474">
        <v>0.02</v>
      </c>
      <c r="Y474">
        <v>19.29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0.02</v>
      </c>
      <c r="AH474">
        <v>2</v>
      </c>
      <c r="AI474">
        <v>50628565</v>
      </c>
      <c r="AJ474">
        <v>406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ROW(Source!A826)</f>
        <v>826</v>
      </c>
      <c r="B475">
        <v>50628575</v>
      </c>
      <c r="C475">
        <v>50628559</v>
      </c>
      <c r="D475">
        <v>40407384</v>
      </c>
      <c r="E475">
        <v>30570983</v>
      </c>
      <c r="F475">
        <v>1</v>
      </c>
      <c r="G475">
        <v>30570983</v>
      </c>
      <c r="H475">
        <v>3</v>
      </c>
      <c r="I475" t="s">
        <v>1209</v>
      </c>
      <c r="J475" t="s">
        <v>3</v>
      </c>
      <c r="K475" t="s">
        <v>1213</v>
      </c>
      <c r="L475">
        <v>1354</v>
      </c>
      <c r="N475">
        <v>1010</v>
      </c>
      <c r="O475" t="s">
        <v>402</v>
      </c>
      <c r="P475" t="s">
        <v>402</v>
      </c>
      <c r="Q475">
        <v>1</v>
      </c>
      <c r="X475">
        <v>2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 t="s">
        <v>3</v>
      </c>
      <c r="AG475">
        <v>2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ROW(Source!A826)</f>
        <v>826</v>
      </c>
      <c r="B476">
        <v>50628576</v>
      </c>
      <c r="C476">
        <v>50628559</v>
      </c>
      <c r="D476">
        <v>40418217</v>
      </c>
      <c r="E476">
        <v>30570983</v>
      </c>
      <c r="F476">
        <v>1</v>
      </c>
      <c r="G476">
        <v>30570983</v>
      </c>
      <c r="H476">
        <v>3</v>
      </c>
      <c r="I476" t="s">
        <v>1214</v>
      </c>
      <c r="J476" t="s">
        <v>3</v>
      </c>
      <c r="K476" t="s">
        <v>1215</v>
      </c>
      <c r="L476">
        <v>1354</v>
      </c>
      <c r="N476">
        <v>1010</v>
      </c>
      <c r="O476" t="s">
        <v>402</v>
      </c>
      <c r="P476" t="s">
        <v>402</v>
      </c>
      <c r="Q476">
        <v>1</v>
      </c>
      <c r="X476">
        <v>1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 t="s">
        <v>3</v>
      </c>
      <c r="AG476">
        <v>1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ROW(Source!A833)</f>
        <v>833</v>
      </c>
      <c r="B477">
        <v>50628595</v>
      </c>
      <c r="C477">
        <v>50628580</v>
      </c>
      <c r="D477">
        <v>40404405</v>
      </c>
      <c r="E477">
        <v>30570983</v>
      </c>
      <c r="F477">
        <v>1</v>
      </c>
      <c r="G477">
        <v>30570983</v>
      </c>
      <c r="H477">
        <v>1</v>
      </c>
      <c r="I477" t="s">
        <v>887</v>
      </c>
      <c r="J477" t="s">
        <v>3</v>
      </c>
      <c r="K477" t="s">
        <v>888</v>
      </c>
      <c r="L477">
        <v>1191</v>
      </c>
      <c r="N477">
        <v>1013</v>
      </c>
      <c r="O477" t="s">
        <v>889</v>
      </c>
      <c r="P477" t="s">
        <v>889</v>
      </c>
      <c r="Q477">
        <v>1</v>
      </c>
      <c r="X477">
        <v>13.52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1</v>
      </c>
      <c r="AF477" t="s">
        <v>3</v>
      </c>
      <c r="AG477">
        <v>13.52</v>
      </c>
      <c r="AH477">
        <v>2</v>
      </c>
      <c r="AI477">
        <v>50628581</v>
      </c>
      <c r="AJ477">
        <v>407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ROW(Source!A833)</f>
        <v>833</v>
      </c>
      <c r="B478">
        <v>50628596</v>
      </c>
      <c r="C478">
        <v>50628580</v>
      </c>
      <c r="D478">
        <v>46170589</v>
      </c>
      <c r="E478">
        <v>1</v>
      </c>
      <c r="F478">
        <v>1</v>
      </c>
      <c r="G478">
        <v>30570983</v>
      </c>
      <c r="H478">
        <v>2</v>
      </c>
      <c r="I478" t="s">
        <v>1103</v>
      </c>
      <c r="J478" t="s">
        <v>1104</v>
      </c>
      <c r="K478" t="s">
        <v>1105</v>
      </c>
      <c r="L478">
        <v>1368</v>
      </c>
      <c r="N478">
        <v>1011</v>
      </c>
      <c r="O478" t="s">
        <v>893</v>
      </c>
      <c r="P478" t="s">
        <v>893</v>
      </c>
      <c r="Q478">
        <v>1</v>
      </c>
      <c r="X478">
        <v>2.0499999999999998</v>
      </c>
      <c r="Y478">
        <v>0</v>
      </c>
      <c r="Z478">
        <v>5.78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2.0499999999999998</v>
      </c>
      <c r="AH478">
        <v>2</v>
      </c>
      <c r="AI478">
        <v>50628582</v>
      </c>
      <c r="AJ478">
        <v>408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ROW(Source!A833)</f>
        <v>833</v>
      </c>
      <c r="B479">
        <v>50628597</v>
      </c>
      <c r="C479">
        <v>50628580</v>
      </c>
      <c r="D479">
        <v>46170867</v>
      </c>
      <c r="E479">
        <v>1</v>
      </c>
      <c r="F479">
        <v>1</v>
      </c>
      <c r="G479">
        <v>30570983</v>
      </c>
      <c r="H479">
        <v>2</v>
      </c>
      <c r="I479" t="s">
        <v>939</v>
      </c>
      <c r="J479" t="s">
        <v>940</v>
      </c>
      <c r="K479" t="s">
        <v>941</v>
      </c>
      <c r="L479">
        <v>1368</v>
      </c>
      <c r="N479">
        <v>1011</v>
      </c>
      <c r="O479" t="s">
        <v>893</v>
      </c>
      <c r="P479" t="s">
        <v>893</v>
      </c>
      <c r="Q479">
        <v>1</v>
      </c>
      <c r="X479">
        <v>0.12</v>
      </c>
      <c r="Y479">
        <v>0</v>
      </c>
      <c r="Z479">
        <v>83.1</v>
      </c>
      <c r="AA479">
        <v>12.62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2</v>
      </c>
      <c r="AI479">
        <v>50628583</v>
      </c>
      <c r="AJ479">
        <v>409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ROW(Source!A833)</f>
        <v>833</v>
      </c>
      <c r="B480">
        <v>50628598</v>
      </c>
      <c r="C480">
        <v>50628580</v>
      </c>
      <c r="D480">
        <v>46170914</v>
      </c>
      <c r="E480">
        <v>1</v>
      </c>
      <c r="F480">
        <v>1</v>
      </c>
      <c r="G480">
        <v>30570983</v>
      </c>
      <c r="H480">
        <v>2</v>
      </c>
      <c r="I480" t="s">
        <v>1106</v>
      </c>
      <c r="J480" t="s">
        <v>1107</v>
      </c>
      <c r="K480" t="s">
        <v>1108</v>
      </c>
      <c r="L480">
        <v>1368</v>
      </c>
      <c r="N480">
        <v>1011</v>
      </c>
      <c r="O480" t="s">
        <v>893</v>
      </c>
      <c r="P480" t="s">
        <v>893</v>
      </c>
      <c r="Q480">
        <v>1</v>
      </c>
      <c r="X480">
        <v>1.86</v>
      </c>
      <c r="Y480">
        <v>0</v>
      </c>
      <c r="Z480">
        <v>0.77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1.86</v>
      </c>
      <c r="AH480">
        <v>2</v>
      </c>
      <c r="AI480">
        <v>50628584</v>
      </c>
      <c r="AJ480">
        <v>410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ROW(Source!A833)</f>
        <v>833</v>
      </c>
      <c r="B481">
        <v>50628599</v>
      </c>
      <c r="C481">
        <v>50628580</v>
      </c>
      <c r="D481">
        <v>46170944</v>
      </c>
      <c r="E481">
        <v>1</v>
      </c>
      <c r="F481">
        <v>1</v>
      </c>
      <c r="G481">
        <v>30570983</v>
      </c>
      <c r="H481">
        <v>2</v>
      </c>
      <c r="I481" t="s">
        <v>1109</v>
      </c>
      <c r="J481" t="s">
        <v>1110</v>
      </c>
      <c r="K481" t="s">
        <v>1111</v>
      </c>
      <c r="L481">
        <v>1368</v>
      </c>
      <c r="N481">
        <v>1011</v>
      </c>
      <c r="O481" t="s">
        <v>893</v>
      </c>
      <c r="P481" t="s">
        <v>893</v>
      </c>
      <c r="Q481">
        <v>1</v>
      </c>
      <c r="X481">
        <v>1.94</v>
      </c>
      <c r="Y481">
        <v>0</v>
      </c>
      <c r="Z481">
        <v>0.47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1.94</v>
      </c>
      <c r="AH481">
        <v>2</v>
      </c>
      <c r="AI481">
        <v>50628585</v>
      </c>
      <c r="AJ481">
        <v>411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ROW(Source!A833)</f>
        <v>833</v>
      </c>
      <c r="B482">
        <v>50628600</v>
      </c>
      <c r="C482">
        <v>50628580</v>
      </c>
      <c r="D482">
        <v>40406154</v>
      </c>
      <c r="E482">
        <v>30570983</v>
      </c>
      <c r="F482">
        <v>1</v>
      </c>
      <c r="G482">
        <v>30570983</v>
      </c>
      <c r="H482">
        <v>2</v>
      </c>
      <c r="I482" t="s">
        <v>897</v>
      </c>
      <c r="J482" t="s">
        <v>3</v>
      </c>
      <c r="K482" t="s">
        <v>898</v>
      </c>
      <c r="L482">
        <v>1344</v>
      </c>
      <c r="N482">
        <v>1008</v>
      </c>
      <c r="O482" t="s">
        <v>899</v>
      </c>
      <c r="P482" t="s">
        <v>899</v>
      </c>
      <c r="Q482">
        <v>1</v>
      </c>
      <c r="X482">
        <v>0.01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0.01</v>
      </c>
      <c r="AH482">
        <v>2</v>
      </c>
      <c r="AI482">
        <v>50628586</v>
      </c>
      <c r="AJ482">
        <v>412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ROW(Source!A833)</f>
        <v>833</v>
      </c>
      <c r="B483">
        <v>50628601</v>
      </c>
      <c r="C483">
        <v>50628580</v>
      </c>
      <c r="D483">
        <v>31110605</v>
      </c>
      <c r="E483">
        <v>1</v>
      </c>
      <c r="F483">
        <v>1</v>
      </c>
      <c r="G483">
        <v>30570983</v>
      </c>
      <c r="H483">
        <v>3</v>
      </c>
      <c r="I483" t="s">
        <v>933</v>
      </c>
      <c r="J483" t="s">
        <v>934</v>
      </c>
      <c r="K483" t="s">
        <v>935</v>
      </c>
      <c r="L483">
        <v>1339</v>
      </c>
      <c r="N483">
        <v>1007</v>
      </c>
      <c r="O483" t="s">
        <v>71</v>
      </c>
      <c r="P483" t="s">
        <v>71</v>
      </c>
      <c r="Q483">
        <v>1</v>
      </c>
      <c r="X483">
        <v>3.3403999999999998</v>
      </c>
      <c r="Y483">
        <v>7.07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3.3403999999999998</v>
      </c>
      <c r="AH483">
        <v>2</v>
      </c>
      <c r="AI483">
        <v>50628587</v>
      </c>
      <c r="AJ483">
        <v>413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ROW(Source!A833)</f>
        <v>833</v>
      </c>
      <c r="B484">
        <v>50628602</v>
      </c>
      <c r="C484">
        <v>50628580</v>
      </c>
      <c r="D484">
        <v>46137688</v>
      </c>
      <c r="E484">
        <v>1</v>
      </c>
      <c r="F484">
        <v>1</v>
      </c>
      <c r="G484">
        <v>30570983</v>
      </c>
      <c r="H484">
        <v>3</v>
      </c>
      <c r="I484" t="s">
        <v>1112</v>
      </c>
      <c r="J484" t="s">
        <v>1113</v>
      </c>
      <c r="K484" t="s">
        <v>1114</v>
      </c>
      <c r="L484">
        <v>1355</v>
      </c>
      <c r="N484">
        <v>1010</v>
      </c>
      <c r="O484" t="s">
        <v>587</v>
      </c>
      <c r="P484" t="s">
        <v>587</v>
      </c>
      <c r="Q484">
        <v>100</v>
      </c>
      <c r="X484">
        <v>1.1100000000000001</v>
      </c>
      <c r="Y484">
        <v>15.04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1.1100000000000001</v>
      </c>
      <c r="AH484">
        <v>2</v>
      </c>
      <c r="AI484">
        <v>50628588</v>
      </c>
      <c r="AJ484">
        <v>414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ROW(Source!A833)</f>
        <v>833</v>
      </c>
      <c r="B485">
        <v>50628603</v>
      </c>
      <c r="C485">
        <v>50628580</v>
      </c>
      <c r="D485">
        <v>46137814</v>
      </c>
      <c r="E485">
        <v>1</v>
      </c>
      <c r="F485">
        <v>1</v>
      </c>
      <c r="G485">
        <v>30570983</v>
      </c>
      <c r="H485">
        <v>3</v>
      </c>
      <c r="I485" t="s">
        <v>1115</v>
      </c>
      <c r="J485" t="s">
        <v>1116</v>
      </c>
      <c r="K485" t="s">
        <v>1117</v>
      </c>
      <c r="L485">
        <v>1346</v>
      </c>
      <c r="N485">
        <v>1009</v>
      </c>
      <c r="O485" t="s">
        <v>262</v>
      </c>
      <c r="P485" t="s">
        <v>262</v>
      </c>
      <c r="Q485">
        <v>1</v>
      </c>
      <c r="X485">
        <v>2.109</v>
      </c>
      <c r="Y485">
        <v>38.74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2.109</v>
      </c>
      <c r="AH485">
        <v>2</v>
      </c>
      <c r="AI485">
        <v>50628589</v>
      </c>
      <c r="AJ485">
        <v>415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ROW(Source!A833)</f>
        <v>833</v>
      </c>
      <c r="B486">
        <v>50628604</v>
      </c>
      <c r="C486">
        <v>50628580</v>
      </c>
      <c r="D486">
        <v>40407588</v>
      </c>
      <c r="E486">
        <v>30570983</v>
      </c>
      <c r="F486">
        <v>1</v>
      </c>
      <c r="G486">
        <v>30570983</v>
      </c>
      <c r="H486">
        <v>3</v>
      </c>
      <c r="I486" t="s">
        <v>1216</v>
      </c>
      <c r="J486" t="s">
        <v>3</v>
      </c>
      <c r="K486" t="s">
        <v>1217</v>
      </c>
      <c r="L486">
        <v>1354</v>
      </c>
      <c r="N486">
        <v>1010</v>
      </c>
      <c r="O486" t="s">
        <v>402</v>
      </c>
      <c r="P486" t="s">
        <v>402</v>
      </c>
      <c r="Q486">
        <v>1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3</v>
      </c>
      <c r="AG486">
        <v>0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ROW(Source!A833)</f>
        <v>833</v>
      </c>
      <c r="B487">
        <v>50628605</v>
      </c>
      <c r="C487">
        <v>50628580</v>
      </c>
      <c r="D487">
        <v>40409601</v>
      </c>
      <c r="E487">
        <v>30570983</v>
      </c>
      <c r="F487">
        <v>1</v>
      </c>
      <c r="G487">
        <v>30570983</v>
      </c>
      <c r="H487">
        <v>3</v>
      </c>
      <c r="I487" t="s">
        <v>1218</v>
      </c>
      <c r="J487" t="s">
        <v>3</v>
      </c>
      <c r="K487" t="s">
        <v>1219</v>
      </c>
      <c r="L487">
        <v>1354</v>
      </c>
      <c r="N487">
        <v>1010</v>
      </c>
      <c r="O487" t="s">
        <v>402</v>
      </c>
      <c r="P487" t="s">
        <v>402</v>
      </c>
      <c r="Q487">
        <v>1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 t="s">
        <v>3</v>
      </c>
      <c r="AG487">
        <v>0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ROW(Source!A833)</f>
        <v>833</v>
      </c>
      <c r="B488">
        <v>50628606</v>
      </c>
      <c r="C488">
        <v>50628580</v>
      </c>
      <c r="D488">
        <v>40409601</v>
      </c>
      <c r="E488">
        <v>30570983</v>
      </c>
      <c r="F488">
        <v>1</v>
      </c>
      <c r="G488">
        <v>30570983</v>
      </c>
      <c r="H488">
        <v>3</v>
      </c>
      <c r="I488" t="s">
        <v>1218</v>
      </c>
      <c r="J488" t="s">
        <v>3</v>
      </c>
      <c r="K488" t="s">
        <v>1220</v>
      </c>
      <c r="L488">
        <v>1301</v>
      </c>
      <c r="N488">
        <v>1003</v>
      </c>
      <c r="O488" t="s">
        <v>287</v>
      </c>
      <c r="P488" t="s">
        <v>287</v>
      </c>
      <c r="Q488">
        <v>1</v>
      </c>
      <c r="X488">
        <v>102.5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 t="s">
        <v>3</v>
      </c>
      <c r="AG488">
        <v>102.5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ROW(Source!A833)</f>
        <v>833</v>
      </c>
      <c r="B489">
        <v>50628607</v>
      </c>
      <c r="C489">
        <v>50628580</v>
      </c>
      <c r="D489">
        <v>40418217</v>
      </c>
      <c r="E489">
        <v>30570983</v>
      </c>
      <c r="F489">
        <v>1</v>
      </c>
      <c r="G489">
        <v>30570983</v>
      </c>
      <c r="H489">
        <v>3</v>
      </c>
      <c r="I489" t="s">
        <v>1214</v>
      </c>
      <c r="J489" t="s">
        <v>3</v>
      </c>
      <c r="K489" t="s">
        <v>1215</v>
      </c>
      <c r="L489">
        <v>1354</v>
      </c>
      <c r="N489">
        <v>1010</v>
      </c>
      <c r="O489" t="s">
        <v>402</v>
      </c>
      <c r="P489" t="s">
        <v>402</v>
      </c>
      <c r="Q489">
        <v>1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3</v>
      </c>
      <c r="AG489">
        <v>0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ROW(Source!A833)</f>
        <v>833</v>
      </c>
      <c r="B490">
        <v>50628608</v>
      </c>
      <c r="C490">
        <v>50628580</v>
      </c>
      <c r="D490">
        <v>40419029</v>
      </c>
      <c r="E490">
        <v>30570983</v>
      </c>
      <c r="F490">
        <v>1</v>
      </c>
      <c r="G490">
        <v>30570983</v>
      </c>
      <c r="H490">
        <v>3</v>
      </c>
      <c r="I490" t="s">
        <v>801</v>
      </c>
      <c r="J490" t="s">
        <v>3</v>
      </c>
      <c r="K490" t="s">
        <v>802</v>
      </c>
      <c r="L490">
        <v>1354</v>
      </c>
      <c r="N490">
        <v>1010</v>
      </c>
      <c r="O490" t="s">
        <v>402</v>
      </c>
      <c r="P490" t="s">
        <v>402</v>
      </c>
      <c r="Q490">
        <v>1</v>
      </c>
      <c r="X490">
        <v>0.7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3</v>
      </c>
      <c r="AG490">
        <v>0.7</v>
      </c>
      <c r="AH490">
        <v>2</v>
      </c>
      <c r="AI490">
        <v>50628594</v>
      </c>
      <c r="AJ490">
        <v>420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ROW(Source!A834)</f>
        <v>834</v>
      </c>
      <c r="B491">
        <v>50628595</v>
      </c>
      <c r="C491">
        <v>50628580</v>
      </c>
      <c r="D491">
        <v>40404405</v>
      </c>
      <c r="E491">
        <v>30570983</v>
      </c>
      <c r="F491">
        <v>1</v>
      </c>
      <c r="G491">
        <v>30570983</v>
      </c>
      <c r="H491">
        <v>1</v>
      </c>
      <c r="I491" t="s">
        <v>887</v>
      </c>
      <c r="J491" t="s">
        <v>3</v>
      </c>
      <c r="K491" t="s">
        <v>888</v>
      </c>
      <c r="L491">
        <v>1191</v>
      </c>
      <c r="N491">
        <v>1013</v>
      </c>
      <c r="O491" t="s">
        <v>889</v>
      </c>
      <c r="P491" t="s">
        <v>889</v>
      </c>
      <c r="Q491">
        <v>1</v>
      </c>
      <c r="X491">
        <v>13.52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1</v>
      </c>
      <c r="AF491" t="s">
        <v>3</v>
      </c>
      <c r="AG491">
        <v>13.52</v>
      </c>
      <c r="AH491">
        <v>2</v>
      </c>
      <c r="AI491">
        <v>50628581</v>
      </c>
      <c r="AJ491">
        <v>421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ROW(Source!A834)</f>
        <v>834</v>
      </c>
      <c r="B492">
        <v>50628596</v>
      </c>
      <c r="C492">
        <v>50628580</v>
      </c>
      <c r="D492">
        <v>46170589</v>
      </c>
      <c r="E492">
        <v>1</v>
      </c>
      <c r="F492">
        <v>1</v>
      </c>
      <c r="G492">
        <v>30570983</v>
      </c>
      <c r="H492">
        <v>2</v>
      </c>
      <c r="I492" t="s">
        <v>1103</v>
      </c>
      <c r="J492" t="s">
        <v>1104</v>
      </c>
      <c r="K492" t="s">
        <v>1105</v>
      </c>
      <c r="L492">
        <v>1368</v>
      </c>
      <c r="N492">
        <v>1011</v>
      </c>
      <c r="O492" t="s">
        <v>893</v>
      </c>
      <c r="P492" t="s">
        <v>893</v>
      </c>
      <c r="Q492">
        <v>1</v>
      </c>
      <c r="X492">
        <v>2.0499999999999998</v>
      </c>
      <c r="Y492">
        <v>0</v>
      </c>
      <c r="Z492">
        <v>5.78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2.0499999999999998</v>
      </c>
      <c r="AH492">
        <v>2</v>
      </c>
      <c r="AI492">
        <v>50628582</v>
      </c>
      <c r="AJ492">
        <v>422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ROW(Source!A834)</f>
        <v>834</v>
      </c>
      <c r="B493">
        <v>50628597</v>
      </c>
      <c r="C493">
        <v>50628580</v>
      </c>
      <c r="D493">
        <v>46170867</v>
      </c>
      <c r="E493">
        <v>1</v>
      </c>
      <c r="F493">
        <v>1</v>
      </c>
      <c r="G493">
        <v>30570983</v>
      </c>
      <c r="H493">
        <v>2</v>
      </c>
      <c r="I493" t="s">
        <v>939</v>
      </c>
      <c r="J493" t="s">
        <v>940</v>
      </c>
      <c r="K493" t="s">
        <v>941</v>
      </c>
      <c r="L493">
        <v>1368</v>
      </c>
      <c r="N493">
        <v>1011</v>
      </c>
      <c r="O493" t="s">
        <v>893</v>
      </c>
      <c r="P493" t="s">
        <v>893</v>
      </c>
      <c r="Q493">
        <v>1</v>
      </c>
      <c r="X493">
        <v>0.12</v>
      </c>
      <c r="Y493">
        <v>0</v>
      </c>
      <c r="Z493">
        <v>83.1</v>
      </c>
      <c r="AA493">
        <v>12.62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0.12</v>
      </c>
      <c r="AH493">
        <v>2</v>
      </c>
      <c r="AI493">
        <v>50628583</v>
      </c>
      <c r="AJ493">
        <v>423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ROW(Source!A834)</f>
        <v>834</v>
      </c>
      <c r="B494">
        <v>50628598</v>
      </c>
      <c r="C494">
        <v>50628580</v>
      </c>
      <c r="D494">
        <v>46170914</v>
      </c>
      <c r="E494">
        <v>1</v>
      </c>
      <c r="F494">
        <v>1</v>
      </c>
      <c r="G494">
        <v>30570983</v>
      </c>
      <c r="H494">
        <v>2</v>
      </c>
      <c r="I494" t="s">
        <v>1106</v>
      </c>
      <c r="J494" t="s">
        <v>1107</v>
      </c>
      <c r="K494" t="s">
        <v>1108</v>
      </c>
      <c r="L494">
        <v>1368</v>
      </c>
      <c r="N494">
        <v>1011</v>
      </c>
      <c r="O494" t="s">
        <v>893</v>
      </c>
      <c r="P494" t="s">
        <v>893</v>
      </c>
      <c r="Q494">
        <v>1</v>
      </c>
      <c r="X494">
        <v>1.86</v>
      </c>
      <c r="Y494">
        <v>0</v>
      </c>
      <c r="Z494">
        <v>0.77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1.86</v>
      </c>
      <c r="AH494">
        <v>2</v>
      </c>
      <c r="AI494">
        <v>50628584</v>
      </c>
      <c r="AJ494">
        <v>424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ROW(Source!A834)</f>
        <v>834</v>
      </c>
      <c r="B495">
        <v>50628599</v>
      </c>
      <c r="C495">
        <v>50628580</v>
      </c>
      <c r="D495">
        <v>46170944</v>
      </c>
      <c r="E495">
        <v>1</v>
      </c>
      <c r="F495">
        <v>1</v>
      </c>
      <c r="G495">
        <v>30570983</v>
      </c>
      <c r="H495">
        <v>2</v>
      </c>
      <c r="I495" t="s">
        <v>1109</v>
      </c>
      <c r="J495" t="s">
        <v>1110</v>
      </c>
      <c r="K495" t="s">
        <v>1111</v>
      </c>
      <c r="L495">
        <v>1368</v>
      </c>
      <c r="N495">
        <v>1011</v>
      </c>
      <c r="O495" t="s">
        <v>893</v>
      </c>
      <c r="P495" t="s">
        <v>893</v>
      </c>
      <c r="Q495">
        <v>1</v>
      </c>
      <c r="X495">
        <v>1.94</v>
      </c>
      <c r="Y495">
        <v>0</v>
      </c>
      <c r="Z495">
        <v>0.47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1.94</v>
      </c>
      <c r="AH495">
        <v>2</v>
      </c>
      <c r="AI495">
        <v>50628585</v>
      </c>
      <c r="AJ495">
        <v>425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ROW(Source!A834)</f>
        <v>834</v>
      </c>
      <c r="B496">
        <v>50628600</v>
      </c>
      <c r="C496">
        <v>50628580</v>
      </c>
      <c r="D496">
        <v>40406154</v>
      </c>
      <c r="E496">
        <v>30570983</v>
      </c>
      <c r="F496">
        <v>1</v>
      </c>
      <c r="G496">
        <v>30570983</v>
      </c>
      <c r="H496">
        <v>2</v>
      </c>
      <c r="I496" t="s">
        <v>897</v>
      </c>
      <c r="J496" t="s">
        <v>3</v>
      </c>
      <c r="K496" t="s">
        <v>898</v>
      </c>
      <c r="L496">
        <v>1344</v>
      </c>
      <c r="N496">
        <v>1008</v>
      </c>
      <c r="O496" t="s">
        <v>899</v>
      </c>
      <c r="P496" t="s">
        <v>899</v>
      </c>
      <c r="Q496">
        <v>1</v>
      </c>
      <c r="X496">
        <v>0.01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0.01</v>
      </c>
      <c r="AH496">
        <v>2</v>
      </c>
      <c r="AI496">
        <v>50628586</v>
      </c>
      <c r="AJ496">
        <v>426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ROW(Source!A834)</f>
        <v>834</v>
      </c>
      <c r="B497">
        <v>50628601</v>
      </c>
      <c r="C497">
        <v>50628580</v>
      </c>
      <c r="D497">
        <v>31110605</v>
      </c>
      <c r="E497">
        <v>1</v>
      </c>
      <c r="F497">
        <v>1</v>
      </c>
      <c r="G497">
        <v>30570983</v>
      </c>
      <c r="H497">
        <v>3</v>
      </c>
      <c r="I497" t="s">
        <v>933</v>
      </c>
      <c r="J497" t="s">
        <v>934</v>
      </c>
      <c r="K497" t="s">
        <v>935</v>
      </c>
      <c r="L497">
        <v>1339</v>
      </c>
      <c r="N497">
        <v>1007</v>
      </c>
      <c r="O497" t="s">
        <v>71</v>
      </c>
      <c r="P497" t="s">
        <v>71</v>
      </c>
      <c r="Q497">
        <v>1</v>
      </c>
      <c r="X497">
        <v>3.3403999999999998</v>
      </c>
      <c r="Y497">
        <v>7.07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3.3403999999999998</v>
      </c>
      <c r="AH497">
        <v>2</v>
      </c>
      <c r="AI497">
        <v>50628587</v>
      </c>
      <c r="AJ497">
        <v>427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ROW(Source!A834)</f>
        <v>834</v>
      </c>
      <c r="B498">
        <v>50628602</v>
      </c>
      <c r="C498">
        <v>50628580</v>
      </c>
      <c r="D498">
        <v>46137688</v>
      </c>
      <c r="E498">
        <v>1</v>
      </c>
      <c r="F498">
        <v>1</v>
      </c>
      <c r="G498">
        <v>30570983</v>
      </c>
      <c r="H498">
        <v>3</v>
      </c>
      <c r="I498" t="s">
        <v>1112</v>
      </c>
      <c r="J498" t="s">
        <v>1113</v>
      </c>
      <c r="K498" t="s">
        <v>1114</v>
      </c>
      <c r="L498">
        <v>1355</v>
      </c>
      <c r="N498">
        <v>1010</v>
      </c>
      <c r="O498" t="s">
        <v>587</v>
      </c>
      <c r="P498" t="s">
        <v>587</v>
      </c>
      <c r="Q498">
        <v>100</v>
      </c>
      <c r="X498">
        <v>1.1100000000000001</v>
      </c>
      <c r="Y498">
        <v>15.04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1.1100000000000001</v>
      </c>
      <c r="AH498">
        <v>2</v>
      </c>
      <c r="AI498">
        <v>50628588</v>
      </c>
      <c r="AJ498">
        <v>428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ROW(Source!A834)</f>
        <v>834</v>
      </c>
      <c r="B499">
        <v>50628603</v>
      </c>
      <c r="C499">
        <v>50628580</v>
      </c>
      <c r="D499">
        <v>46137814</v>
      </c>
      <c r="E499">
        <v>1</v>
      </c>
      <c r="F499">
        <v>1</v>
      </c>
      <c r="G499">
        <v>30570983</v>
      </c>
      <c r="H499">
        <v>3</v>
      </c>
      <c r="I499" t="s">
        <v>1115</v>
      </c>
      <c r="J499" t="s">
        <v>1116</v>
      </c>
      <c r="K499" t="s">
        <v>1117</v>
      </c>
      <c r="L499">
        <v>1346</v>
      </c>
      <c r="N499">
        <v>1009</v>
      </c>
      <c r="O499" t="s">
        <v>262</v>
      </c>
      <c r="P499" t="s">
        <v>262</v>
      </c>
      <c r="Q499">
        <v>1</v>
      </c>
      <c r="X499">
        <v>2.109</v>
      </c>
      <c r="Y499">
        <v>38.74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2.109</v>
      </c>
      <c r="AH499">
        <v>2</v>
      </c>
      <c r="AI499">
        <v>50628589</v>
      </c>
      <c r="AJ499">
        <v>429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ROW(Source!A834)</f>
        <v>834</v>
      </c>
      <c r="B500">
        <v>50628604</v>
      </c>
      <c r="C500">
        <v>50628580</v>
      </c>
      <c r="D500">
        <v>40407588</v>
      </c>
      <c r="E500">
        <v>30570983</v>
      </c>
      <c r="F500">
        <v>1</v>
      </c>
      <c r="G500">
        <v>30570983</v>
      </c>
      <c r="H500">
        <v>3</v>
      </c>
      <c r="I500" t="s">
        <v>1216</v>
      </c>
      <c r="J500" t="s">
        <v>3</v>
      </c>
      <c r="K500" t="s">
        <v>1217</v>
      </c>
      <c r="L500">
        <v>1354</v>
      </c>
      <c r="N500">
        <v>1010</v>
      </c>
      <c r="O500" t="s">
        <v>402</v>
      </c>
      <c r="P500" t="s">
        <v>402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ROW(Source!A834)</f>
        <v>834</v>
      </c>
      <c r="B501">
        <v>50628605</v>
      </c>
      <c r="C501">
        <v>50628580</v>
      </c>
      <c r="D501">
        <v>40409601</v>
      </c>
      <c r="E501">
        <v>30570983</v>
      </c>
      <c r="F501">
        <v>1</v>
      </c>
      <c r="G501">
        <v>30570983</v>
      </c>
      <c r="H501">
        <v>3</v>
      </c>
      <c r="I501" t="s">
        <v>1218</v>
      </c>
      <c r="J501" t="s">
        <v>3</v>
      </c>
      <c r="K501" t="s">
        <v>1219</v>
      </c>
      <c r="L501">
        <v>1354</v>
      </c>
      <c r="N501">
        <v>1010</v>
      </c>
      <c r="O501" t="s">
        <v>402</v>
      </c>
      <c r="P501" t="s">
        <v>402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ROW(Source!A834)</f>
        <v>834</v>
      </c>
      <c r="B502">
        <v>50628606</v>
      </c>
      <c r="C502">
        <v>50628580</v>
      </c>
      <c r="D502">
        <v>40409601</v>
      </c>
      <c r="E502">
        <v>30570983</v>
      </c>
      <c r="F502">
        <v>1</v>
      </c>
      <c r="G502">
        <v>30570983</v>
      </c>
      <c r="H502">
        <v>3</v>
      </c>
      <c r="I502" t="s">
        <v>1218</v>
      </c>
      <c r="J502" t="s">
        <v>3</v>
      </c>
      <c r="K502" t="s">
        <v>1220</v>
      </c>
      <c r="L502">
        <v>1301</v>
      </c>
      <c r="N502">
        <v>1003</v>
      </c>
      <c r="O502" t="s">
        <v>287</v>
      </c>
      <c r="P502" t="s">
        <v>287</v>
      </c>
      <c r="Q502">
        <v>1</v>
      </c>
      <c r="X502">
        <v>102.5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102.5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ROW(Source!A834)</f>
        <v>834</v>
      </c>
      <c r="B503">
        <v>50628607</v>
      </c>
      <c r="C503">
        <v>50628580</v>
      </c>
      <c r="D503">
        <v>40418217</v>
      </c>
      <c r="E503">
        <v>30570983</v>
      </c>
      <c r="F503">
        <v>1</v>
      </c>
      <c r="G503">
        <v>30570983</v>
      </c>
      <c r="H503">
        <v>3</v>
      </c>
      <c r="I503" t="s">
        <v>1214</v>
      </c>
      <c r="J503" t="s">
        <v>3</v>
      </c>
      <c r="K503" t="s">
        <v>1215</v>
      </c>
      <c r="L503">
        <v>1354</v>
      </c>
      <c r="N503">
        <v>1010</v>
      </c>
      <c r="O503" t="s">
        <v>402</v>
      </c>
      <c r="P503" t="s">
        <v>402</v>
      </c>
      <c r="Q503">
        <v>1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 t="s">
        <v>3</v>
      </c>
      <c r="AG503">
        <v>0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ROW(Source!A834)</f>
        <v>834</v>
      </c>
      <c r="B504">
        <v>50628608</v>
      </c>
      <c r="C504">
        <v>50628580</v>
      </c>
      <c r="D504">
        <v>40419029</v>
      </c>
      <c r="E504">
        <v>30570983</v>
      </c>
      <c r="F504">
        <v>1</v>
      </c>
      <c r="G504">
        <v>30570983</v>
      </c>
      <c r="H504">
        <v>3</v>
      </c>
      <c r="I504" t="s">
        <v>801</v>
      </c>
      <c r="J504" t="s">
        <v>3</v>
      </c>
      <c r="K504" t="s">
        <v>802</v>
      </c>
      <c r="L504">
        <v>1354</v>
      </c>
      <c r="N504">
        <v>1010</v>
      </c>
      <c r="O504" t="s">
        <v>402</v>
      </c>
      <c r="P504" t="s">
        <v>402</v>
      </c>
      <c r="Q504">
        <v>1</v>
      </c>
      <c r="X504">
        <v>0.7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 t="s">
        <v>3</v>
      </c>
      <c r="AG504">
        <v>0.7</v>
      </c>
      <c r="AH504">
        <v>2</v>
      </c>
      <c r="AI504">
        <v>50628594</v>
      </c>
      <c r="AJ504">
        <v>434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ROW(Source!A880)</f>
        <v>880</v>
      </c>
      <c r="B505">
        <v>50628623</v>
      </c>
      <c r="C505">
        <v>50628614</v>
      </c>
      <c r="D505">
        <v>40404405</v>
      </c>
      <c r="E505">
        <v>30570983</v>
      </c>
      <c r="F505">
        <v>1</v>
      </c>
      <c r="G505">
        <v>30570983</v>
      </c>
      <c r="H505">
        <v>1</v>
      </c>
      <c r="I505" t="s">
        <v>887</v>
      </c>
      <c r="J505" t="s">
        <v>3</v>
      </c>
      <c r="K505" t="s">
        <v>888</v>
      </c>
      <c r="L505">
        <v>1191</v>
      </c>
      <c r="N505">
        <v>1013</v>
      </c>
      <c r="O505" t="s">
        <v>889</v>
      </c>
      <c r="P505" t="s">
        <v>889</v>
      </c>
      <c r="Q505">
        <v>1</v>
      </c>
      <c r="X505">
        <v>1.59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1</v>
      </c>
      <c r="AF505" t="s">
        <v>3</v>
      </c>
      <c r="AG505">
        <v>1.59</v>
      </c>
      <c r="AH505">
        <v>2</v>
      </c>
      <c r="AI505">
        <v>50628615</v>
      </c>
      <c r="AJ505">
        <v>435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ROW(Source!A880)</f>
        <v>880</v>
      </c>
      <c r="B506">
        <v>50628624</v>
      </c>
      <c r="C506">
        <v>50628614</v>
      </c>
      <c r="D506">
        <v>46170867</v>
      </c>
      <c r="E506">
        <v>1</v>
      </c>
      <c r="F506">
        <v>1</v>
      </c>
      <c r="G506">
        <v>30570983</v>
      </c>
      <c r="H506">
        <v>2</v>
      </c>
      <c r="I506" t="s">
        <v>939</v>
      </c>
      <c r="J506" t="s">
        <v>940</v>
      </c>
      <c r="K506" t="s">
        <v>941</v>
      </c>
      <c r="L506">
        <v>1368</v>
      </c>
      <c r="N506">
        <v>1011</v>
      </c>
      <c r="O506" t="s">
        <v>893</v>
      </c>
      <c r="P506" t="s">
        <v>893</v>
      </c>
      <c r="Q506">
        <v>1</v>
      </c>
      <c r="X506">
        <v>0.06</v>
      </c>
      <c r="Y506">
        <v>0</v>
      </c>
      <c r="Z506">
        <v>83.1</v>
      </c>
      <c r="AA506">
        <v>12.62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0.06</v>
      </c>
      <c r="AH506">
        <v>2</v>
      </c>
      <c r="AI506">
        <v>50628616</v>
      </c>
      <c r="AJ506">
        <v>436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ROW(Source!A880)</f>
        <v>880</v>
      </c>
      <c r="B507">
        <v>50628625</v>
      </c>
      <c r="C507">
        <v>50628614</v>
      </c>
      <c r="D507">
        <v>46170215</v>
      </c>
      <c r="E507">
        <v>1</v>
      </c>
      <c r="F507">
        <v>1</v>
      </c>
      <c r="G507">
        <v>30570983</v>
      </c>
      <c r="H507">
        <v>2</v>
      </c>
      <c r="I507" t="s">
        <v>1072</v>
      </c>
      <c r="J507" t="s">
        <v>1073</v>
      </c>
      <c r="K507" t="s">
        <v>1074</v>
      </c>
      <c r="L507">
        <v>1368</v>
      </c>
      <c r="N507">
        <v>1011</v>
      </c>
      <c r="O507" t="s">
        <v>893</v>
      </c>
      <c r="P507" t="s">
        <v>893</v>
      </c>
      <c r="Q507">
        <v>1</v>
      </c>
      <c r="X507">
        <v>0.02</v>
      </c>
      <c r="Y507">
        <v>0</v>
      </c>
      <c r="Z507">
        <v>179.17</v>
      </c>
      <c r="AA507">
        <v>16.93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0.02</v>
      </c>
      <c r="AH507">
        <v>2</v>
      </c>
      <c r="AI507">
        <v>50628617</v>
      </c>
      <c r="AJ507">
        <v>437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ROW(Source!A880)</f>
        <v>880</v>
      </c>
      <c r="B508">
        <v>50628626</v>
      </c>
      <c r="C508">
        <v>50628614</v>
      </c>
      <c r="D508">
        <v>31112719</v>
      </c>
      <c r="E508">
        <v>1</v>
      </c>
      <c r="F508">
        <v>1</v>
      </c>
      <c r="G508">
        <v>30570983</v>
      </c>
      <c r="H508">
        <v>3</v>
      </c>
      <c r="I508" t="s">
        <v>1078</v>
      </c>
      <c r="J508" t="s">
        <v>1079</v>
      </c>
      <c r="K508" t="s">
        <v>1080</v>
      </c>
      <c r="L508">
        <v>1346</v>
      </c>
      <c r="N508">
        <v>1009</v>
      </c>
      <c r="O508" t="s">
        <v>262</v>
      </c>
      <c r="P508" t="s">
        <v>262</v>
      </c>
      <c r="Q508">
        <v>1</v>
      </c>
      <c r="X508">
        <v>0.04</v>
      </c>
      <c r="Y508">
        <v>38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0.04</v>
      </c>
      <c r="AH508">
        <v>2</v>
      </c>
      <c r="AI508">
        <v>50628618</v>
      </c>
      <c r="AJ508">
        <v>438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ROW(Source!A880)</f>
        <v>880</v>
      </c>
      <c r="B509">
        <v>50628627</v>
      </c>
      <c r="C509">
        <v>50628614</v>
      </c>
      <c r="D509">
        <v>46136203</v>
      </c>
      <c r="E509">
        <v>1</v>
      </c>
      <c r="F509">
        <v>1</v>
      </c>
      <c r="G509">
        <v>30570983</v>
      </c>
      <c r="H509">
        <v>3</v>
      </c>
      <c r="I509" t="s">
        <v>1081</v>
      </c>
      <c r="J509" t="s">
        <v>1090</v>
      </c>
      <c r="K509" t="s">
        <v>1091</v>
      </c>
      <c r="L509">
        <v>1348</v>
      </c>
      <c r="N509">
        <v>1009</v>
      </c>
      <c r="O509" t="s">
        <v>84</v>
      </c>
      <c r="P509" t="s">
        <v>84</v>
      </c>
      <c r="Q509">
        <v>1000</v>
      </c>
      <c r="X509">
        <v>1E-4</v>
      </c>
      <c r="Y509">
        <v>16222.39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1E-4</v>
      </c>
      <c r="AH509">
        <v>2</v>
      </c>
      <c r="AI509">
        <v>50628619</v>
      </c>
      <c r="AJ509">
        <v>439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ROW(Source!A880)</f>
        <v>880</v>
      </c>
      <c r="B510">
        <v>50628628</v>
      </c>
      <c r="C510">
        <v>50628614</v>
      </c>
      <c r="D510">
        <v>46136327</v>
      </c>
      <c r="E510">
        <v>1</v>
      </c>
      <c r="F510">
        <v>1</v>
      </c>
      <c r="G510">
        <v>30570983</v>
      </c>
      <c r="H510">
        <v>3</v>
      </c>
      <c r="I510" t="s">
        <v>1084</v>
      </c>
      <c r="J510" t="s">
        <v>1092</v>
      </c>
      <c r="K510" t="s">
        <v>1093</v>
      </c>
      <c r="L510">
        <v>1346</v>
      </c>
      <c r="N510">
        <v>1009</v>
      </c>
      <c r="O510" t="s">
        <v>262</v>
      </c>
      <c r="P510" t="s">
        <v>262</v>
      </c>
      <c r="Q510">
        <v>1</v>
      </c>
      <c r="X510">
        <v>0.01</v>
      </c>
      <c r="Y510">
        <v>20.190000000000001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0.01</v>
      </c>
      <c r="AH510">
        <v>2</v>
      </c>
      <c r="AI510">
        <v>50628620</v>
      </c>
      <c r="AJ510">
        <v>440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ROW(Source!A880)</f>
        <v>880</v>
      </c>
      <c r="B511">
        <v>50628629</v>
      </c>
      <c r="C511">
        <v>50628614</v>
      </c>
      <c r="D511">
        <v>46146544</v>
      </c>
      <c r="E511">
        <v>1</v>
      </c>
      <c r="F511">
        <v>1</v>
      </c>
      <c r="G511">
        <v>30570983</v>
      </c>
      <c r="H511">
        <v>3</v>
      </c>
      <c r="I511" t="s">
        <v>1094</v>
      </c>
      <c r="J511" t="s">
        <v>1095</v>
      </c>
      <c r="K511" t="s">
        <v>1096</v>
      </c>
      <c r="L511">
        <v>1346</v>
      </c>
      <c r="N511">
        <v>1009</v>
      </c>
      <c r="O511" t="s">
        <v>262</v>
      </c>
      <c r="P511" t="s">
        <v>262</v>
      </c>
      <c r="Q511">
        <v>1</v>
      </c>
      <c r="X511">
        <v>1.374E-2</v>
      </c>
      <c r="Y511">
        <v>19.29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1.374E-2</v>
      </c>
      <c r="AH511">
        <v>2</v>
      </c>
      <c r="AI511">
        <v>50628621</v>
      </c>
      <c r="AJ511">
        <v>442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ROW(Source!A880)</f>
        <v>880</v>
      </c>
      <c r="B512">
        <v>50628630</v>
      </c>
      <c r="C512">
        <v>50628614</v>
      </c>
      <c r="D512">
        <v>40407384</v>
      </c>
      <c r="E512">
        <v>30570983</v>
      </c>
      <c r="F512">
        <v>1</v>
      </c>
      <c r="G512">
        <v>30570983</v>
      </c>
      <c r="H512">
        <v>3</v>
      </c>
      <c r="I512" t="s">
        <v>1209</v>
      </c>
      <c r="J512" t="s">
        <v>3</v>
      </c>
      <c r="K512" t="s">
        <v>1210</v>
      </c>
      <c r="L512">
        <v>1354</v>
      </c>
      <c r="N512">
        <v>1010</v>
      </c>
      <c r="O512" t="s">
        <v>402</v>
      </c>
      <c r="P512" t="s">
        <v>402</v>
      </c>
      <c r="Q512">
        <v>1</v>
      </c>
      <c r="X512">
        <v>1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3</v>
      </c>
      <c r="AG512">
        <v>1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ROW(Source!A880)</f>
        <v>880</v>
      </c>
      <c r="B513">
        <v>50628631</v>
      </c>
      <c r="C513">
        <v>50628614</v>
      </c>
      <c r="D513">
        <v>40420891</v>
      </c>
      <c r="E513">
        <v>30570983</v>
      </c>
      <c r="F513">
        <v>1</v>
      </c>
      <c r="G513">
        <v>30570983</v>
      </c>
      <c r="H513">
        <v>3</v>
      </c>
      <c r="I513" t="s">
        <v>1211</v>
      </c>
      <c r="J513" t="s">
        <v>3</v>
      </c>
      <c r="K513" t="s">
        <v>1212</v>
      </c>
      <c r="L513">
        <v>1354</v>
      </c>
      <c r="N513">
        <v>1010</v>
      </c>
      <c r="O513" t="s">
        <v>402</v>
      </c>
      <c r="P513" t="s">
        <v>402</v>
      </c>
      <c r="Q513">
        <v>1</v>
      </c>
      <c r="X513">
        <v>1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3</v>
      </c>
      <c r="AG513">
        <v>1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ROW(Source!A881)</f>
        <v>881</v>
      </c>
      <c r="B514">
        <v>50628623</v>
      </c>
      <c r="C514">
        <v>50628614</v>
      </c>
      <c r="D514">
        <v>40404405</v>
      </c>
      <c r="E514">
        <v>30570983</v>
      </c>
      <c r="F514">
        <v>1</v>
      </c>
      <c r="G514">
        <v>30570983</v>
      </c>
      <c r="H514">
        <v>1</v>
      </c>
      <c r="I514" t="s">
        <v>887</v>
      </c>
      <c r="J514" t="s">
        <v>3</v>
      </c>
      <c r="K514" t="s">
        <v>888</v>
      </c>
      <c r="L514">
        <v>1191</v>
      </c>
      <c r="N514">
        <v>1013</v>
      </c>
      <c r="O514" t="s">
        <v>889</v>
      </c>
      <c r="P514" t="s">
        <v>889</v>
      </c>
      <c r="Q514">
        <v>1</v>
      </c>
      <c r="X514">
        <v>1.59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1</v>
      </c>
      <c r="AF514" t="s">
        <v>3</v>
      </c>
      <c r="AG514">
        <v>1.59</v>
      </c>
      <c r="AH514">
        <v>2</v>
      </c>
      <c r="AI514">
        <v>50628615</v>
      </c>
      <c r="AJ514">
        <v>443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ROW(Source!A881)</f>
        <v>881</v>
      </c>
      <c r="B515">
        <v>50628624</v>
      </c>
      <c r="C515">
        <v>50628614</v>
      </c>
      <c r="D515">
        <v>46170867</v>
      </c>
      <c r="E515">
        <v>1</v>
      </c>
      <c r="F515">
        <v>1</v>
      </c>
      <c r="G515">
        <v>30570983</v>
      </c>
      <c r="H515">
        <v>2</v>
      </c>
      <c r="I515" t="s">
        <v>939</v>
      </c>
      <c r="J515" t="s">
        <v>940</v>
      </c>
      <c r="K515" t="s">
        <v>941</v>
      </c>
      <c r="L515">
        <v>1368</v>
      </c>
      <c r="N515">
        <v>1011</v>
      </c>
      <c r="O515" t="s">
        <v>893</v>
      </c>
      <c r="P515" t="s">
        <v>893</v>
      </c>
      <c r="Q515">
        <v>1</v>
      </c>
      <c r="X515">
        <v>0.06</v>
      </c>
      <c r="Y515">
        <v>0</v>
      </c>
      <c r="Z515">
        <v>83.1</v>
      </c>
      <c r="AA515">
        <v>12.62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0.06</v>
      </c>
      <c r="AH515">
        <v>2</v>
      </c>
      <c r="AI515">
        <v>50628616</v>
      </c>
      <c r="AJ515">
        <v>444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ROW(Source!A881)</f>
        <v>881</v>
      </c>
      <c r="B516">
        <v>50628625</v>
      </c>
      <c r="C516">
        <v>50628614</v>
      </c>
      <c r="D516">
        <v>46170215</v>
      </c>
      <c r="E516">
        <v>1</v>
      </c>
      <c r="F516">
        <v>1</v>
      </c>
      <c r="G516">
        <v>30570983</v>
      </c>
      <c r="H516">
        <v>2</v>
      </c>
      <c r="I516" t="s">
        <v>1072</v>
      </c>
      <c r="J516" t="s">
        <v>1073</v>
      </c>
      <c r="K516" t="s">
        <v>1074</v>
      </c>
      <c r="L516">
        <v>1368</v>
      </c>
      <c r="N516">
        <v>1011</v>
      </c>
      <c r="O516" t="s">
        <v>893</v>
      </c>
      <c r="P516" t="s">
        <v>893</v>
      </c>
      <c r="Q516">
        <v>1</v>
      </c>
      <c r="X516">
        <v>0.02</v>
      </c>
      <c r="Y516">
        <v>0</v>
      </c>
      <c r="Z516">
        <v>179.17</v>
      </c>
      <c r="AA516">
        <v>16.93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0.02</v>
      </c>
      <c r="AH516">
        <v>2</v>
      </c>
      <c r="AI516">
        <v>50628617</v>
      </c>
      <c r="AJ516">
        <v>445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ROW(Source!A881)</f>
        <v>881</v>
      </c>
      <c r="B517">
        <v>50628626</v>
      </c>
      <c r="C517">
        <v>50628614</v>
      </c>
      <c r="D517">
        <v>31112719</v>
      </c>
      <c r="E517">
        <v>1</v>
      </c>
      <c r="F517">
        <v>1</v>
      </c>
      <c r="G517">
        <v>30570983</v>
      </c>
      <c r="H517">
        <v>3</v>
      </c>
      <c r="I517" t="s">
        <v>1078</v>
      </c>
      <c r="J517" t="s">
        <v>1079</v>
      </c>
      <c r="K517" t="s">
        <v>1080</v>
      </c>
      <c r="L517">
        <v>1346</v>
      </c>
      <c r="N517">
        <v>1009</v>
      </c>
      <c r="O517" t="s">
        <v>262</v>
      </c>
      <c r="P517" t="s">
        <v>262</v>
      </c>
      <c r="Q517">
        <v>1</v>
      </c>
      <c r="X517">
        <v>0.04</v>
      </c>
      <c r="Y517">
        <v>38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0.04</v>
      </c>
      <c r="AH517">
        <v>2</v>
      </c>
      <c r="AI517">
        <v>50628618</v>
      </c>
      <c r="AJ517">
        <v>446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ROW(Source!A881)</f>
        <v>881</v>
      </c>
      <c r="B518">
        <v>50628627</v>
      </c>
      <c r="C518">
        <v>50628614</v>
      </c>
      <c r="D518">
        <v>46136203</v>
      </c>
      <c r="E518">
        <v>1</v>
      </c>
      <c r="F518">
        <v>1</v>
      </c>
      <c r="G518">
        <v>30570983</v>
      </c>
      <c r="H518">
        <v>3</v>
      </c>
      <c r="I518" t="s">
        <v>1081</v>
      </c>
      <c r="J518" t="s">
        <v>1090</v>
      </c>
      <c r="K518" t="s">
        <v>1091</v>
      </c>
      <c r="L518">
        <v>1348</v>
      </c>
      <c r="N518">
        <v>1009</v>
      </c>
      <c r="O518" t="s">
        <v>84</v>
      </c>
      <c r="P518" t="s">
        <v>84</v>
      </c>
      <c r="Q518">
        <v>1000</v>
      </c>
      <c r="X518">
        <v>1E-4</v>
      </c>
      <c r="Y518">
        <v>16222.39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1E-4</v>
      </c>
      <c r="AH518">
        <v>2</v>
      </c>
      <c r="AI518">
        <v>50628619</v>
      </c>
      <c r="AJ518">
        <v>447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ROW(Source!A881)</f>
        <v>881</v>
      </c>
      <c r="B519">
        <v>50628628</v>
      </c>
      <c r="C519">
        <v>50628614</v>
      </c>
      <c r="D519">
        <v>46136327</v>
      </c>
      <c r="E519">
        <v>1</v>
      </c>
      <c r="F519">
        <v>1</v>
      </c>
      <c r="G519">
        <v>30570983</v>
      </c>
      <c r="H519">
        <v>3</v>
      </c>
      <c r="I519" t="s">
        <v>1084</v>
      </c>
      <c r="J519" t="s">
        <v>1092</v>
      </c>
      <c r="K519" t="s">
        <v>1093</v>
      </c>
      <c r="L519">
        <v>1346</v>
      </c>
      <c r="N519">
        <v>1009</v>
      </c>
      <c r="O519" t="s">
        <v>262</v>
      </c>
      <c r="P519" t="s">
        <v>262</v>
      </c>
      <c r="Q519">
        <v>1</v>
      </c>
      <c r="X519">
        <v>0.01</v>
      </c>
      <c r="Y519">
        <v>20.190000000000001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0.01</v>
      </c>
      <c r="AH519">
        <v>2</v>
      </c>
      <c r="AI519">
        <v>50628620</v>
      </c>
      <c r="AJ519">
        <v>448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ROW(Source!A881)</f>
        <v>881</v>
      </c>
      <c r="B520">
        <v>50628629</v>
      </c>
      <c r="C520">
        <v>50628614</v>
      </c>
      <c r="D520">
        <v>46146544</v>
      </c>
      <c r="E520">
        <v>1</v>
      </c>
      <c r="F520">
        <v>1</v>
      </c>
      <c r="G520">
        <v>30570983</v>
      </c>
      <c r="H520">
        <v>3</v>
      </c>
      <c r="I520" t="s">
        <v>1094</v>
      </c>
      <c r="J520" t="s">
        <v>1095</v>
      </c>
      <c r="K520" t="s">
        <v>1096</v>
      </c>
      <c r="L520">
        <v>1346</v>
      </c>
      <c r="N520">
        <v>1009</v>
      </c>
      <c r="O520" t="s">
        <v>262</v>
      </c>
      <c r="P520" t="s">
        <v>262</v>
      </c>
      <c r="Q520">
        <v>1</v>
      </c>
      <c r="X520">
        <v>1.374E-2</v>
      </c>
      <c r="Y520">
        <v>19.29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1.374E-2</v>
      </c>
      <c r="AH520">
        <v>2</v>
      </c>
      <c r="AI520">
        <v>50628621</v>
      </c>
      <c r="AJ520">
        <v>450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ROW(Source!A881)</f>
        <v>881</v>
      </c>
      <c r="B521">
        <v>50628630</v>
      </c>
      <c r="C521">
        <v>50628614</v>
      </c>
      <c r="D521">
        <v>40407384</v>
      </c>
      <c r="E521">
        <v>30570983</v>
      </c>
      <c r="F521">
        <v>1</v>
      </c>
      <c r="G521">
        <v>30570983</v>
      </c>
      <c r="H521">
        <v>3</v>
      </c>
      <c r="I521" t="s">
        <v>1209</v>
      </c>
      <c r="J521" t="s">
        <v>3</v>
      </c>
      <c r="K521" t="s">
        <v>1210</v>
      </c>
      <c r="L521">
        <v>1354</v>
      </c>
      <c r="N521">
        <v>1010</v>
      </c>
      <c r="O521" t="s">
        <v>402</v>
      </c>
      <c r="P521" t="s">
        <v>402</v>
      </c>
      <c r="Q521">
        <v>1</v>
      </c>
      <c r="X521">
        <v>1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 t="s">
        <v>3</v>
      </c>
      <c r="AG521">
        <v>1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ROW(Source!A881)</f>
        <v>881</v>
      </c>
      <c r="B522">
        <v>50628631</v>
      </c>
      <c r="C522">
        <v>50628614</v>
      </c>
      <c r="D522">
        <v>40420891</v>
      </c>
      <c r="E522">
        <v>30570983</v>
      </c>
      <c r="F522">
        <v>1</v>
      </c>
      <c r="G522">
        <v>30570983</v>
      </c>
      <c r="H522">
        <v>3</v>
      </c>
      <c r="I522" t="s">
        <v>1211</v>
      </c>
      <c r="J522" t="s">
        <v>3</v>
      </c>
      <c r="K522" t="s">
        <v>1212</v>
      </c>
      <c r="L522">
        <v>1354</v>
      </c>
      <c r="N522">
        <v>1010</v>
      </c>
      <c r="O522" t="s">
        <v>402</v>
      </c>
      <c r="P522" t="s">
        <v>402</v>
      </c>
      <c r="Q522">
        <v>1</v>
      </c>
      <c r="X522">
        <v>1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 t="s">
        <v>3</v>
      </c>
      <c r="AG522">
        <v>1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ROW(Source!A884)</f>
        <v>884</v>
      </c>
      <c r="B523">
        <v>50628648</v>
      </c>
      <c r="C523">
        <v>50628633</v>
      </c>
      <c r="D523">
        <v>40404405</v>
      </c>
      <c r="E523">
        <v>30570983</v>
      </c>
      <c r="F523">
        <v>1</v>
      </c>
      <c r="G523">
        <v>30570983</v>
      </c>
      <c r="H523">
        <v>1</v>
      </c>
      <c r="I523" t="s">
        <v>887</v>
      </c>
      <c r="J523" t="s">
        <v>3</v>
      </c>
      <c r="K523" t="s">
        <v>888</v>
      </c>
      <c r="L523">
        <v>1191</v>
      </c>
      <c r="N523">
        <v>1013</v>
      </c>
      <c r="O523" t="s">
        <v>889</v>
      </c>
      <c r="P523" t="s">
        <v>889</v>
      </c>
      <c r="Q523">
        <v>1</v>
      </c>
      <c r="X523">
        <v>13.52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1</v>
      </c>
      <c r="AF523" t="s">
        <v>3</v>
      </c>
      <c r="AG523">
        <v>13.52</v>
      </c>
      <c r="AH523">
        <v>2</v>
      </c>
      <c r="AI523">
        <v>50628634</v>
      </c>
      <c r="AJ523">
        <v>451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ROW(Source!A884)</f>
        <v>884</v>
      </c>
      <c r="B524">
        <v>50628649</v>
      </c>
      <c r="C524">
        <v>50628633</v>
      </c>
      <c r="D524">
        <v>46170589</v>
      </c>
      <c r="E524">
        <v>1</v>
      </c>
      <c r="F524">
        <v>1</v>
      </c>
      <c r="G524">
        <v>30570983</v>
      </c>
      <c r="H524">
        <v>2</v>
      </c>
      <c r="I524" t="s">
        <v>1103</v>
      </c>
      <c r="J524" t="s">
        <v>1104</v>
      </c>
      <c r="K524" t="s">
        <v>1105</v>
      </c>
      <c r="L524">
        <v>1368</v>
      </c>
      <c r="N524">
        <v>1011</v>
      </c>
      <c r="O524" t="s">
        <v>893</v>
      </c>
      <c r="P524" t="s">
        <v>893</v>
      </c>
      <c r="Q524">
        <v>1</v>
      </c>
      <c r="X524">
        <v>2.0499999999999998</v>
      </c>
      <c r="Y524">
        <v>0</v>
      </c>
      <c r="Z524">
        <v>5.78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2.0499999999999998</v>
      </c>
      <c r="AH524">
        <v>2</v>
      </c>
      <c r="AI524">
        <v>50628635</v>
      </c>
      <c r="AJ524">
        <v>452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ROW(Source!A884)</f>
        <v>884</v>
      </c>
      <c r="B525">
        <v>50628650</v>
      </c>
      <c r="C525">
        <v>50628633</v>
      </c>
      <c r="D525">
        <v>46170867</v>
      </c>
      <c r="E525">
        <v>1</v>
      </c>
      <c r="F525">
        <v>1</v>
      </c>
      <c r="G525">
        <v>30570983</v>
      </c>
      <c r="H525">
        <v>2</v>
      </c>
      <c r="I525" t="s">
        <v>939</v>
      </c>
      <c r="J525" t="s">
        <v>940</v>
      </c>
      <c r="K525" t="s">
        <v>941</v>
      </c>
      <c r="L525">
        <v>1368</v>
      </c>
      <c r="N525">
        <v>1011</v>
      </c>
      <c r="O525" t="s">
        <v>893</v>
      </c>
      <c r="P525" t="s">
        <v>893</v>
      </c>
      <c r="Q525">
        <v>1</v>
      </c>
      <c r="X525">
        <v>0.12</v>
      </c>
      <c r="Y525">
        <v>0</v>
      </c>
      <c r="Z525">
        <v>83.1</v>
      </c>
      <c r="AA525">
        <v>12.62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0.12</v>
      </c>
      <c r="AH525">
        <v>2</v>
      </c>
      <c r="AI525">
        <v>50628636</v>
      </c>
      <c r="AJ525">
        <v>453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ROW(Source!A884)</f>
        <v>884</v>
      </c>
      <c r="B526">
        <v>50628651</v>
      </c>
      <c r="C526">
        <v>50628633</v>
      </c>
      <c r="D526">
        <v>46170914</v>
      </c>
      <c r="E526">
        <v>1</v>
      </c>
      <c r="F526">
        <v>1</v>
      </c>
      <c r="G526">
        <v>30570983</v>
      </c>
      <c r="H526">
        <v>2</v>
      </c>
      <c r="I526" t="s">
        <v>1106</v>
      </c>
      <c r="J526" t="s">
        <v>1107</v>
      </c>
      <c r="K526" t="s">
        <v>1108</v>
      </c>
      <c r="L526">
        <v>1368</v>
      </c>
      <c r="N526">
        <v>1011</v>
      </c>
      <c r="O526" t="s">
        <v>893</v>
      </c>
      <c r="P526" t="s">
        <v>893</v>
      </c>
      <c r="Q526">
        <v>1</v>
      </c>
      <c r="X526">
        <v>1.86</v>
      </c>
      <c r="Y526">
        <v>0</v>
      </c>
      <c r="Z526">
        <v>0.77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1.86</v>
      </c>
      <c r="AH526">
        <v>2</v>
      </c>
      <c r="AI526">
        <v>50628637</v>
      </c>
      <c r="AJ526">
        <v>454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ROW(Source!A884)</f>
        <v>884</v>
      </c>
      <c r="B527">
        <v>50628652</v>
      </c>
      <c r="C527">
        <v>50628633</v>
      </c>
      <c r="D527">
        <v>46170944</v>
      </c>
      <c r="E527">
        <v>1</v>
      </c>
      <c r="F527">
        <v>1</v>
      </c>
      <c r="G527">
        <v>30570983</v>
      </c>
      <c r="H527">
        <v>2</v>
      </c>
      <c r="I527" t="s">
        <v>1109</v>
      </c>
      <c r="J527" t="s">
        <v>1110</v>
      </c>
      <c r="K527" t="s">
        <v>1111</v>
      </c>
      <c r="L527">
        <v>1368</v>
      </c>
      <c r="N527">
        <v>1011</v>
      </c>
      <c r="O527" t="s">
        <v>893</v>
      </c>
      <c r="P527" t="s">
        <v>893</v>
      </c>
      <c r="Q527">
        <v>1</v>
      </c>
      <c r="X527">
        <v>1.94</v>
      </c>
      <c r="Y527">
        <v>0</v>
      </c>
      <c r="Z527">
        <v>0.47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1.94</v>
      </c>
      <c r="AH527">
        <v>2</v>
      </c>
      <c r="AI527">
        <v>50628638</v>
      </c>
      <c r="AJ527">
        <v>455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ROW(Source!A884)</f>
        <v>884</v>
      </c>
      <c r="B528">
        <v>50628653</v>
      </c>
      <c r="C528">
        <v>50628633</v>
      </c>
      <c r="D528">
        <v>40406154</v>
      </c>
      <c r="E528">
        <v>30570983</v>
      </c>
      <c r="F528">
        <v>1</v>
      </c>
      <c r="G528">
        <v>30570983</v>
      </c>
      <c r="H528">
        <v>2</v>
      </c>
      <c r="I528" t="s">
        <v>897</v>
      </c>
      <c r="J528" t="s">
        <v>3</v>
      </c>
      <c r="K528" t="s">
        <v>898</v>
      </c>
      <c r="L528">
        <v>1344</v>
      </c>
      <c r="N528">
        <v>1008</v>
      </c>
      <c r="O528" t="s">
        <v>899</v>
      </c>
      <c r="P528" t="s">
        <v>899</v>
      </c>
      <c r="Q528">
        <v>1</v>
      </c>
      <c r="X528">
        <v>0.01</v>
      </c>
      <c r="Y528">
        <v>0</v>
      </c>
      <c r="Z528">
        <v>1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0.01</v>
      </c>
      <c r="AH528">
        <v>2</v>
      </c>
      <c r="AI528">
        <v>50628639</v>
      </c>
      <c r="AJ528">
        <v>456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ROW(Source!A884)</f>
        <v>884</v>
      </c>
      <c r="B529">
        <v>50628654</v>
      </c>
      <c r="C529">
        <v>50628633</v>
      </c>
      <c r="D529">
        <v>31110605</v>
      </c>
      <c r="E529">
        <v>1</v>
      </c>
      <c r="F529">
        <v>1</v>
      </c>
      <c r="G529">
        <v>30570983</v>
      </c>
      <c r="H529">
        <v>3</v>
      </c>
      <c r="I529" t="s">
        <v>933</v>
      </c>
      <c r="J529" t="s">
        <v>934</v>
      </c>
      <c r="K529" t="s">
        <v>935</v>
      </c>
      <c r="L529">
        <v>1339</v>
      </c>
      <c r="N529">
        <v>1007</v>
      </c>
      <c r="O529" t="s">
        <v>71</v>
      </c>
      <c r="P529" t="s">
        <v>71</v>
      </c>
      <c r="Q529">
        <v>1</v>
      </c>
      <c r="X529">
        <v>3.3403999999999998</v>
      </c>
      <c r="Y529">
        <v>7.07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3.3403999999999998</v>
      </c>
      <c r="AH529">
        <v>2</v>
      </c>
      <c r="AI529">
        <v>50628640</v>
      </c>
      <c r="AJ529">
        <v>457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ROW(Source!A884)</f>
        <v>884</v>
      </c>
      <c r="B530">
        <v>50628655</v>
      </c>
      <c r="C530">
        <v>50628633</v>
      </c>
      <c r="D530">
        <v>46137688</v>
      </c>
      <c r="E530">
        <v>1</v>
      </c>
      <c r="F530">
        <v>1</v>
      </c>
      <c r="G530">
        <v>30570983</v>
      </c>
      <c r="H530">
        <v>3</v>
      </c>
      <c r="I530" t="s">
        <v>1112</v>
      </c>
      <c r="J530" t="s">
        <v>1113</v>
      </c>
      <c r="K530" t="s">
        <v>1114</v>
      </c>
      <c r="L530">
        <v>1355</v>
      </c>
      <c r="N530">
        <v>1010</v>
      </c>
      <c r="O530" t="s">
        <v>587</v>
      </c>
      <c r="P530" t="s">
        <v>587</v>
      </c>
      <c r="Q530">
        <v>100</v>
      </c>
      <c r="X530">
        <v>1.1100000000000001</v>
      </c>
      <c r="Y530">
        <v>15.04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1.1100000000000001</v>
      </c>
      <c r="AH530">
        <v>2</v>
      </c>
      <c r="AI530">
        <v>50628641</v>
      </c>
      <c r="AJ530">
        <v>458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ROW(Source!A884)</f>
        <v>884</v>
      </c>
      <c r="B531">
        <v>50628656</v>
      </c>
      <c r="C531">
        <v>50628633</v>
      </c>
      <c r="D531">
        <v>46137814</v>
      </c>
      <c r="E531">
        <v>1</v>
      </c>
      <c r="F531">
        <v>1</v>
      </c>
      <c r="G531">
        <v>30570983</v>
      </c>
      <c r="H531">
        <v>3</v>
      </c>
      <c r="I531" t="s">
        <v>1115</v>
      </c>
      <c r="J531" t="s">
        <v>1116</v>
      </c>
      <c r="K531" t="s">
        <v>1117</v>
      </c>
      <c r="L531">
        <v>1346</v>
      </c>
      <c r="N531">
        <v>1009</v>
      </c>
      <c r="O531" t="s">
        <v>262</v>
      </c>
      <c r="P531" t="s">
        <v>262</v>
      </c>
      <c r="Q531">
        <v>1</v>
      </c>
      <c r="X531">
        <v>2.109</v>
      </c>
      <c r="Y531">
        <v>38.74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2.109</v>
      </c>
      <c r="AH531">
        <v>2</v>
      </c>
      <c r="AI531">
        <v>50628642</v>
      </c>
      <c r="AJ531">
        <v>459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ROW(Source!A884)</f>
        <v>884</v>
      </c>
      <c r="B532">
        <v>50628657</v>
      </c>
      <c r="C532">
        <v>50628633</v>
      </c>
      <c r="D532">
        <v>40407588</v>
      </c>
      <c r="E532">
        <v>30570983</v>
      </c>
      <c r="F532">
        <v>1</v>
      </c>
      <c r="G532">
        <v>30570983</v>
      </c>
      <c r="H532">
        <v>3</v>
      </c>
      <c r="I532" t="s">
        <v>1216</v>
      </c>
      <c r="J532" t="s">
        <v>3</v>
      </c>
      <c r="K532" t="s">
        <v>1217</v>
      </c>
      <c r="L532">
        <v>1354</v>
      </c>
      <c r="N532">
        <v>1010</v>
      </c>
      <c r="O532" t="s">
        <v>402</v>
      </c>
      <c r="P532" t="s">
        <v>402</v>
      </c>
      <c r="Q532">
        <v>1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3</v>
      </c>
      <c r="AG532">
        <v>0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ROW(Source!A884)</f>
        <v>884</v>
      </c>
      <c r="B533">
        <v>50628658</v>
      </c>
      <c r="C533">
        <v>50628633</v>
      </c>
      <c r="D533">
        <v>40409601</v>
      </c>
      <c r="E533">
        <v>30570983</v>
      </c>
      <c r="F533">
        <v>1</v>
      </c>
      <c r="G533">
        <v>30570983</v>
      </c>
      <c r="H533">
        <v>3</v>
      </c>
      <c r="I533" t="s">
        <v>1218</v>
      </c>
      <c r="J533" t="s">
        <v>3</v>
      </c>
      <c r="K533" t="s">
        <v>1219</v>
      </c>
      <c r="L533">
        <v>1354</v>
      </c>
      <c r="N533">
        <v>1010</v>
      </c>
      <c r="O533" t="s">
        <v>402</v>
      </c>
      <c r="P533" t="s">
        <v>402</v>
      </c>
      <c r="Q533">
        <v>1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 t="s">
        <v>3</v>
      </c>
      <c r="AG533">
        <v>0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ROW(Source!A884)</f>
        <v>884</v>
      </c>
      <c r="B534">
        <v>50628659</v>
      </c>
      <c r="C534">
        <v>50628633</v>
      </c>
      <c r="D534">
        <v>40409601</v>
      </c>
      <c r="E534">
        <v>30570983</v>
      </c>
      <c r="F534">
        <v>1</v>
      </c>
      <c r="G534">
        <v>30570983</v>
      </c>
      <c r="H534">
        <v>3</v>
      </c>
      <c r="I534" t="s">
        <v>1218</v>
      </c>
      <c r="J534" t="s">
        <v>3</v>
      </c>
      <c r="K534" t="s">
        <v>1220</v>
      </c>
      <c r="L534">
        <v>1301</v>
      </c>
      <c r="N534">
        <v>1003</v>
      </c>
      <c r="O534" t="s">
        <v>287</v>
      </c>
      <c r="P534" t="s">
        <v>287</v>
      </c>
      <c r="Q534">
        <v>1</v>
      </c>
      <c r="X534">
        <v>102.5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 t="s">
        <v>3</v>
      </c>
      <c r="AG534">
        <v>102.5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ROW(Source!A884)</f>
        <v>884</v>
      </c>
      <c r="B535">
        <v>50628660</v>
      </c>
      <c r="C535">
        <v>50628633</v>
      </c>
      <c r="D535">
        <v>40418217</v>
      </c>
      <c r="E535">
        <v>30570983</v>
      </c>
      <c r="F535">
        <v>1</v>
      </c>
      <c r="G535">
        <v>30570983</v>
      </c>
      <c r="H535">
        <v>3</v>
      </c>
      <c r="I535" t="s">
        <v>1214</v>
      </c>
      <c r="J535" t="s">
        <v>3</v>
      </c>
      <c r="K535" t="s">
        <v>1215</v>
      </c>
      <c r="L535">
        <v>1354</v>
      </c>
      <c r="N535">
        <v>1010</v>
      </c>
      <c r="O535" t="s">
        <v>402</v>
      </c>
      <c r="P535" t="s">
        <v>402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ROW(Source!A884)</f>
        <v>884</v>
      </c>
      <c r="B536">
        <v>50628661</v>
      </c>
      <c r="C536">
        <v>50628633</v>
      </c>
      <c r="D536">
        <v>40419029</v>
      </c>
      <c r="E536">
        <v>30570983</v>
      </c>
      <c r="F536">
        <v>1</v>
      </c>
      <c r="G536">
        <v>30570983</v>
      </c>
      <c r="H536">
        <v>3</v>
      </c>
      <c r="I536" t="s">
        <v>801</v>
      </c>
      <c r="J536" t="s">
        <v>3</v>
      </c>
      <c r="K536" t="s">
        <v>802</v>
      </c>
      <c r="L536">
        <v>1354</v>
      </c>
      <c r="N536">
        <v>1010</v>
      </c>
      <c r="O536" t="s">
        <v>402</v>
      </c>
      <c r="P536" t="s">
        <v>402</v>
      </c>
      <c r="Q536">
        <v>1</v>
      </c>
      <c r="X536">
        <v>0.7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0.7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ROW(Source!A885)</f>
        <v>885</v>
      </c>
      <c r="B537">
        <v>50628648</v>
      </c>
      <c r="C537">
        <v>50628633</v>
      </c>
      <c r="D537">
        <v>40404405</v>
      </c>
      <c r="E537">
        <v>30570983</v>
      </c>
      <c r="F537">
        <v>1</v>
      </c>
      <c r="G537">
        <v>30570983</v>
      </c>
      <c r="H537">
        <v>1</v>
      </c>
      <c r="I537" t="s">
        <v>887</v>
      </c>
      <c r="J537" t="s">
        <v>3</v>
      </c>
      <c r="K537" t="s">
        <v>888</v>
      </c>
      <c r="L537">
        <v>1191</v>
      </c>
      <c r="N537">
        <v>1013</v>
      </c>
      <c r="O537" t="s">
        <v>889</v>
      </c>
      <c r="P537" t="s">
        <v>889</v>
      </c>
      <c r="Q537">
        <v>1</v>
      </c>
      <c r="X537">
        <v>13.52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1</v>
      </c>
      <c r="AF537" t="s">
        <v>3</v>
      </c>
      <c r="AG537">
        <v>13.52</v>
      </c>
      <c r="AH537">
        <v>2</v>
      </c>
      <c r="AI537">
        <v>50628634</v>
      </c>
      <c r="AJ537">
        <v>465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ROW(Source!A885)</f>
        <v>885</v>
      </c>
      <c r="B538">
        <v>50628649</v>
      </c>
      <c r="C538">
        <v>50628633</v>
      </c>
      <c r="D538">
        <v>46170589</v>
      </c>
      <c r="E538">
        <v>1</v>
      </c>
      <c r="F538">
        <v>1</v>
      </c>
      <c r="G538">
        <v>30570983</v>
      </c>
      <c r="H538">
        <v>2</v>
      </c>
      <c r="I538" t="s">
        <v>1103</v>
      </c>
      <c r="J538" t="s">
        <v>1104</v>
      </c>
      <c r="K538" t="s">
        <v>1105</v>
      </c>
      <c r="L538">
        <v>1368</v>
      </c>
      <c r="N538">
        <v>1011</v>
      </c>
      <c r="O538" t="s">
        <v>893</v>
      </c>
      <c r="P538" t="s">
        <v>893</v>
      </c>
      <c r="Q538">
        <v>1</v>
      </c>
      <c r="X538">
        <v>2.0499999999999998</v>
      </c>
      <c r="Y538">
        <v>0</v>
      </c>
      <c r="Z538">
        <v>5.78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2.0499999999999998</v>
      </c>
      <c r="AH538">
        <v>2</v>
      </c>
      <c r="AI538">
        <v>50628635</v>
      </c>
      <c r="AJ538">
        <v>466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ROW(Source!A885)</f>
        <v>885</v>
      </c>
      <c r="B539">
        <v>50628650</v>
      </c>
      <c r="C539">
        <v>50628633</v>
      </c>
      <c r="D539">
        <v>46170867</v>
      </c>
      <c r="E539">
        <v>1</v>
      </c>
      <c r="F539">
        <v>1</v>
      </c>
      <c r="G539">
        <v>30570983</v>
      </c>
      <c r="H539">
        <v>2</v>
      </c>
      <c r="I539" t="s">
        <v>939</v>
      </c>
      <c r="J539" t="s">
        <v>940</v>
      </c>
      <c r="K539" t="s">
        <v>941</v>
      </c>
      <c r="L539">
        <v>1368</v>
      </c>
      <c r="N539">
        <v>1011</v>
      </c>
      <c r="O539" t="s">
        <v>893</v>
      </c>
      <c r="P539" t="s">
        <v>893</v>
      </c>
      <c r="Q539">
        <v>1</v>
      </c>
      <c r="X539">
        <v>0.12</v>
      </c>
      <c r="Y539">
        <v>0</v>
      </c>
      <c r="Z539">
        <v>83.1</v>
      </c>
      <c r="AA539">
        <v>12.62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0.12</v>
      </c>
      <c r="AH539">
        <v>2</v>
      </c>
      <c r="AI539">
        <v>50628636</v>
      </c>
      <c r="AJ539">
        <v>467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ROW(Source!A885)</f>
        <v>885</v>
      </c>
      <c r="B540">
        <v>50628651</v>
      </c>
      <c r="C540">
        <v>50628633</v>
      </c>
      <c r="D540">
        <v>46170914</v>
      </c>
      <c r="E540">
        <v>1</v>
      </c>
      <c r="F540">
        <v>1</v>
      </c>
      <c r="G540">
        <v>30570983</v>
      </c>
      <c r="H540">
        <v>2</v>
      </c>
      <c r="I540" t="s">
        <v>1106</v>
      </c>
      <c r="J540" t="s">
        <v>1107</v>
      </c>
      <c r="K540" t="s">
        <v>1108</v>
      </c>
      <c r="L540">
        <v>1368</v>
      </c>
      <c r="N540">
        <v>1011</v>
      </c>
      <c r="O540" t="s">
        <v>893</v>
      </c>
      <c r="P540" t="s">
        <v>893</v>
      </c>
      <c r="Q540">
        <v>1</v>
      </c>
      <c r="X540">
        <v>1.86</v>
      </c>
      <c r="Y540">
        <v>0</v>
      </c>
      <c r="Z540">
        <v>0.77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1.86</v>
      </c>
      <c r="AH540">
        <v>2</v>
      </c>
      <c r="AI540">
        <v>50628637</v>
      </c>
      <c r="AJ540">
        <v>468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ROW(Source!A885)</f>
        <v>885</v>
      </c>
      <c r="B541">
        <v>50628652</v>
      </c>
      <c r="C541">
        <v>50628633</v>
      </c>
      <c r="D541">
        <v>46170944</v>
      </c>
      <c r="E541">
        <v>1</v>
      </c>
      <c r="F541">
        <v>1</v>
      </c>
      <c r="G541">
        <v>30570983</v>
      </c>
      <c r="H541">
        <v>2</v>
      </c>
      <c r="I541" t="s">
        <v>1109</v>
      </c>
      <c r="J541" t="s">
        <v>1110</v>
      </c>
      <c r="K541" t="s">
        <v>1111</v>
      </c>
      <c r="L541">
        <v>1368</v>
      </c>
      <c r="N541">
        <v>1011</v>
      </c>
      <c r="O541" t="s">
        <v>893</v>
      </c>
      <c r="P541" t="s">
        <v>893</v>
      </c>
      <c r="Q541">
        <v>1</v>
      </c>
      <c r="X541">
        <v>1.94</v>
      </c>
      <c r="Y541">
        <v>0</v>
      </c>
      <c r="Z541">
        <v>0.47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1.94</v>
      </c>
      <c r="AH541">
        <v>2</v>
      </c>
      <c r="AI541">
        <v>50628638</v>
      </c>
      <c r="AJ541">
        <v>469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ROW(Source!A885)</f>
        <v>885</v>
      </c>
      <c r="B542">
        <v>50628653</v>
      </c>
      <c r="C542">
        <v>50628633</v>
      </c>
      <c r="D542">
        <v>40406154</v>
      </c>
      <c r="E542">
        <v>30570983</v>
      </c>
      <c r="F542">
        <v>1</v>
      </c>
      <c r="G542">
        <v>30570983</v>
      </c>
      <c r="H542">
        <v>2</v>
      </c>
      <c r="I542" t="s">
        <v>897</v>
      </c>
      <c r="J542" t="s">
        <v>3</v>
      </c>
      <c r="K542" t="s">
        <v>898</v>
      </c>
      <c r="L542">
        <v>1344</v>
      </c>
      <c r="N542">
        <v>1008</v>
      </c>
      <c r="O542" t="s">
        <v>899</v>
      </c>
      <c r="P542" t="s">
        <v>899</v>
      </c>
      <c r="Q542">
        <v>1</v>
      </c>
      <c r="X542">
        <v>0.01</v>
      </c>
      <c r="Y542">
        <v>0</v>
      </c>
      <c r="Z542">
        <v>1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0.01</v>
      </c>
      <c r="AH542">
        <v>2</v>
      </c>
      <c r="AI542">
        <v>50628639</v>
      </c>
      <c r="AJ542">
        <v>470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ROW(Source!A885)</f>
        <v>885</v>
      </c>
      <c r="B543">
        <v>50628654</v>
      </c>
      <c r="C543">
        <v>50628633</v>
      </c>
      <c r="D543">
        <v>31110605</v>
      </c>
      <c r="E543">
        <v>1</v>
      </c>
      <c r="F543">
        <v>1</v>
      </c>
      <c r="G543">
        <v>30570983</v>
      </c>
      <c r="H543">
        <v>3</v>
      </c>
      <c r="I543" t="s">
        <v>933</v>
      </c>
      <c r="J543" t="s">
        <v>934</v>
      </c>
      <c r="K543" t="s">
        <v>935</v>
      </c>
      <c r="L543">
        <v>1339</v>
      </c>
      <c r="N543">
        <v>1007</v>
      </c>
      <c r="O543" t="s">
        <v>71</v>
      </c>
      <c r="P543" t="s">
        <v>71</v>
      </c>
      <c r="Q543">
        <v>1</v>
      </c>
      <c r="X543">
        <v>3.3403999999999998</v>
      </c>
      <c r="Y543">
        <v>7.07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3.3403999999999998</v>
      </c>
      <c r="AH543">
        <v>2</v>
      </c>
      <c r="AI543">
        <v>50628640</v>
      </c>
      <c r="AJ543">
        <v>471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ROW(Source!A885)</f>
        <v>885</v>
      </c>
      <c r="B544">
        <v>50628655</v>
      </c>
      <c r="C544">
        <v>50628633</v>
      </c>
      <c r="D544">
        <v>46137688</v>
      </c>
      <c r="E544">
        <v>1</v>
      </c>
      <c r="F544">
        <v>1</v>
      </c>
      <c r="G544">
        <v>30570983</v>
      </c>
      <c r="H544">
        <v>3</v>
      </c>
      <c r="I544" t="s">
        <v>1112</v>
      </c>
      <c r="J544" t="s">
        <v>1113</v>
      </c>
      <c r="K544" t="s">
        <v>1114</v>
      </c>
      <c r="L544">
        <v>1355</v>
      </c>
      <c r="N544">
        <v>1010</v>
      </c>
      <c r="O544" t="s">
        <v>587</v>
      </c>
      <c r="P544" t="s">
        <v>587</v>
      </c>
      <c r="Q544">
        <v>100</v>
      </c>
      <c r="X544">
        <v>1.1100000000000001</v>
      </c>
      <c r="Y544">
        <v>15.04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1.1100000000000001</v>
      </c>
      <c r="AH544">
        <v>2</v>
      </c>
      <c r="AI544">
        <v>50628641</v>
      </c>
      <c r="AJ544">
        <v>472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ROW(Source!A885)</f>
        <v>885</v>
      </c>
      <c r="B545">
        <v>50628656</v>
      </c>
      <c r="C545">
        <v>50628633</v>
      </c>
      <c r="D545">
        <v>46137814</v>
      </c>
      <c r="E545">
        <v>1</v>
      </c>
      <c r="F545">
        <v>1</v>
      </c>
      <c r="G545">
        <v>30570983</v>
      </c>
      <c r="H545">
        <v>3</v>
      </c>
      <c r="I545" t="s">
        <v>1115</v>
      </c>
      <c r="J545" t="s">
        <v>1116</v>
      </c>
      <c r="K545" t="s">
        <v>1117</v>
      </c>
      <c r="L545">
        <v>1346</v>
      </c>
      <c r="N545">
        <v>1009</v>
      </c>
      <c r="O545" t="s">
        <v>262</v>
      </c>
      <c r="P545" t="s">
        <v>262</v>
      </c>
      <c r="Q545">
        <v>1</v>
      </c>
      <c r="X545">
        <v>2.109</v>
      </c>
      <c r="Y545">
        <v>38.74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2.109</v>
      </c>
      <c r="AH545">
        <v>2</v>
      </c>
      <c r="AI545">
        <v>50628642</v>
      </c>
      <c r="AJ545">
        <v>473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ROW(Source!A885)</f>
        <v>885</v>
      </c>
      <c r="B546">
        <v>50628657</v>
      </c>
      <c r="C546">
        <v>50628633</v>
      </c>
      <c r="D546">
        <v>40407588</v>
      </c>
      <c r="E546">
        <v>30570983</v>
      </c>
      <c r="F546">
        <v>1</v>
      </c>
      <c r="G546">
        <v>30570983</v>
      </c>
      <c r="H546">
        <v>3</v>
      </c>
      <c r="I546" t="s">
        <v>1216</v>
      </c>
      <c r="J546" t="s">
        <v>3</v>
      </c>
      <c r="K546" t="s">
        <v>1217</v>
      </c>
      <c r="L546">
        <v>1354</v>
      </c>
      <c r="N546">
        <v>1010</v>
      </c>
      <c r="O546" t="s">
        <v>402</v>
      </c>
      <c r="P546" t="s">
        <v>402</v>
      </c>
      <c r="Q546">
        <v>1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3</v>
      </c>
      <c r="AG546">
        <v>0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ROW(Source!A885)</f>
        <v>885</v>
      </c>
      <c r="B547">
        <v>50628658</v>
      </c>
      <c r="C547">
        <v>50628633</v>
      </c>
      <c r="D547">
        <v>40409601</v>
      </c>
      <c r="E547">
        <v>30570983</v>
      </c>
      <c r="F547">
        <v>1</v>
      </c>
      <c r="G547">
        <v>30570983</v>
      </c>
      <c r="H547">
        <v>3</v>
      </c>
      <c r="I547" t="s">
        <v>1218</v>
      </c>
      <c r="J547" t="s">
        <v>3</v>
      </c>
      <c r="K547" t="s">
        <v>1219</v>
      </c>
      <c r="L547">
        <v>1354</v>
      </c>
      <c r="N547">
        <v>1010</v>
      </c>
      <c r="O547" t="s">
        <v>402</v>
      </c>
      <c r="P547" t="s">
        <v>402</v>
      </c>
      <c r="Q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3</v>
      </c>
      <c r="AG547">
        <v>0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ROW(Source!A885)</f>
        <v>885</v>
      </c>
      <c r="B548">
        <v>50628659</v>
      </c>
      <c r="C548">
        <v>50628633</v>
      </c>
      <c r="D548">
        <v>40409601</v>
      </c>
      <c r="E548">
        <v>30570983</v>
      </c>
      <c r="F548">
        <v>1</v>
      </c>
      <c r="G548">
        <v>30570983</v>
      </c>
      <c r="H548">
        <v>3</v>
      </c>
      <c r="I548" t="s">
        <v>1218</v>
      </c>
      <c r="J548" t="s">
        <v>3</v>
      </c>
      <c r="K548" t="s">
        <v>1220</v>
      </c>
      <c r="L548">
        <v>1301</v>
      </c>
      <c r="N548">
        <v>1003</v>
      </c>
      <c r="O548" t="s">
        <v>287</v>
      </c>
      <c r="P548" t="s">
        <v>287</v>
      </c>
      <c r="Q548">
        <v>1</v>
      </c>
      <c r="X548">
        <v>102.5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102.5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ROW(Source!A885)</f>
        <v>885</v>
      </c>
      <c r="B549">
        <v>50628660</v>
      </c>
      <c r="C549">
        <v>50628633</v>
      </c>
      <c r="D549">
        <v>40418217</v>
      </c>
      <c r="E549">
        <v>30570983</v>
      </c>
      <c r="F549">
        <v>1</v>
      </c>
      <c r="G549">
        <v>30570983</v>
      </c>
      <c r="H549">
        <v>3</v>
      </c>
      <c r="I549" t="s">
        <v>1214</v>
      </c>
      <c r="J549" t="s">
        <v>3</v>
      </c>
      <c r="K549" t="s">
        <v>1215</v>
      </c>
      <c r="L549">
        <v>1354</v>
      </c>
      <c r="N549">
        <v>1010</v>
      </c>
      <c r="O549" t="s">
        <v>402</v>
      </c>
      <c r="P549" t="s">
        <v>402</v>
      </c>
      <c r="Q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 t="s">
        <v>3</v>
      </c>
      <c r="AG549">
        <v>0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ROW(Source!A885)</f>
        <v>885</v>
      </c>
      <c r="B550">
        <v>50628661</v>
      </c>
      <c r="C550">
        <v>50628633</v>
      </c>
      <c r="D550">
        <v>40419029</v>
      </c>
      <c r="E550">
        <v>30570983</v>
      </c>
      <c r="F550">
        <v>1</v>
      </c>
      <c r="G550">
        <v>30570983</v>
      </c>
      <c r="H550">
        <v>3</v>
      </c>
      <c r="I550" t="s">
        <v>801</v>
      </c>
      <c r="J550" t="s">
        <v>3</v>
      </c>
      <c r="K550" t="s">
        <v>802</v>
      </c>
      <c r="L550">
        <v>1354</v>
      </c>
      <c r="N550">
        <v>1010</v>
      </c>
      <c r="O550" t="s">
        <v>402</v>
      </c>
      <c r="P550" t="s">
        <v>402</v>
      </c>
      <c r="Q550">
        <v>1</v>
      </c>
      <c r="X550">
        <v>0.7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 t="s">
        <v>3</v>
      </c>
      <c r="AG550">
        <v>0.7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ROW(Source!A896)</f>
        <v>896</v>
      </c>
      <c r="B551">
        <v>50628682</v>
      </c>
      <c r="C551">
        <v>50628667</v>
      </c>
      <c r="D551">
        <v>40404405</v>
      </c>
      <c r="E551">
        <v>30570983</v>
      </c>
      <c r="F551">
        <v>1</v>
      </c>
      <c r="G551">
        <v>30570983</v>
      </c>
      <c r="H551">
        <v>1</v>
      </c>
      <c r="I551" t="s">
        <v>887</v>
      </c>
      <c r="J551" t="s">
        <v>3</v>
      </c>
      <c r="K551" t="s">
        <v>888</v>
      </c>
      <c r="L551">
        <v>1191</v>
      </c>
      <c r="N551">
        <v>1013</v>
      </c>
      <c r="O551" t="s">
        <v>889</v>
      </c>
      <c r="P551" t="s">
        <v>889</v>
      </c>
      <c r="Q551">
        <v>1</v>
      </c>
      <c r="X551">
        <v>14.08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1</v>
      </c>
      <c r="AF551" t="s">
        <v>3</v>
      </c>
      <c r="AG551">
        <v>14.08</v>
      </c>
      <c r="AH551">
        <v>2</v>
      </c>
      <c r="AI551">
        <v>50628668</v>
      </c>
      <c r="AJ551">
        <v>479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ROW(Source!A896)</f>
        <v>896</v>
      </c>
      <c r="B552">
        <v>50628683</v>
      </c>
      <c r="C552">
        <v>50628667</v>
      </c>
      <c r="D552">
        <v>46170589</v>
      </c>
      <c r="E552">
        <v>1</v>
      </c>
      <c r="F552">
        <v>1</v>
      </c>
      <c r="G552">
        <v>30570983</v>
      </c>
      <c r="H552">
        <v>2</v>
      </c>
      <c r="I552" t="s">
        <v>1103</v>
      </c>
      <c r="J552" t="s">
        <v>1104</v>
      </c>
      <c r="K552" t="s">
        <v>1105</v>
      </c>
      <c r="L552">
        <v>1368</v>
      </c>
      <c r="N552">
        <v>1011</v>
      </c>
      <c r="O552" t="s">
        <v>893</v>
      </c>
      <c r="P552" t="s">
        <v>893</v>
      </c>
      <c r="Q552">
        <v>1</v>
      </c>
      <c r="X552">
        <v>2.0499999999999998</v>
      </c>
      <c r="Y552">
        <v>0</v>
      </c>
      <c r="Z552">
        <v>5.78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2.0499999999999998</v>
      </c>
      <c r="AH552">
        <v>2</v>
      </c>
      <c r="AI552">
        <v>50628669</v>
      </c>
      <c r="AJ552">
        <v>480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ROW(Source!A896)</f>
        <v>896</v>
      </c>
      <c r="B553">
        <v>50628684</v>
      </c>
      <c r="C553">
        <v>50628667</v>
      </c>
      <c r="D553">
        <v>46170867</v>
      </c>
      <c r="E553">
        <v>1</v>
      </c>
      <c r="F553">
        <v>1</v>
      </c>
      <c r="G553">
        <v>30570983</v>
      </c>
      <c r="H553">
        <v>2</v>
      </c>
      <c r="I553" t="s">
        <v>939</v>
      </c>
      <c r="J553" t="s">
        <v>940</v>
      </c>
      <c r="K553" t="s">
        <v>941</v>
      </c>
      <c r="L553">
        <v>1368</v>
      </c>
      <c r="N553">
        <v>1011</v>
      </c>
      <c r="O553" t="s">
        <v>893</v>
      </c>
      <c r="P553" t="s">
        <v>893</v>
      </c>
      <c r="Q553">
        <v>1</v>
      </c>
      <c r="X553">
        <v>0.06</v>
      </c>
      <c r="Y553">
        <v>0</v>
      </c>
      <c r="Z553">
        <v>83.1</v>
      </c>
      <c r="AA553">
        <v>12.62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0.06</v>
      </c>
      <c r="AH553">
        <v>2</v>
      </c>
      <c r="AI553">
        <v>50628670</v>
      </c>
      <c r="AJ553">
        <v>481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ROW(Source!A896)</f>
        <v>896</v>
      </c>
      <c r="B554">
        <v>50628685</v>
      </c>
      <c r="C554">
        <v>50628667</v>
      </c>
      <c r="D554">
        <v>46170914</v>
      </c>
      <c r="E554">
        <v>1</v>
      </c>
      <c r="F554">
        <v>1</v>
      </c>
      <c r="G554">
        <v>30570983</v>
      </c>
      <c r="H554">
        <v>2</v>
      </c>
      <c r="I554" t="s">
        <v>1106</v>
      </c>
      <c r="J554" t="s">
        <v>1107</v>
      </c>
      <c r="K554" t="s">
        <v>1108</v>
      </c>
      <c r="L554">
        <v>1368</v>
      </c>
      <c r="N554">
        <v>1011</v>
      </c>
      <c r="O554" t="s">
        <v>893</v>
      </c>
      <c r="P554" t="s">
        <v>893</v>
      </c>
      <c r="Q554">
        <v>1</v>
      </c>
      <c r="X554">
        <v>2.4</v>
      </c>
      <c r="Y554">
        <v>0</v>
      </c>
      <c r="Z554">
        <v>0.77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2.4</v>
      </c>
      <c r="AH554">
        <v>2</v>
      </c>
      <c r="AI554">
        <v>50628671</v>
      </c>
      <c r="AJ554">
        <v>482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ROW(Source!A896)</f>
        <v>896</v>
      </c>
      <c r="B555">
        <v>50628686</v>
      </c>
      <c r="C555">
        <v>50628667</v>
      </c>
      <c r="D555">
        <v>46170944</v>
      </c>
      <c r="E555">
        <v>1</v>
      </c>
      <c r="F555">
        <v>1</v>
      </c>
      <c r="G555">
        <v>30570983</v>
      </c>
      <c r="H555">
        <v>2</v>
      </c>
      <c r="I555" t="s">
        <v>1109</v>
      </c>
      <c r="J555" t="s">
        <v>1110</v>
      </c>
      <c r="K555" t="s">
        <v>1111</v>
      </c>
      <c r="L555">
        <v>1368</v>
      </c>
      <c r="N555">
        <v>1011</v>
      </c>
      <c r="O555" t="s">
        <v>893</v>
      </c>
      <c r="P555" t="s">
        <v>893</v>
      </c>
      <c r="Q555">
        <v>1</v>
      </c>
      <c r="X555">
        <v>2.1</v>
      </c>
      <c r="Y555">
        <v>0</v>
      </c>
      <c r="Z555">
        <v>0.47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2.1</v>
      </c>
      <c r="AH555">
        <v>2</v>
      </c>
      <c r="AI555">
        <v>50628672</v>
      </c>
      <c r="AJ555">
        <v>483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ROW(Source!A896)</f>
        <v>896</v>
      </c>
      <c r="B556">
        <v>50628687</v>
      </c>
      <c r="C556">
        <v>50628667</v>
      </c>
      <c r="D556">
        <v>40406154</v>
      </c>
      <c r="E556">
        <v>30570983</v>
      </c>
      <c r="F556">
        <v>1</v>
      </c>
      <c r="G556">
        <v>30570983</v>
      </c>
      <c r="H556">
        <v>2</v>
      </c>
      <c r="I556" t="s">
        <v>897</v>
      </c>
      <c r="J556" t="s">
        <v>3</v>
      </c>
      <c r="K556" t="s">
        <v>898</v>
      </c>
      <c r="L556">
        <v>1344</v>
      </c>
      <c r="N556">
        <v>1008</v>
      </c>
      <c r="O556" t="s">
        <v>899</v>
      </c>
      <c r="P556" t="s">
        <v>899</v>
      </c>
      <c r="Q556">
        <v>1</v>
      </c>
      <c r="X556">
        <v>0.05</v>
      </c>
      <c r="Y556">
        <v>0</v>
      </c>
      <c r="Z556">
        <v>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0.05</v>
      </c>
      <c r="AH556">
        <v>2</v>
      </c>
      <c r="AI556">
        <v>50628673</v>
      </c>
      <c r="AJ556">
        <v>484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ROW(Source!A896)</f>
        <v>896</v>
      </c>
      <c r="B557">
        <v>50628688</v>
      </c>
      <c r="C557">
        <v>50628667</v>
      </c>
      <c r="D557">
        <v>31110605</v>
      </c>
      <c r="E557">
        <v>1</v>
      </c>
      <c r="F557">
        <v>1</v>
      </c>
      <c r="G557">
        <v>30570983</v>
      </c>
      <c r="H557">
        <v>3</v>
      </c>
      <c r="I557" t="s">
        <v>933</v>
      </c>
      <c r="J557" t="s">
        <v>934</v>
      </c>
      <c r="K557" t="s">
        <v>935</v>
      </c>
      <c r="L557">
        <v>1339</v>
      </c>
      <c r="N557">
        <v>1007</v>
      </c>
      <c r="O557" t="s">
        <v>71</v>
      </c>
      <c r="P557" t="s">
        <v>71</v>
      </c>
      <c r="Q557">
        <v>1</v>
      </c>
      <c r="X557">
        <v>1.1262000000000001</v>
      </c>
      <c r="Y557">
        <v>7.07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1.1262000000000001</v>
      </c>
      <c r="AH557">
        <v>2</v>
      </c>
      <c r="AI557">
        <v>50628674</v>
      </c>
      <c r="AJ557">
        <v>485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ROW(Source!A896)</f>
        <v>896</v>
      </c>
      <c r="B558">
        <v>50628689</v>
      </c>
      <c r="C558">
        <v>50628667</v>
      </c>
      <c r="D558">
        <v>46137688</v>
      </c>
      <c r="E558">
        <v>1</v>
      </c>
      <c r="F558">
        <v>1</v>
      </c>
      <c r="G558">
        <v>30570983</v>
      </c>
      <c r="H558">
        <v>3</v>
      </c>
      <c r="I558" t="s">
        <v>1112</v>
      </c>
      <c r="J558" t="s">
        <v>1113</v>
      </c>
      <c r="K558" t="s">
        <v>1114</v>
      </c>
      <c r="L558">
        <v>1355</v>
      </c>
      <c r="N558">
        <v>1010</v>
      </c>
      <c r="O558" t="s">
        <v>587</v>
      </c>
      <c r="P558" t="s">
        <v>587</v>
      </c>
      <c r="Q558">
        <v>100</v>
      </c>
      <c r="X558">
        <v>1.43</v>
      </c>
      <c r="Y558">
        <v>15.04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1.43</v>
      </c>
      <c r="AH558">
        <v>2</v>
      </c>
      <c r="AI558">
        <v>50628675</v>
      </c>
      <c r="AJ558">
        <v>486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ROW(Source!A896)</f>
        <v>896</v>
      </c>
      <c r="B559">
        <v>50628690</v>
      </c>
      <c r="C559">
        <v>50628667</v>
      </c>
      <c r="D559">
        <v>46137814</v>
      </c>
      <c r="E559">
        <v>1</v>
      </c>
      <c r="F559">
        <v>1</v>
      </c>
      <c r="G559">
        <v>30570983</v>
      </c>
      <c r="H559">
        <v>3</v>
      </c>
      <c r="I559" t="s">
        <v>1115</v>
      </c>
      <c r="J559" t="s">
        <v>1116</v>
      </c>
      <c r="K559" t="s">
        <v>1117</v>
      </c>
      <c r="L559">
        <v>1346</v>
      </c>
      <c r="N559">
        <v>1009</v>
      </c>
      <c r="O559" t="s">
        <v>262</v>
      </c>
      <c r="P559" t="s">
        <v>262</v>
      </c>
      <c r="Q559">
        <v>1</v>
      </c>
      <c r="X559">
        <v>2.7170000000000001</v>
      </c>
      <c r="Y559">
        <v>38.74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2.7170000000000001</v>
      </c>
      <c r="AH559">
        <v>2</v>
      </c>
      <c r="AI559">
        <v>50628676</v>
      </c>
      <c r="AJ559">
        <v>487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ROW(Source!A896)</f>
        <v>896</v>
      </c>
      <c r="B560">
        <v>50628691</v>
      </c>
      <c r="C560">
        <v>50628667</v>
      </c>
      <c r="D560">
        <v>40407588</v>
      </c>
      <c r="E560">
        <v>30570983</v>
      </c>
      <c r="F560">
        <v>1</v>
      </c>
      <c r="G560">
        <v>30570983</v>
      </c>
      <c r="H560">
        <v>3</v>
      </c>
      <c r="I560" t="s">
        <v>1216</v>
      </c>
      <c r="J560" t="s">
        <v>3</v>
      </c>
      <c r="K560" t="s">
        <v>1217</v>
      </c>
      <c r="L560">
        <v>1354</v>
      </c>
      <c r="N560">
        <v>1010</v>
      </c>
      <c r="O560" t="s">
        <v>402</v>
      </c>
      <c r="P560" t="s">
        <v>402</v>
      </c>
      <c r="Q560">
        <v>1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0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ROW(Source!A896)</f>
        <v>896</v>
      </c>
      <c r="B561">
        <v>50628692</v>
      </c>
      <c r="C561">
        <v>50628667</v>
      </c>
      <c r="D561">
        <v>40409601</v>
      </c>
      <c r="E561">
        <v>30570983</v>
      </c>
      <c r="F561">
        <v>1</v>
      </c>
      <c r="G561">
        <v>30570983</v>
      </c>
      <c r="H561">
        <v>3</v>
      </c>
      <c r="I561" t="s">
        <v>1218</v>
      </c>
      <c r="J561" t="s">
        <v>3</v>
      </c>
      <c r="K561" t="s">
        <v>1219</v>
      </c>
      <c r="L561">
        <v>1354</v>
      </c>
      <c r="N561">
        <v>1010</v>
      </c>
      <c r="O561" t="s">
        <v>402</v>
      </c>
      <c r="P561" t="s">
        <v>402</v>
      </c>
      <c r="Q561">
        <v>1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 t="s">
        <v>3</v>
      </c>
      <c r="AG561">
        <v>0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ROW(Source!A896)</f>
        <v>896</v>
      </c>
      <c r="B562">
        <v>50628693</v>
      </c>
      <c r="C562">
        <v>50628667</v>
      </c>
      <c r="D562">
        <v>40409601</v>
      </c>
      <c r="E562">
        <v>30570983</v>
      </c>
      <c r="F562">
        <v>1</v>
      </c>
      <c r="G562">
        <v>30570983</v>
      </c>
      <c r="H562">
        <v>3</v>
      </c>
      <c r="I562" t="s">
        <v>1218</v>
      </c>
      <c r="J562" t="s">
        <v>3</v>
      </c>
      <c r="K562" t="s">
        <v>1220</v>
      </c>
      <c r="L562">
        <v>1301</v>
      </c>
      <c r="N562">
        <v>1003</v>
      </c>
      <c r="O562" t="s">
        <v>287</v>
      </c>
      <c r="P562" t="s">
        <v>287</v>
      </c>
      <c r="Q562">
        <v>1</v>
      </c>
      <c r="X562">
        <v>102.5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102.5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ROW(Source!A896)</f>
        <v>896</v>
      </c>
      <c r="B563">
        <v>50628694</v>
      </c>
      <c r="C563">
        <v>50628667</v>
      </c>
      <c r="D563">
        <v>40418217</v>
      </c>
      <c r="E563">
        <v>30570983</v>
      </c>
      <c r="F563">
        <v>1</v>
      </c>
      <c r="G563">
        <v>30570983</v>
      </c>
      <c r="H563">
        <v>3</v>
      </c>
      <c r="I563" t="s">
        <v>1214</v>
      </c>
      <c r="J563" t="s">
        <v>3</v>
      </c>
      <c r="K563" t="s">
        <v>1215</v>
      </c>
      <c r="L563">
        <v>1354</v>
      </c>
      <c r="N563">
        <v>1010</v>
      </c>
      <c r="O563" t="s">
        <v>402</v>
      </c>
      <c r="P563" t="s">
        <v>402</v>
      </c>
      <c r="Q563">
        <v>1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3</v>
      </c>
      <c r="AG563">
        <v>0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ROW(Source!A896)</f>
        <v>896</v>
      </c>
      <c r="B564">
        <v>50628695</v>
      </c>
      <c r="C564">
        <v>50628667</v>
      </c>
      <c r="D564">
        <v>40419029</v>
      </c>
      <c r="E564">
        <v>30570983</v>
      </c>
      <c r="F564">
        <v>1</v>
      </c>
      <c r="G564">
        <v>30570983</v>
      </c>
      <c r="H564">
        <v>3</v>
      </c>
      <c r="I564" t="s">
        <v>801</v>
      </c>
      <c r="J564" t="s">
        <v>3</v>
      </c>
      <c r="K564" t="s">
        <v>802</v>
      </c>
      <c r="L564">
        <v>1354</v>
      </c>
      <c r="N564">
        <v>1010</v>
      </c>
      <c r="O564" t="s">
        <v>402</v>
      </c>
      <c r="P564" t="s">
        <v>402</v>
      </c>
      <c r="Q564">
        <v>1</v>
      </c>
      <c r="X564">
        <v>0.9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 t="s">
        <v>3</v>
      </c>
      <c r="AG564">
        <v>0.9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ROW(Source!A897)</f>
        <v>897</v>
      </c>
      <c r="B565">
        <v>50628682</v>
      </c>
      <c r="C565">
        <v>50628667</v>
      </c>
      <c r="D565">
        <v>40404405</v>
      </c>
      <c r="E565">
        <v>30570983</v>
      </c>
      <c r="F565">
        <v>1</v>
      </c>
      <c r="G565">
        <v>30570983</v>
      </c>
      <c r="H565">
        <v>1</v>
      </c>
      <c r="I565" t="s">
        <v>887</v>
      </c>
      <c r="J565" t="s">
        <v>3</v>
      </c>
      <c r="K565" t="s">
        <v>888</v>
      </c>
      <c r="L565">
        <v>1191</v>
      </c>
      <c r="N565">
        <v>1013</v>
      </c>
      <c r="O565" t="s">
        <v>889</v>
      </c>
      <c r="P565" t="s">
        <v>889</v>
      </c>
      <c r="Q565">
        <v>1</v>
      </c>
      <c r="X565">
        <v>14.08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1</v>
      </c>
      <c r="AF565" t="s">
        <v>3</v>
      </c>
      <c r="AG565">
        <v>14.08</v>
      </c>
      <c r="AH565">
        <v>2</v>
      </c>
      <c r="AI565">
        <v>50628668</v>
      </c>
      <c r="AJ565">
        <v>493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ROW(Source!A897)</f>
        <v>897</v>
      </c>
      <c r="B566">
        <v>50628683</v>
      </c>
      <c r="C566">
        <v>50628667</v>
      </c>
      <c r="D566">
        <v>46170589</v>
      </c>
      <c r="E566">
        <v>1</v>
      </c>
      <c r="F566">
        <v>1</v>
      </c>
      <c r="G566">
        <v>30570983</v>
      </c>
      <c r="H566">
        <v>2</v>
      </c>
      <c r="I566" t="s">
        <v>1103</v>
      </c>
      <c r="J566" t="s">
        <v>1104</v>
      </c>
      <c r="K566" t="s">
        <v>1105</v>
      </c>
      <c r="L566">
        <v>1368</v>
      </c>
      <c r="N566">
        <v>1011</v>
      </c>
      <c r="O566" t="s">
        <v>893</v>
      </c>
      <c r="P566" t="s">
        <v>893</v>
      </c>
      <c r="Q566">
        <v>1</v>
      </c>
      <c r="X566">
        <v>2.0499999999999998</v>
      </c>
      <c r="Y566">
        <v>0</v>
      </c>
      <c r="Z566">
        <v>5.78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2.0499999999999998</v>
      </c>
      <c r="AH566">
        <v>2</v>
      </c>
      <c r="AI566">
        <v>50628669</v>
      </c>
      <c r="AJ566">
        <v>494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ROW(Source!A897)</f>
        <v>897</v>
      </c>
      <c r="B567">
        <v>50628684</v>
      </c>
      <c r="C567">
        <v>50628667</v>
      </c>
      <c r="D567">
        <v>46170867</v>
      </c>
      <c r="E567">
        <v>1</v>
      </c>
      <c r="F567">
        <v>1</v>
      </c>
      <c r="G567">
        <v>30570983</v>
      </c>
      <c r="H567">
        <v>2</v>
      </c>
      <c r="I567" t="s">
        <v>939</v>
      </c>
      <c r="J567" t="s">
        <v>940</v>
      </c>
      <c r="K567" t="s">
        <v>941</v>
      </c>
      <c r="L567">
        <v>1368</v>
      </c>
      <c r="N567">
        <v>1011</v>
      </c>
      <c r="O567" t="s">
        <v>893</v>
      </c>
      <c r="P567" t="s">
        <v>893</v>
      </c>
      <c r="Q567">
        <v>1</v>
      </c>
      <c r="X567">
        <v>0.06</v>
      </c>
      <c r="Y567">
        <v>0</v>
      </c>
      <c r="Z567">
        <v>83.1</v>
      </c>
      <c r="AA567">
        <v>12.62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0.06</v>
      </c>
      <c r="AH567">
        <v>2</v>
      </c>
      <c r="AI567">
        <v>50628670</v>
      </c>
      <c r="AJ567">
        <v>495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ROW(Source!A897)</f>
        <v>897</v>
      </c>
      <c r="B568">
        <v>50628685</v>
      </c>
      <c r="C568">
        <v>50628667</v>
      </c>
      <c r="D568">
        <v>46170914</v>
      </c>
      <c r="E568">
        <v>1</v>
      </c>
      <c r="F568">
        <v>1</v>
      </c>
      <c r="G568">
        <v>30570983</v>
      </c>
      <c r="H568">
        <v>2</v>
      </c>
      <c r="I568" t="s">
        <v>1106</v>
      </c>
      <c r="J568" t="s">
        <v>1107</v>
      </c>
      <c r="K568" t="s">
        <v>1108</v>
      </c>
      <c r="L568">
        <v>1368</v>
      </c>
      <c r="N568">
        <v>1011</v>
      </c>
      <c r="O568" t="s">
        <v>893</v>
      </c>
      <c r="P568" t="s">
        <v>893</v>
      </c>
      <c r="Q568">
        <v>1</v>
      </c>
      <c r="X568">
        <v>2.4</v>
      </c>
      <c r="Y568">
        <v>0</v>
      </c>
      <c r="Z568">
        <v>0.77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2.4</v>
      </c>
      <c r="AH568">
        <v>2</v>
      </c>
      <c r="AI568">
        <v>50628671</v>
      </c>
      <c r="AJ568">
        <v>496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ROW(Source!A897)</f>
        <v>897</v>
      </c>
      <c r="B569">
        <v>50628686</v>
      </c>
      <c r="C569">
        <v>50628667</v>
      </c>
      <c r="D569">
        <v>46170944</v>
      </c>
      <c r="E569">
        <v>1</v>
      </c>
      <c r="F569">
        <v>1</v>
      </c>
      <c r="G569">
        <v>30570983</v>
      </c>
      <c r="H569">
        <v>2</v>
      </c>
      <c r="I569" t="s">
        <v>1109</v>
      </c>
      <c r="J569" t="s">
        <v>1110</v>
      </c>
      <c r="K569" t="s">
        <v>1111</v>
      </c>
      <c r="L569">
        <v>1368</v>
      </c>
      <c r="N569">
        <v>1011</v>
      </c>
      <c r="O569" t="s">
        <v>893</v>
      </c>
      <c r="P569" t="s">
        <v>893</v>
      </c>
      <c r="Q569">
        <v>1</v>
      </c>
      <c r="X569">
        <v>2.1</v>
      </c>
      <c r="Y569">
        <v>0</v>
      </c>
      <c r="Z569">
        <v>0.47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2.1</v>
      </c>
      <c r="AH569">
        <v>2</v>
      </c>
      <c r="AI569">
        <v>50628672</v>
      </c>
      <c r="AJ569">
        <v>497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ROW(Source!A897)</f>
        <v>897</v>
      </c>
      <c r="B570">
        <v>50628687</v>
      </c>
      <c r="C570">
        <v>50628667</v>
      </c>
      <c r="D570">
        <v>40406154</v>
      </c>
      <c r="E570">
        <v>30570983</v>
      </c>
      <c r="F570">
        <v>1</v>
      </c>
      <c r="G570">
        <v>30570983</v>
      </c>
      <c r="H570">
        <v>2</v>
      </c>
      <c r="I570" t="s">
        <v>897</v>
      </c>
      <c r="J570" t="s">
        <v>3</v>
      </c>
      <c r="K570" t="s">
        <v>898</v>
      </c>
      <c r="L570">
        <v>1344</v>
      </c>
      <c r="N570">
        <v>1008</v>
      </c>
      <c r="O570" t="s">
        <v>899</v>
      </c>
      <c r="P570" t="s">
        <v>899</v>
      </c>
      <c r="Q570">
        <v>1</v>
      </c>
      <c r="X570">
        <v>0.05</v>
      </c>
      <c r="Y570">
        <v>0</v>
      </c>
      <c r="Z570">
        <v>1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0.05</v>
      </c>
      <c r="AH570">
        <v>2</v>
      </c>
      <c r="AI570">
        <v>50628673</v>
      </c>
      <c r="AJ570">
        <v>498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ROW(Source!A897)</f>
        <v>897</v>
      </c>
      <c r="B571">
        <v>50628688</v>
      </c>
      <c r="C571">
        <v>50628667</v>
      </c>
      <c r="D571">
        <v>31110605</v>
      </c>
      <c r="E571">
        <v>1</v>
      </c>
      <c r="F571">
        <v>1</v>
      </c>
      <c r="G571">
        <v>30570983</v>
      </c>
      <c r="H571">
        <v>3</v>
      </c>
      <c r="I571" t="s">
        <v>933</v>
      </c>
      <c r="J571" t="s">
        <v>934</v>
      </c>
      <c r="K571" t="s">
        <v>935</v>
      </c>
      <c r="L571">
        <v>1339</v>
      </c>
      <c r="N571">
        <v>1007</v>
      </c>
      <c r="O571" t="s">
        <v>71</v>
      </c>
      <c r="P571" t="s">
        <v>71</v>
      </c>
      <c r="Q571">
        <v>1</v>
      </c>
      <c r="X571">
        <v>1.1262000000000001</v>
      </c>
      <c r="Y571">
        <v>7.07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1.1262000000000001</v>
      </c>
      <c r="AH571">
        <v>2</v>
      </c>
      <c r="AI571">
        <v>50628674</v>
      </c>
      <c r="AJ571">
        <v>499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ROW(Source!A897)</f>
        <v>897</v>
      </c>
      <c r="B572">
        <v>50628689</v>
      </c>
      <c r="C572">
        <v>50628667</v>
      </c>
      <c r="D572">
        <v>46137688</v>
      </c>
      <c r="E572">
        <v>1</v>
      </c>
      <c r="F572">
        <v>1</v>
      </c>
      <c r="G572">
        <v>30570983</v>
      </c>
      <c r="H572">
        <v>3</v>
      </c>
      <c r="I572" t="s">
        <v>1112</v>
      </c>
      <c r="J572" t="s">
        <v>1113</v>
      </c>
      <c r="K572" t="s">
        <v>1114</v>
      </c>
      <c r="L572">
        <v>1355</v>
      </c>
      <c r="N572">
        <v>1010</v>
      </c>
      <c r="O572" t="s">
        <v>587</v>
      </c>
      <c r="P572" t="s">
        <v>587</v>
      </c>
      <c r="Q572">
        <v>100</v>
      </c>
      <c r="X572">
        <v>1.43</v>
      </c>
      <c r="Y572">
        <v>15.04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1.43</v>
      </c>
      <c r="AH572">
        <v>2</v>
      </c>
      <c r="AI572">
        <v>50628675</v>
      </c>
      <c r="AJ572">
        <v>500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ROW(Source!A897)</f>
        <v>897</v>
      </c>
      <c r="B573">
        <v>50628690</v>
      </c>
      <c r="C573">
        <v>50628667</v>
      </c>
      <c r="D573">
        <v>46137814</v>
      </c>
      <c r="E573">
        <v>1</v>
      </c>
      <c r="F573">
        <v>1</v>
      </c>
      <c r="G573">
        <v>30570983</v>
      </c>
      <c r="H573">
        <v>3</v>
      </c>
      <c r="I573" t="s">
        <v>1115</v>
      </c>
      <c r="J573" t="s">
        <v>1116</v>
      </c>
      <c r="K573" t="s">
        <v>1117</v>
      </c>
      <c r="L573">
        <v>1346</v>
      </c>
      <c r="N573">
        <v>1009</v>
      </c>
      <c r="O573" t="s">
        <v>262</v>
      </c>
      <c r="P573" t="s">
        <v>262</v>
      </c>
      <c r="Q573">
        <v>1</v>
      </c>
      <c r="X573">
        <v>2.7170000000000001</v>
      </c>
      <c r="Y573">
        <v>38.74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2.7170000000000001</v>
      </c>
      <c r="AH573">
        <v>2</v>
      </c>
      <c r="AI573">
        <v>50628676</v>
      </c>
      <c r="AJ573">
        <v>501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ROW(Source!A897)</f>
        <v>897</v>
      </c>
      <c r="B574">
        <v>50628691</v>
      </c>
      <c r="C574">
        <v>50628667</v>
      </c>
      <c r="D574">
        <v>40407588</v>
      </c>
      <c r="E574">
        <v>30570983</v>
      </c>
      <c r="F574">
        <v>1</v>
      </c>
      <c r="G574">
        <v>30570983</v>
      </c>
      <c r="H574">
        <v>3</v>
      </c>
      <c r="I574" t="s">
        <v>1216</v>
      </c>
      <c r="J574" t="s">
        <v>3</v>
      </c>
      <c r="K574" t="s">
        <v>1217</v>
      </c>
      <c r="L574">
        <v>1354</v>
      </c>
      <c r="N574">
        <v>1010</v>
      </c>
      <c r="O574" t="s">
        <v>402</v>
      </c>
      <c r="P574" t="s">
        <v>402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ROW(Source!A897)</f>
        <v>897</v>
      </c>
      <c r="B575">
        <v>50628692</v>
      </c>
      <c r="C575">
        <v>50628667</v>
      </c>
      <c r="D575">
        <v>40409601</v>
      </c>
      <c r="E575">
        <v>30570983</v>
      </c>
      <c r="F575">
        <v>1</v>
      </c>
      <c r="G575">
        <v>30570983</v>
      </c>
      <c r="H575">
        <v>3</v>
      </c>
      <c r="I575" t="s">
        <v>1218</v>
      </c>
      <c r="J575" t="s">
        <v>3</v>
      </c>
      <c r="K575" t="s">
        <v>1219</v>
      </c>
      <c r="L575">
        <v>1354</v>
      </c>
      <c r="N575">
        <v>1010</v>
      </c>
      <c r="O575" t="s">
        <v>402</v>
      </c>
      <c r="P575" t="s">
        <v>402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ROW(Source!A897)</f>
        <v>897</v>
      </c>
      <c r="B576">
        <v>50628693</v>
      </c>
      <c r="C576">
        <v>50628667</v>
      </c>
      <c r="D576">
        <v>40409601</v>
      </c>
      <c r="E576">
        <v>30570983</v>
      </c>
      <c r="F576">
        <v>1</v>
      </c>
      <c r="G576">
        <v>30570983</v>
      </c>
      <c r="H576">
        <v>3</v>
      </c>
      <c r="I576" t="s">
        <v>1218</v>
      </c>
      <c r="J576" t="s">
        <v>3</v>
      </c>
      <c r="K576" t="s">
        <v>1220</v>
      </c>
      <c r="L576">
        <v>1301</v>
      </c>
      <c r="N576">
        <v>1003</v>
      </c>
      <c r="O576" t="s">
        <v>287</v>
      </c>
      <c r="P576" t="s">
        <v>287</v>
      </c>
      <c r="Q576">
        <v>1</v>
      </c>
      <c r="X576">
        <v>102.5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 t="s">
        <v>3</v>
      </c>
      <c r="AG576">
        <v>102.5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ROW(Source!A897)</f>
        <v>897</v>
      </c>
      <c r="B577">
        <v>50628694</v>
      </c>
      <c r="C577">
        <v>50628667</v>
      </c>
      <c r="D577">
        <v>40418217</v>
      </c>
      <c r="E577">
        <v>30570983</v>
      </c>
      <c r="F577">
        <v>1</v>
      </c>
      <c r="G577">
        <v>30570983</v>
      </c>
      <c r="H577">
        <v>3</v>
      </c>
      <c r="I577" t="s">
        <v>1214</v>
      </c>
      <c r="J577" t="s">
        <v>3</v>
      </c>
      <c r="K577" t="s">
        <v>1215</v>
      </c>
      <c r="L577">
        <v>1354</v>
      </c>
      <c r="N577">
        <v>1010</v>
      </c>
      <c r="O577" t="s">
        <v>402</v>
      </c>
      <c r="P577" t="s">
        <v>402</v>
      </c>
      <c r="Q577">
        <v>1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ROW(Source!A897)</f>
        <v>897</v>
      </c>
      <c r="B578">
        <v>50628695</v>
      </c>
      <c r="C578">
        <v>50628667</v>
      </c>
      <c r="D578">
        <v>40419029</v>
      </c>
      <c r="E578">
        <v>30570983</v>
      </c>
      <c r="F578">
        <v>1</v>
      </c>
      <c r="G578">
        <v>30570983</v>
      </c>
      <c r="H578">
        <v>3</v>
      </c>
      <c r="I578" t="s">
        <v>801</v>
      </c>
      <c r="J578" t="s">
        <v>3</v>
      </c>
      <c r="K578" t="s">
        <v>802</v>
      </c>
      <c r="L578">
        <v>1354</v>
      </c>
      <c r="N578">
        <v>1010</v>
      </c>
      <c r="O578" t="s">
        <v>402</v>
      </c>
      <c r="P578" t="s">
        <v>402</v>
      </c>
      <c r="Q578">
        <v>1</v>
      </c>
      <c r="X578">
        <v>0.9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 t="s">
        <v>3</v>
      </c>
      <c r="AG578">
        <v>0.9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ROW(Source!A908)</f>
        <v>908</v>
      </c>
      <c r="B579">
        <v>50628707</v>
      </c>
      <c r="C579">
        <v>50628701</v>
      </c>
      <c r="D579">
        <v>40404405</v>
      </c>
      <c r="E579">
        <v>30570983</v>
      </c>
      <c r="F579">
        <v>1</v>
      </c>
      <c r="G579">
        <v>30570983</v>
      </c>
      <c r="H579">
        <v>1</v>
      </c>
      <c r="I579" t="s">
        <v>887</v>
      </c>
      <c r="J579" t="s">
        <v>3</v>
      </c>
      <c r="K579" t="s">
        <v>888</v>
      </c>
      <c r="L579">
        <v>1191</v>
      </c>
      <c r="N579">
        <v>1013</v>
      </c>
      <c r="O579" t="s">
        <v>889</v>
      </c>
      <c r="P579" t="s">
        <v>889</v>
      </c>
      <c r="Q579">
        <v>1</v>
      </c>
      <c r="X579">
        <v>87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1</v>
      </c>
      <c r="AF579" t="s">
        <v>3</v>
      </c>
      <c r="AG579">
        <v>87</v>
      </c>
      <c r="AH579">
        <v>2</v>
      </c>
      <c r="AI579">
        <v>50628702</v>
      </c>
      <c r="AJ579">
        <v>507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ROW(Source!A908)</f>
        <v>908</v>
      </c>
      <c r="B580">
        <v>50628708</v>
      </c>
      <c r="C580">
        <v>50628701</v>
      </c>
      <c r="D580">
        <v>40406154</v>
      </c>
      <c r="E580">
        <v>30570983</v>
      </c>
      <c r="F580">
        <v>1</v>
      </c>
      <c r="G580">
        <v>30570983</v>
      </c>
      <c r="H580">
        <v>2</v>
      </c>
      <c r="I580" t="s">
        <v>897</v>
      </c>
      <c r="J580" t="s">
        <v>3</v>
      </c>
      <c r="K580" t="s">
        <v>898</v>
      </c>
      <c r="L580">
        <v>1344</v>
      </c>
      <c r="N580">
        <v>1008</v>
      </c>
      <c r="O580" t="s">
        <v>899</v>
      </c>
      <c r="P580" t="s">
        <v>899</v>
      </c>
      <c r="Q580">
        <v>1</v>
      </c>
      <c r="X580">
        <v>157.05000000000001</v>
      </c>
      <c r="Y580">
        <v>0</v>
      </c>
      <c r="Z580">
        <v>1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157.05000000000001</v>
      </c>
      <c r="AH580">
        <v>2</v>
      </c>
      <c r="AI580">
        <v>50628703</v>
      </c>
      <c r="AJ580">
        <v>508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ROW(Source!A908)</f>
        <v>908</v>
      </c>
      <c r="B581">
        <v>50628709</v>
      </c>
      <c r="C581">
        <v>50628701</v>
      </c>
      <c r="D581">
        <v>40421601</v>
      </c>
      <c r="E581">
        <v>30570983</v>
      </c>
      <c r="F581">
        <v>1</v>
      </c>
      <c r="G581">
        <v>30570983</v>
      </c>
      <c r="H581">
        <v>3</v>
      </c>
      <c r="I581" t="s">
        <v>1221</v>
      </c>
      <c r="J581" t="s">
        <v>3</v>
      </c>
      <c r="K581" t="s">
        <v>1222</v>
      </c>
      <c r="L581">
        <v>1354</v>
      </c>
      <c r="N581">
        <v>1010</v>
      </c>
      <c r="O581" t="s">
        <v>402</v>
      </c>
      <c r="P581" t="s">
        <v>402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ROW(Source!A908)</f>
        <v>908</v>
      </c>
      <c r="B582">
        <v>50628710</v>
      </c>
      <c r="C582">
        <v>50628701</v>
      </c>
      <c r="D582">
        <v>42938370</v>
      </c>
      <c r="E582">
        <v>30570983</v>
      </c>
      <c r="F582">
        <v>1</v>
      </c>
      <c r="G582">
        <v>30570983</v>
      </c>
      <c r="H582">
        <v>3</v>
      </c>
      <c r="I582" t="s">
        <v>1067</v>
      </c>
      <c r="J582" t="s">
        <v>3</v>
      </c>
      <c r="K582" t="s">
        <v>1068</v>
      </c>
      <c r="L582">
        <v>1344</v>
      </c>
      <c r="N582">
        <v>1008</v>
      </c>
      <c r="O582" t="s">
        <v>899</v>
      </c>
      <c r="P582" t="s">
        <v>899</v>
      </c>
      <c r="Q582">
        <v>1</v>
      </c>
      <c r="X582">
        <v>31.08</v>
      </c>
      <c r="Y582">
        <v>1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31.08</v>
      </c>
      <c r="AH582">
        <v>2</v>
      </c>
      <c r="AI582">
        <v>50628705</v>
      </c>
      <c r="AJ582">
        <v>511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ROW(Source!A909)</f>
        <v>909</v>
      </c>
      <c r="B583">
        <v>50628707</v>
      </c>
      <c r="C583">
        <v>50628701</v>
      </c>
      <c r="D583">
        <v>40404405</v>
      </c>
      <c r="E583">
        <v>30570983</v>
      </c>
      <c r="F583">
        <v>1</v>
      </c>
      <c r="G583">
        <v>30570983</v>
      </c>
      <c r="H583">
        <v>1</v>
      </c>
      <c r="I583" t="s">
        <v>887</v>
      </c>
      <c r="J583" t="s">
        <v>3</v>
      </c>
      <c r="K583" t="s">
        <v>888</v>
      </c>
      <c r="L583">
        <v>1191</v>
      </c>
      <c r="N583">
        <v>1013</v>
      </c>
      <c r="O583" t="s">
        <v>889</v>
      </c>
      <c r="P583" t="s">
        <v>889</v>
      </c>
      <c r="Q583">
        <v>1</v>
      </c>
      <c r="X583">
        <v>87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1</v>
      </c>
      <c r="AF583" t="s">
        <v>3</v>
      </c>
      <c r="AG583">
        <v>87</v>
      </c>
      <c r="AH583">
        <v>2</v>
      </c>
      <c r="AI583">
        <v>50628702</v>
      </c>
      <c r="AJ583">
        <v>512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ROW(Source!A909)</f>
        <v>909</v>
      </c>
      <c r="B584">
        <v>50628708</v>
      </c>
      <c r="C584">
        <v>50628701</v>
      </c>
      <c r="D584">
        <v>40406154</v>
      </c>
      <c r="E584">
        <v>30570983</v>
      </c>
      <c r="F584">
        <v>1</v>
      </c>
      <c r="G584">
        <v>30570983</v>
      </c>
      <c r="H584">
        <v>2</v>
      </c>
      <c r="I584" t="s">
        <v>897</v>
      </c>
      <c r="J584" t="s">
        <v>3</v>
      </c>
      <c r="K584" t="s">
        <v>898</v>
      </c>
      <c r="L584">
        <v>1344</v>
      </c>
      <c r="N584">
        <v>1008</v>
      </c>
      <c r="O584" t="s">
        <v>899</v>
      </c>
      <c r="P584" t="s">
        <v>899</v>
      </c>
      <c r="Q584">
        <v>1</v>
      </c>
      <c r="X584">
        <v>157.05000000000001</v>
      </c>
      <c r="Y584">
        <v>0</v>
      </c>
      <c r="Z584">
        <v>1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157.05000000000001</v>
      </c>
      <c r="AH584">
        <v>2</v>
      </c>
      <c r="AI584">
        <v>50628703</v>
      </c>
      <c r="AJ584">
        <v>513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ROW(Source!A909)</f>
        <v>909</v>
      </c>
      <c r="B585">
        <v>50628709</v>
      </c>
      <c r="C585">
        <v>50628701</v>
      </c>
      <c r="D585">
        <v>40421601</v>
      </c>
      <c r="E585">
        <v>30570983</v>
      </c>
      <c r="F585">
        <v>1</v>
      </c>
      <c r="G585">
        <v>30570983</v>
      </c>
      <c r="H585">
        <v>3</v>
      </c>
      <c r="I585" t="s">
        <v>1221</v>
      </c>
      <c r="J585" t="s">
        <v>3</v>
      </c>
      <c r="K585" t="s">
        <v>1222</v>
      </c>
      <c r="L585">
        <v>1354</v>
      </c>
      <c r="N585">
        <v>1010</v>
      </c>
      <c r="O585" t="s">
        <v>402</v>
      </c>
      <c r="P585" t="s">
        <v>402</v>
      </c>
      <c r="Q585">
        <v>1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 t="s">
        <v>3</v>
      </c>
      <c r="AG585">
        <v>0</v>
      </c>
      <c r="AH585">
        <v>3</v>
      </c>
      <c r="AI585">
        <v>-1</v>
      </c>
      <c r="AJ585" t="s">
        <v>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ROW(Source!A909)</f>
        <v>909</v>
      </c>
      <c r="B586">
        <v>50628710</v>
      </c>
      <c r="C586">
        <v>50628701</v>
      </c>
      <c r="D586">
        <v>42938370</v>
      </c>
      <c r="E586">
        <v>30570983</v>
      </c>
      <c r="F586">
        <v>1</v>
      </c>
      <c r="G586">
        <v>30570983</v>
      </c>
      <c r="H586">
        <v>3</v>
      </c>
      <c r="I586" t="s">
        <v>1067</v>
      </c>
      <c r="J586" t="s">
        <v>3</v>
      </c>
      <c r="K586" t="s">
        <v>1068</v>
      </c>
      <c r="L586">
        <v>1344</v>
      </c>
      <c r="N586">
        <v>1008</v>
      </c>
      <c r="O586" t="s">
        <v>899</v>
      </c>
      <c r="P586" t="s">
        <v>899</v>
      </c>
      <c r="Q586">
        <v>1</v>
      </c>
      <c r="X586">
        <v>31.08</v>
      </c>
      <c r="Y586">
        <v>1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31.08</v>
      </c>
      <c r="AH586">
        <v>2</v>
      </c>
      <c r="AI586">
        <v>50628705</v>
      </c>
      <c r="AJ586">
        <v>516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C0213-0B1A-41C9-9C10-AF25886B177A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2024-09-24T10:32:21Z</dcterms:created>
  <dcterms:modified xsi:type="dcterms:W3CDTF">2024-09-24T10:33:34Z</dcterms:modified>
</cp:coreProperties>
</file>